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Simplified Bridge Solutions Ltd\Programs\BRIDGpretension\Programs\Security Excel\v3\"/>
    </mc:Choice>
  </mc:AlternateContent>
  <xr:revisionPtr revIDLastSave="0" documentId="13_ncr:1_{DF18553A-14E7-4C35-92BD-E655161F70FC}" xr6:coauthVersionLast="47" xr6:coauthVersionMax="47" xr10:uidLastSave="{00000000-0000-0000-0000-000000000000}"/>
  <bookViews>
    <workbookView xWindow="20370" yWindow="-120" windowWidth="29040" windowHeight="15840" tabRatio="750" xr2:uid="{00000000-000D-0000-FFFF-FFFF00000000}"/>
  </bookViews>
  <sheets>
    <sheet name="INFO" sheetId="1" r:id="rId1"/>
    <sheet name="SECT1" sheetId="2" r:id="rId2"/>
    <sheet name="SECT2" sheetId="24" r:id="rId3"/>
    <sheet name="CONSTR" sheetId="71" state="veryHidden" r:id="rId4"/>
    <sheet name="DEAD-SIDL" sheetId="72" r:id="rId5"/>
    <sheet name="LIVE" sheetId="73" r:id="rId6"/>
    <sheet name="K" sheetId="74" r:id="rId7"/>
    <sheet name="SOIL" sheetId="75" r:id="rId8"/>
    <sheet name="WIND" sheetId="76" r:id="rId9"/>
    <sheet name="DSETT" sheetId="77" r:id="rId10"/>
    <sheet name="EQ" sheetId="81" r:id="rId11"/>
    <sheet name="STR MID" sheetId="5" r:id="rId12"/>
    <sheet name="STR ENDS" sheetId="45" r:id="rId13"/>
    <sheet name="STR GR1" sheetId="42" r:id="rId14"/>
    <sheet name="STR GR2" sheetId="41" state="veryHidden" r:id="rId15"/>
    <sheet name="STR GR3" sheetId="38" state="veryHidden" r:id="rId16"/>
    <sheet name="HOLD DOWN" sheetId="6" r:id="rId17"/>
    <sheet name="STR SUPPORT" sheetId="64" r:id="rId18"/>
    <sheet name="STR BONDED" sheetId="26" r:id="rId19"/>
    <sheet name="STR BONDED2" sheetId="79" state="veryHidden" r:id="rId20"/>
    <sheet name="STR BONDED3" sheetId="82" state="veryHidden" r:id="rId21"/>
    <sheet name="STR SECT 1-2" sheetId="48" r:id="rId22"/>
    <sheet name="STR ENDS (2)" sheetId="59" state="veryHidden" r:id="rId23"/>
    <sheet name="STR GR1 (2)" sheetId="58" state="veryHidden" r:id="rId24"/>
    <sheet name="STR GR2 (2)" sheetId="57" state="veryHidden" r:id="rId25"/>
    <sheet name="STR GR3 (2)" sheetId="56" state="veryHidden" r:id="rId26"/>
    <sheet name="STR SUPPORT (2)" sheetId="69" state="veryHidden" r:id="rId27"/>
    <sheet name="STR BONDED (2)" sheetId="68" state="veryHidden" r:id="rId28"/>
    <sheet name="STR BONDED2 (2)" sheetId="80" state="veryHidden" r:id="rId29"/>
    <sheet name="STR BONDED3 (2)" sheetId="84" state="veryHidden" r:id="rId30"/>
    <sheet name="STR SECT 1-2 (2)" sheetId="70" state="veryHidden" r:id="rId31"/>
    <sheet name="ULS P" sheetId="32" r:id="rId32"/>
    <sheet name="VIBR" sheetId="7" r:id="rId33"/>
    <sheet name="STRX P" sheetId="46" state="veryHidden" r:id="rId34"/>
    <sheet name="ULSX P" sheetId="49" state="veryHidden" r:id="rId35"/>
    <sheet name="STRX ULSX N" sheetId="61" state="veryHidden" r:id="rId36"/>
    <sheet name="SHEAR1 X" sheetId="9" state="veryHidden" r:id="rId37"/>
    <sheet name="SHEAR2" sheetId="21" r:id="rId38"/>
    <sheet name="ANCH ZONE" sheetId="17" r:id="rId39"/>
    <sheet name="DISPL" sheetId="16" r:id="rId40"/>
    <sheet name="DWG DATA" sheetId="62" r:id="rId41"/>
    <sheet name="WS" sheetId="78" state="veryHidden" r:id="rId42"/>
    <sheet name="WS1" sheetId="12" state="veryHidden" r:id="rId43"/>
    <sheet name="Sections" sheetId="63" r:id="rId44"/>
  </sheets>
  <definedNames>
    <definedName name="_cbI1">'WS1'!$E$767</definedName>
    <definedName name="_Geo1">INFO!$G$46</definedName>
    <definedName name="_Geo2">INFO!$G$47</definedName>
    <definedName name="Acp">'SHEAR1 X'!#REF!</definedName>
    <definedName name="AnalysisTimeStamp">INFO!$K$2</definedName>
    <definedName name="Assume1">'STR MID'!$D$113</definedName>
    <definedName name="Assume1X">'STRX P'!$D$54</definedName>
    <definedName name="Assume1XN">'STRX ULSX N'!$D$55</definedName>
    <definedName name="Assume2">'STR MID'!$E$117</definedName>
    <definedName name="Assume2X">'STRX P'!$D$58</definedName>
    <definedName name="Assume2XN">'STRX ULSX N'!$D$59</definedName>
    <definedName name="AssumeBONDED">'STR BONDED'!$D$37</definedName>
    <definedName name="AssumeBONDED2">'STR BONDED (2)'!$D$37</definedName>
    <definedName name="AssumeENDS">'STR ENDS'!$D$39</definedName>
    <definedName name="AssumeENDS2">'STR ENDS (2)'!$D$39</definedName>
    <definedName name="AssumeGR1">'STR GR1'!$D$44</definedName>
    <definedName name="AssumeGR12">'STR GR1 (2)'!$D$44</definedName>
    <definedName name="AssumeGR2">'STR GR2'!$D$44</definedName>
    <definedName name="AssumeGR22">'STR GR2 (2)'!$D$44</definedName>
    <definedName name="AssumeGR3">'STR GR3'!$D$44</definedName>
    <definedName name="AssumeGR32">'STR GR3 (2)'!$D$44</definedName>
    <definedName name="AssumeSUPPORT">'STR SUPPORT'!$D$30</definedName>
    <definedName name="AssumeSUPPORT2">'STR SUPPORT (2)'!$D$29</definedName>
    <definedName name="AssumeULS">'ULS P'!$E$11</definedName>
    <definedName name="AssumeULS1">'ULSX P'!$D$16</definedName>
    <definedName name="AssumeVOID">'STR SECT 1-2'!$D$32</definedName>
    <definedName name="AssumeVOID2">'STR SECT 1-2 (2)'!$D$31</definedName>
    <definedName name="barsp">'STRX ULSX N'!$E$299</definedName>
    <definedName name="Bext">'WS1'!$C$120</definedName>
    <definedName name="Bint">'WS1'!$C$119</definedName>
    <definedName name="BNeg">LIVE!$E$158</definedName>
    <definedName name="bottBars">'STRX ULSX N'!$E$204</definedName>
    <definedName name="BPos">LIVE!$E$61</definedName>
    <definedName name="BrakNS">LIVE!$E$342</definedName>
    <definedName name="BrakPS">LIVE!$E$255</definedName>
    <definedName name="cb5D1">'WS1'!$L$1437</definedName>
    <definedName name="cb5D3">'WS1'!$L$1438</definedName>
    <definedName name="cb6D1">SHEAR2!$C$20</definedName>
    <definedName name="cb6D2">SHEAR2!$C$24</definedName>
    <definedName name="CDratio">'WS1'!$I$836</definedName>
    <definedName name="Check1">'WS1'!$B$774</definedName>
    <definedName name="Check1X">'WS1'!$B$813</definedName>
    <definedName name="Check1XN">'WS1'!$B$834</definedName>
    <definedName name="Check2">'WS1'!$C$774</definedName>
    <definedName name="check2BONDED">'WS1'!$AJ$774</definedName>
    <definedName name="check2BONDED2">'WS1'!$AJ$789</definedName>
    <definedName name="Check2X">'WS1'!$C$813</definedName>
    <definedName name="Check2XN">'WS1'!$C$834</definedName>
    <definedName name="check3BONDED">'WS1'!$AO$774</definedName>
    <definedName name="check3BONDED2">'WS1'!$AO$789</definedName>
    <definedName name="CheckArea">'WS1'!$F$834</definedName>
    <definedName name="CheckArea2">'WS1'!$H$819</definedName>
    <definedName name="CheckBONDED">'WS1'!$AE$774</definedName>
    <definedName name="CheckBONDED2">'WS1'!$AE$789</definedName>
    <definedName name="CheckENDS">'WS1'!$G$774</definedName>
    <definedName name="CheckENDS2">'WS1'!$G$789</definedName>
    <definedName name="CheckGR1">'WS1'!$L$774</definedName>
    <definedName name="CheckGR12">'WS1'!$L$789</definedName>
    <definedName name="CheckGR2">'WS1'!$Q$774</definedName>
    <definedName name="CheckGR22">'WS1'!$Q$789</definedName>
    <definedName name="CheckGR3">'WS1'!$V$774</definedName>
    <definedName name="CheckGR32">'WS1'!$V$789</definedName>
    <definedName name="CheckSUPPORT">'WS1'!$AY$774</definedName>
    <definedName name="CheckSUPPORT2">'WS1'!$AY$789</definedName>
    <definedName name="CheckULS">'WS1'!$B$789</definedName>
    <definedName name="CheckULS1">'WS1'!$M$813</definedName>
    <definedName name="CheckVOID">'WS1'!$AT$774</definedName>
    <definedName name="CheckVOID2">'WS1'!$AT$789</definedName>
    <definedName name="CodeExc">'WS1'!$E$4</definedName>
    <definedName name="DCdensity">SECT1!$C$13</definedName>
    <definedName name="DCRP">K!$B$188</definedName>
    <definedName name="Deckbe">SECT1!$F$123</definedName>
    <definedName name="DeckH">SECT1!$E$57</definedName>
    <definedName name="DeckT">SECT1!$E$56</definedName>
    <definedName name="DesignFor">'WS1'!$E$766</definedName>
    <definedName name="DesignL">INFO!$F$75</definedName>
    <definedName name="DevShear">SHEAR2!$F$6</definedName>
    <definedName name="DistGEtoCS">'WS1'!$E$39</definedName>
    <definedName name="DistHDP">'STR GR1'!$G$3</definedName>
    <definedName name="DistLend">'WS1'!$E$30</definedName>
    <definedName name="DistStrands">'STR MID'!$G$93</definedName>
    <definedName name="DistStrands2">'STR ENDS'!$G$20</definedName>
    <definedName name="DistStrands3">'STR ENDS (2)'!$G$56</definedName>
    <definedName name="DLforLoads">INFO!$K$1</definedName>
    <definedName name="DSaxial">'DEAD-SIDL'!$D$99</definedName>
    <definedName name="DSettN">DSETT!$F$13</definedName>
    <definedName name="DSettP">DSETT!$B$13</definedName>
    <definedName name="DShrink">K!$B$258</definedName>
    <definedName name="DSLFactor">DSETT!$E$5</definedName>
    <definedName name="DSmom">'DEAD-SIDL'!$D$21</definedName>
    <definedName name="DSshear">'DEAD-SIDL'!$D$60</definedName>
    <definedName name="Ecd">WS!$C$11</definedName>
    <definedName name="EQLFactor">EQ!$E$5</definedName>
    <definedName name="EQN">EQ!$F$13</definedName>
    <definedName name="EQP">EQ!$B$13</definedName>
    <definedName name="Err2BONDED">'WS1'!$AK$775</definedName>
    <definedName name="Err2BONDED2">'WS1'!$AK$790</definedName>
    <definedName name="Err2BONDED2B">'WS1'!$AK$794</definedName>
    <definedName name="Err2BONDEDB">'WS1'!$AK$779</definedName>
    <definedName name="Err3BONDED">'WS1'!$AP$775</definedName>
    <definedName name="Err3BONDED2">'WS1'!$AP$790</definedName>
    <definedName name="Err3BONDED2B">'WS1'!$AP$794</definedName>
    <definedName name="Err3BONDEDB">'WS1'!$AP$779</definedName>
    <definedName name="ErrArea">'WS1'!$I$838</definedName>
    <definedName name="ErrBONDED">'WS1'!$AF$775</definedName>
    <definedName name="ErrBONDED2">'WS1'!$AF$790</definedName>
    <definedName name="ErrBONDED2B">'WS1'!$AF$794</definedName>
    <definedName name="ErrBONDEDB">'WS1'!$AF$779</definedName>
    <definedName name="ErrENDS">'WS1'!$H$775</definedName>
    <definedName name="ErrENDS2">'WS1'!$H$791</definedName>
    <definedName name="ErrENDS2B">'WS1'!$H$795</definedName>
    <definedName name="ErrENDSB">'WS1'!$H$779</definedName>
    <definedName name="ErrFLS">'WS1'!$O$834</definedName>
    <definedName name="ErrGR1">'WS1'!$M$775</definedName>
    <definedName name="ErrGR12">'WS1'!$M$790</definedName>
    <definedName name="ErrGR12B">'WS1'!$M$794</definedName>
    <definedName name="ErrGR1B">'WS1'!$M$779</definedName>
    <definedName name="ErrGR2">'WS1'!$R$775</definedName>
    <definedName name="ErrGR22">'WS1'!$R$790</definedName>
    <definedName name="ErrGR22B">'WS1'!$R$794</definedName>
    <definedName name="ErrGR2B">'WS1'!$R$779</definedName>
    <definedName name="ErrGR3">'WS1'!$W$775</definedName>
    <definedName name="ErrGR32">'WS1'!$W$790</definedName>
    <definedName name="ErrGR32B">'WS1'!$W$794</definedName>
    <definedName name="ErrGR3B">'WS1'!$W$779</definedName>
    <definedName name="ErrHOLDDOWN">'WS1'!$AA$777</definedName>
    <definedName name="Error">'WS1'!$D$778</definedName>
    <definedName name="Error1X">'WS1'!$C$1450</definedName>
    <definedName name="Error2">'WS1'!$E$1460</definedName>
    <definedName name="ErrorB">'WS1'!$D$784</definedName>
    <definedName name="ErrorX">'WS1'!$D$816</definedName>
    <definedName name="ErrorX2">'WS1'!$D$824</definedName>
    <definedName name="ErrorX3">'WS1'!$D$825</definedName>
    <definedName name="ErrorX4">'WS1'!$D$826</definedName>
    <definedName name="ErrorXB">'WS1'!$D$827</definedName>
    <definedName name="ErrorXN">'WS1'!$D$839</definedName>
    <definedName name="ErrorXNB">'WS1'!$D$844</definedName>
    <definedName name="ErrSLS">'WS1'!$L$836</definedName>
    <definedName name="ErrSUPPORT">'WS1'!$AZ$775</definedName>
    <definedName name="ErrSUPPORT2">'WS1'!$AZ$790</definedName>
    <definedName name="ErrSUPPORT2B">'WS1'!$AZ$794</definedName>
    <definedName name="ErrSUPPORTB">'WS1'!$AZ$779</definedName>
    <definedName name="ErrULS">'WS1'!$C$795</definedName>
    <definedName name="ErrULS1">'WS1'!$N$820</definedName>
    <definedName name="ErrVIBR">'WS1'!$AA$789</definedName>
    <definedName name="ErrVOID">'WS1'!$AU$775</definedName>
    <definedName name="ErrVOID2">'WS1'!$AU$790</definedName>
    <definedName name="ErrVOID2B">'WS1'!$AU$794</definedName>
    <definedName name="ErrVOIDB">'WS1'!$AU$779</definedName>
    <definedName name="ExpCat">'WS1'!$D$850</definedName>
    <definedName name="F2NegL">'WS1'!$F$59</definedName>
    <definedName name="F2NegR">'WS1'!$F$60</definedName>
    <definedName name="F2Pos">'WS1'!$F$58</definedName>
    <definedName name="Factors">'WS1'!$D$129</definedName>
    <definedName name="FullyBonded">'STR BONDED'!$E$10</definedName>
    <definedName name="GCdensity">SECT1!$F$13</definedName>
    <definedName name="GInfo">INFO!$F$61</definedName>
    <definedName name="Girder">SECT1!$F$26</definedName>
    <definedName name="GirderEnd">SECT2!$F$9</definedName>
    <definedName name="GirderLorR">'WS1'!$D$81</definedName>
    <definedName name="GirderLorR2">'WS1'!$F$81</definedName>
    <definedName name="GirderSpacing">INFO!$F$62</definedName>
    <definedName name="HDForce">'HOLD DOWN'!$F$9</definedName>
    <definedName name="HoldDown">'WS1'!$X$1288</definedName>
    <definedName name="IncludeCrp">WS!$F$359</definedName>
    <definedName name="IncludeDShr">WS!$F$360</definedName>
    <definedName name="IncludeSoil">WS!$G$355</definedName>
    <definedName name="IncludeWing">WS!$G$353</definedName>
    <definedName name="JackingForce">'STR MID'!$G$77</definedName>
    <definedName name="JackingForce2">'STR ENDS (2)'!$G$51</definedName>
    <definedName name="KLFactors">K!$E$5</definedName>
    <definedName name="LeftInt">'WS1'!$F$45</definedName>
    <definedName name="LeftXL">'WS1'!$D$78</definedName>
    <definedName name="LgthtoBrg">INFO!$G$48</definedName>
    <definedName name="LiveLFactors">LIVE!$D$7</definedName>
    <definedName name="LLnegM">LIVE!$F$114</definedName>
    <definedName name="LLnegS">LIVE!$F$299</definedName>
    <definedName name="LLnegS2">LIVE!$F$322</definedName>
    <definedName name="Location">'WS1'!$D$10</definedName>
    <definedName name="Location2">'WS1'!$E$10</definedName>
    <definedName name="Location3">'WS1'!$D$14</definedName>
    <definedName name="Location4">'WS1'!$E$14</definedName>
    <definedName name="LperMeter">'DEAD-SIDL'!$D$7</definedName>
    <definedName name="LStage2">'WS1'!$C$73</definedName>
    <definedName name="Materials">INFO!$G$16</definedName>
    <definedName name="MaxMoment">CONSTR!$D$12</definedName>
    <definedName name="MaxMtruck">LIVE!$F$17</definedName>
    <definedName name="MaxMtruck2">LIVE!$F$43</definedName>
    <definedName name="MaxMtruck3">LIVE!$F$140</definedName>
    <definedName name="maxs">'SHEAR1 X'!$D$116</definedName>
    <definedName name="maxs2">'SHEAR1 X'!$D$246</definedName>
    <definedName name="MomentRegion">'WS1'!#REF!</definedName>
    <definedName name="NakedGirder">SECT1!$D$24</definedName>
    <definedName name="NegMomentRegion">'WS1'!#REF!</definedName>
    <definedName name="NmbrStrands">'STR MID'!$F$83</definedName>
    <definedName name="NmbrStrands2">'STR ENDS'!$F$10</definedName>
    <definedName name="NmbrStrands3">'STR ENDS (2)'!$G$55</definedName>
    <definedName name="ob5D">'WS1'!$F$1433</definedName>
    <definedName name="obEpoxy">'WS1'!$D$849</definedName>
    <definedName name="Pc">'SHEAR1 X'!#REF!</definedName>
    <definedName name="PCRP">K!$B$223</definedName>
    <definedName name="PedNM">LIVE!$E$182</definedName>
    <definedName name="PedNMcA">LIVE!$E$185</definedName>
    <definedName name="PedNMcS">LIVE!$E$183</definedName>
    <definedName name="PedNS">LIVE!$E$364</definedName>
    <definedName name="PedNScA">LIVE!$E$366</definedName>
    <definedName name="PedNScM">LIVE!$E$365</definedName>
    <definedName name="PedPM">LIVE!$E$84</definedName>
    <definedName name="PedPMcA">LIVE!$E$87</definedName>
    <definedName name="PedPMcS">LIVE!$E$85</definedName>
    <definedName name="PedPS">LIVE!$E$277</definedName>
    <definedName name="PedPScA">LIVE!$E$279</definedName>
    <definedName name="PedPScM">LIVE!$E$278</definedName>
    <definedName name="PosRebarSLS">'STRX P'!$F$228</definedName>
    <definedName name="Prestressed">'WS1'!$E$768</definedName>
    <definedName name="_xlnm.Print_Area" localSheetId="38">'ANCH ZONE'!$A$1:$L$23</definedName>
    <definedName name="_xlnm.Print_Area" localSheetId="39">DISPL!$A$1:$S$132</definedName>
    <definedName name="_xlnm.Print_Area" localSheetId="9">DSETT!$A$1:$I$30</definedName>
    <definedName name="_xlnm.Print_Area" localSheetId="40">'DWG DATA'!$A$1:$H$17</definedName>
    <definedName name="_xlnm.Print_Area" localSheetId="10">EQ!$A$1:$I$30</definedName>
    <definedName name="_xlnm.Print_Area" localSheetId="16">'HOLD DOWN'!$A$1:$H$18</definedName>
    <definedName name="_xlnm.Print_Area" localSheetId="5">LIVE!$A$1:$J$378</definedName>
    <definedName name="_xlnm.Print_Area" localSheetId="36">'SHEAR1 X'!$A$1:$H$298</definedName>
    <definedName name="_xlnm.Print_Area" localSheetId="37">SHEAR2!$A$1:$I$43</definedName>
    <definedName name="_xlnm.Print_Area" localSheetId="7">SOIL!$A$1:$I$89</definedName>
    <definedName name="_xlnm.Print_Area" localSheetId="18">'STR BONDED'!$A$1:$H$111</definedName>
    <definedName name="_xlnm.Print_Area" localSheetId="27">'STR BONDED (2)'!$A$1:$H$113</definedName>
    <definedName name="_xlnm.Print_Area" localSheetId="19">'STR BONDED2'!$A$1:$H$111</definedName>
    <definedName name="_xlnm.Print_Area" localSheetId="28">'STR BONDED2 (2)'!$A$1:$H$113</definedName>
    <definedName name="_xlnm.Print_Area" localSheetId="20">'STR BONDED3'!$A$1:$H$111</definedName>
    <definedName name="_xlnm.Print_Area" localSheetId="29">'STR BONDED3 (2)'!$A$1:$H$113</definedName>
    <definedName name="_xlnm.Print_Area" localSheetId="12">'STR ENDS'!$A$1:$H$94</definedName>
    <definedName name="_xlnm.Print_Area" localSheetId="22">'STR ENDS (2)'!$A$1:$H$115</definedName>
    <definedName name="_xlnm.Print_Area" localSheetId="13">'STR GR1'!$A$1:$H$101</definedName>
    <definedName name="_xlnm.Print_Area" localSheetId="23">'STR GR1 (2)'!$A$1:$H$121</definedName>
    <definedName name="_xlnm.Print_Area" localSheetId="14">'STR GR2'!$A$1:$H$101</definedName>
    <definedName name="_xlnm.Print_Area" localSheetId="24">'STR GR2 (2)'!$A$1:$H$121</definedName>
    <definedName name="_xlnm.Print_Area" localSheetId="15">'STR GR3'!$A$1:$H$101</definedName>
    <definedName name="_xlnm.Print_Area" localSheetId="25">'STR GR3 (2)'!$A$1:$H$121</definedName>
    <definedName name="_xlnm.Print_Area" localSheetId="11">'STR MID'!$A$1:$H$219</definedName>
    <definedName name="_xlnm.Print_Area" localSheetId="21">'STR SECT 1-2'!$A$1:$H$110</definedName>
    <definedName name="_xlnm.Print_Area" localSheetId="30">'STR SECT 1-2 (2)'!$A$1:$H$107</definedName>
    <definedName name="_xlnm.Print_Area" localSheetId="17">'STR SUPPORT'!$A$1:$H$104</definedName>
    <definedName name="_xlnm.Print_Area" localSheetId="26">'STR SUPPORT (2)'!$A$1:$H$105</definedName>
    <definedName name="_xlnm.Print_Area" localSheetId="33">'STRX P'!$A$1:$I$283</definedName>
    <definedName name="_xlnm.Print_Area" localSheetId="35">'STRX ULSX N'!$A$1:$I$377</definedName>
    <definedName name="_xlnm.Print_Area" localSheetId="31">'ULS P'!$A$1:$I$175</definedName>
    <definedName name="_xlnm.Print_Area" localSheetId="34">'ULSX P'!$A$1:$I$183</definedName>
    <definedName name="_xlnm.Print_Area" localSheetId="32">VIBR!$A$1:$J$23</definedName>
    <definedName name="_xlnm.Print_Area" localSheetId="8">WIND!$A$1:$P$83</definedName>
    <definedName name="Project">INFO!$E$1</definedName>
    <definedName name="Prop12">INFO!$E$38</definedName>
    <definedName name="Prop13">INFO!$E$32</definedName>
    <definedName name="Prop14">INFO!$H$33</definedName>
    <definedName name="RH">'STR MID'!$F$176</definedName>
    <definedName name="RightInt">'WS1'!$F$52</definedName>
    <definedName name="RightXL">'WS1'!$D$79</definedName>
    <definedName name="SHEAR1X">'WS1'!$Q$1254</definedName>
    <definedName name="ShearFLS">LIVE!$F$235</definedName>
    <definedName name="ShearULS">LIVE!$F$212</definedName>
    <definedName name="Shrinkage">K!$B$308</definedName>
    <definedName name="Sidewalks">'WS1'!$G$1399</definedName>
    <definedName name="SLFactors">SOIL!$E$11</definedName>
    <definedName name="SoilCont">SOIL!$B$40</definedName>
    <definedName name="SoilExp">SOIL!$B$11</definedName>
    <definedName name="SoilNoTemp">SOIL!$B$69</definedName>
    <definedName name="Span">'WS1'!$D$11</definedName>
    <definedName name="SpanLength">'WS1'!$D$12</definedName>
    <definedName name="SpStrands">'STR MID'!$E$102</definedName>
    <definedName name="SpStrands2">'STR ENDS'!$E$26</definedName>
    <definedName name="Stage1">'WS1'!$D$8</definedName>
    <definedName name="Stirrup">'ANCH ZONE'!$C$5</definedName>
    <definedName name="Strand">'STR MID'!$F$58</definedName>
    <definedName name="StrandsL">'WS1'!$U$1239</definedName>
    <definedName name="StrandsR">'WS1'!$V$1239</definedName>
    <definedName name="STRBONDED">'STR BONDED2'!$D$37</definedName>
    <definedName name="STRBONDED_3">'STR BONDED3 (2)'!$D$37</definedName>
    <definedName name="STRBONDED2">'STR BONDED2 (2)'!$D$37</definedName>
    <definedName name="STRBONDED3">'STR BONDED3'!$D$37</definedName>
    <definedName name="SuperW1">WS!$D$18</definedName>
    <definedName name="tb2D11">'STR BONDED'!$E$5</definedName>
    <definedName name="tb2D12">'STR BONDED2'!$E$5</definedName>
    <definedName name="tb2D13">'STR BONDED3'!$E$5</definedName>
    <definedName name="tb3D1">'ULS P'!$F$13</definedName>
    <definedName name="tb3D2">'ULS P'!$F$122</definedName>
    <definedName name="tb3D3">'ULS P'!$D$103</definedName>
    <definedName name="tb3D7">VIBR!$I$3</definedName>
    <definedName name="tb3D8">VIBR!$D$5</definedName>
    <definedName name="tb4D2">'ULSX P'!$F$126</definedName>
    <definedName name="tb4D3a">'STRX P'!$E$216</definedName>
    <definedName name="tb4D3b">'STRX P'!$F$233</definedName>
    <definedName name="tb4D5">'STRX ULSX N'!$E$202</definedName>
    <definedName name="tb4D6">'STRX ULSX N'!$E$203</definedName>
    <definedName name="tb4D7">'STRX ULSX N'!$E$206</definedName>
    <definedName name="tb4D8">'STRX ULSX N'!$E$298</definedName>
    <definedName name="tb5D1">'SHEAR1 X'!$F$102</definedName>
    <definedName name="tb5D2">'SHEAR1 X'!$D$96</definedName>
    <definedName name="tb5D4">'STRX P'!$F$229</definedName>
    <definedName name="tb5D5">'SHEAR1 X'!$D$75</definedName>
    <definedName name="tb5D6">'SHEAR1 X'!$F$52</definedName>
    <definedName name="tb5D7">'SHEAR1 X'!$D$207</definedName>
    <definedName name="tb5D8">'SHEAR1 X'!$F$194</definedName>
    <definedName name="tb6D1">SHEAR2!$F$4</definedName>
    <definedName name="tb6D2">SHEAR2!$F$9</definedName>
    <definedName name="tb6D3">SHEAR2!$G$13</definedName>
    <definedName name="tb6D4">SHEAR2!$G$35</definedName>
    <definedName name="tbSE9">SECT2!$E$3</definedName>
    <definedName name="ThCont">K!$B$49</definedName>
    <definedName name="ThExp">K!$B$14</definedName>
    <definedName name="ThGsummer">K!$B$84</definedName>
    <definedName name="ThGwinterN">K!$B$153</definedName>
    <definedName name="ThGwinterP">K!$B$118</definedName>
    <definedName name="topBars">'STRX ULSX N'!$E$200</definedName>
    <definedName name="TopFlange">WS!$F$27</definedName>
    <definedName name="TSMofI">INFO!$G$69</definedName>
    <definedName name="UseLLF">CONSTR!$E$7</definedName>
    <definedName name="UsingMaxMin">WS!$C$349</definedName>
    <definedName name="Visibility">WS!$K$7</definedName>
    <definedName name="WindDn">WIND!$C$15</definedName>
    <definedName name="WindDnS">WIND!$C$33</definedName>
    <definedName name="WindUp">WIND!$C$53</definedName>
    <definedName name="WindUpS">WIND!$C$71</definedName>
    <definedName name="WLFactors">WIND!$F$5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7" i="61" l="1"/>
  <c r="F7" i="42"/>
  <c r="F15" i="62"/>
  <c r="E15" i="62"/>
  <c r="D15" i="62"/>
  <c r="F17" i="62"/>
  <c r="E17" i="62"/>
  <c r="D17" i="62"/>
  <c r="C17" i="62"/>
  <c r="Q26" i="78" l="1"/>
  <c r="Q30" i="78"/>
  <c r="Q29" i="78"/>
  <c r="Q28" i="78"/>
  <c r="K29" i="78"/>
  <c r="K31" i="78"/>
  <c r="K30" i="78"/>
  <c r="M28" i="78"/>
  <c r="M27" i="78"/>
  <c r="L29" i="78"/>
  <c r="L31" i="78"/>
  <c r="L30" i="78"/>
  <c r="E12" i="45"/>
  <c r="AP794" i="12" s="1"/>
  <c r="E11" i="45"/>
  <c r="AK794" i="12" s="1"/>
  <c r="E10" i="45"/>
  <c r="O15" i="78" s="1"/>
  <c r="W794" i="12"/>
  <c r="W790" i="12"/>
  <c r="R794" i="12"/>
  <c r="R790" i="12"/>
  <c r="F12" i="59"/>
  <c r="F11" i="59"/>
  <c r="F10" i="59"/>
  <c r="G12" i="45"/>
  <c r="G12" i="59" s="1"/>
  <c r="G11" i="45"/>
  <c r="G11" i="59" s="1"/>
  <c r="G10" i="45"/>
  <c r="G10" i="59" s="1"/>
  <c r="F162" i="5"/>
  <c r="F26" i="84"/>
  <c r="F22" i="84"/>
  <c r="E6" i="84"/>
  <c r="G99" i="84"/>
  <c r="C78" i="84"/>
  <c r="H73" i="84"/>
  <c r="G53" i="84"/>
  <c r="G51" i="84"/>
  <c r="G48" i="84"/>
  <c r="F25" i="84"/>
  <c r="G25" i="84" s="1"/>
  <c r="H25" i="84" s="1"/>
  <c r="F24" i="84"/>
  <c r="G24" i="84" s="1"/>
  <c r="H24" i="84" s="1"/>
  <c r="F23" i="84"/>
  <c r="G23" i="84" s="1"/>
  <c r="H23" i="84" s="1"/>
  <c r="F21" i="84"/>
  <c r="F19" i="84"/>
  <c r="F17" i="84"/>
  <c r="D8" i="84"/>
  <c r="D9" i="84" s="1"/>
  <c r="J7" i="84"/>
  <c r="J6" i="84"/>
  <c r="J5" i="84"/>
  <c r="J4" i="84"/>
  <c r="E4" i="84"/>
  <c r="B89" i="1"/>
  <c r="AD16" i="78"/>
  <c r="AD15" i="78"/>
  <c r="AC16" i="78"/>
  <c r="AC15" i="78"/>
  <c r="AB16" i="78"/>
  <c r="AB15" i="78"/>
  <c r="E12" i="59" l="1"/>
  <c r="K32" i="78"/>
  <c r="M29" i="78"/>
  <c r="AP790" i="12"/>
  <c r="E11" i="59"/>
  <c r="AK790" i="12"/>
  <c r="E10" i="59"/>
  <c r="Q11" i="78"/>
  <c r="E11" i="84"/>
  <c r="C65" i="84" s="1"/>
  <c r="D33" i="48"/>
  <c r="AE8" i="78" s="1"/>
  <c r="F33" i="48"/>
  <c r="F32" i="48"/>
  <c r="D38" i="82"/>
  <c r="AD8" i="78" s="1"/>
  <c r="F38" i="82"/>
  <c r="F37" i="82"/>
  <c r="D38" i="79"/>
  <c r="AC8" i="78" s="1"/>
  <c r="F38" i="79"/>
  <c r="F37" i="79"/>
  <c r="D38" i="26"/>
  <c r="AB8" i="78" s="1"/>
  <c r="F38" i="26"/>
  <c r="F37" i="26"/>
  <c r="D31" i="64"/>
  <c r="AA7" i="78" s="1"/>
  <c r="F31" i="64"/>
  <c r="F30" i="64"/>
  <c r="D45" i="38"/>
  <c r="Z8" i="78" s="1"/>
  <c r="F45" i="38"/>
  <c r="F44" i="38"/>
  <c r="D45" i="41"/>
  <c r="Y7" i="78" s="1"/>
  <c r="F45" i="41"/>
  <c r="F44" i="41"/>
  <c r="D45" i="42"/>
  <c r="X8" i="78" s="1"/>
  <c r="D40" i="45"/>
  <c r="W7" i="78" s="1"/>
  <c r="F45" i="42"/>
  <c r="F44" i="42"/>
  <c r="F40" i="45"/>
  <c r="F39" i="45"/>
  <c r="T1049" i="12"/>
  <c r="S1049" i="12"/>
  <c r="T962" i="12"/>
  <c r="S962" i="12"/>
  <c r="D93" i="12"/>
  <c r="D92" i="12"/>
  <c r="T19" i="78"/>
  <c r="S19" i="78"/>
  <c r="F20" i="80"/>
  <c r="F49" i="82"/>
  <c r="R1328" i="12"/>
  <c r="R1327" i="12"/>
  <c r="J1328" i="12"/>
  <c r="J1327" i="12"/>
  <c r="B1328" i="12"/>
  <c r="B1327" i="12"/>
  <c r="J1278" i="12"/>
  <c r="J1277" i="12"/>
  <c r="B1278" i="12"/>
  <c r="B1277" i="12"/>
  <c r="R1228" i="12"/>
  <c r="R1227" i="12"/>
  <c r="J1228" i="12"/>
  <c r="J1227" i="12"/>
  <c r="B1228" i="12"/>
  <c r="B1227" i="12"/>
  <c r="O32" i="78" l="1"/>
  <c r="D31" i="84"/>
  <c r="W8" i="78"/>
  <c r="AC7" i="78"/>
  <c r="X7" i="78"/>
  <c r="AE7" i="78"/>
  <c r="AA8" i="78"/>
  <c r="Z7" i="78"/>
  <c r="Y8" i="78"/>
  <c r="AB7" i="78"/>
  <c r="AD7" i="78"/>
  <c r="M32" i="78" l="1"/>
  <c r="M35" i="78" s="1"/>
  <c r="K33" i="78"/>
  <c r="K35" i="78"/>
  <c r="K34" i="78"/>
  <c r="M33" i="78" l="1"/>
  <c r="M34" i="78"/>
  <c r="O35" i="78"/>
  <c r="O33" i="78"/>
  <c r="O34" i="78"/>
  <c r="K36" i="78"/>
  <c r="K37" i="78"/>
  <c r="L1137" i="12"/>
  <c r="M1170" i="12" s="1"/>
  <c r="T1137" i="12" a="1"/>
  <c r="T1137" i="12" s="1"/>
  <c r="R1178" i="12"/>
  <c r="R1177" i="12"/>
  <c r="R1171" i="12"/>
  <c r="R1170" i="12"/>
  <c r="R1164" i="12"/>
  <c r="R1163" i="12"/>
  <c r="J1178" i="12"/>
  <c r="J1177" i="12"/>
  <c r="B1178" i="12"/>
  <c r="P34" i="78"/>
  <c r="B1177" i="12"/>
  <c r="B1" i="82"/>
  <c r="G97" i="82"/>
  <c r="C76" i="82"/>
  <c r="F73" i="82"/>
  <c r="H71" i="82"/>
  <c r="F52" i="82"/>
  <c r="G52" i="82" s="1"/>
  <c r="H52" i="82" s="1"/>
  <c r="F51" i="82"/>
  <c r="G51" i="82" s="1"/>
  <c r="H51" i="82" s="1"/>
  <c r="F50" i="82"/>
  <c r="G50" i="82" s="1"/>
  <c r="H50" i="82" s="1"/>
  <c r="F48" i="82"/>
  <c r="F46" i="82"/>
  <c r="F44" i="82"/>
  <c r="F34" i="82"/>
  <c r="F20" i="82"/>
  <c r="F19" i="82"/>
  <c r="D18" i="82"/>
  <c r="J7" i="82"/>
  <c r="D7" i="82"/>
  <c r="D8" i="82" s="1"/>
  <c r="G52" i="84" s="1"/>
  <c r="J6" i="82"/>
  <c r="J5" i="82"/>
  <c r="J4" i="82"/>
  <c r="B3" i="82"/>
  <c r="F74" i="46"/>
  <c r="F61" i="5"/>
  <c r="K1351" i="12"/>
  <c r="D1351" i="12"/>
  <c r="C1338" i="12"/>
  <c r="E6" i="80"/>
  <c r="F56" i="45"/>
  <c r="F77" i="59"/>
  <c r="F75" i="84" s="1"/>
  <c r="B1" i="48"/>
  <c r="B1" i="45"/>
  <c r="H229" i="46"/>
  <c r="H53" i="9" s="1"/>
  <c r="D853" i="12" a="1"/>
  <c r="D853" i="12" s="1"/>
  <c r="G294" i="61"/>
  <c r="A847" i="78"/>
  <c r="E296" i="61"/>
  <c r="R7" i="78"/>
  <c r="S7" i="78"/>
  <c r="T7" i="78"/>
  <c r="I1599" i="12"/>
  <c r="U7" i="78"/>
  <c r="B1" i="81"/>
  <c r="C3" i="81"/>
  <c r="G1036" i="12"/>
  <c r="F1036" i="12"/>
  <c r="M37" i="78" l="1"/>
  <c r="M36" i="78"/>
  <c r="O37" i="78"/>
  <c r="O36" i="78"/>
  <c r="P35" i="78"/>
  <c r="N35" i="78"/>
  <c r="L35" i="78"/>
  <c r="E10" i="82"/>
  <c r="D89" i="12" s="1"/>
  <c r="N34" i="78"/>
  <c r="L34" i="78"/>
  <c r="E1327" i="12"/>
  <c r="U1327" i="12"/>
  <c r="M1327" i="12"/>
  <c r="M1227" i="12"/>
  <c r="E1277" i="12"/>
  <c r="U1227" i="12"/>
  <c r="E1227" i="12"/>
  <c r="M1277" i="12"/>
  <c r="M1177" i="12"/>
  <c r="U1177" i="12"/>
  <c r="E1177" i="12"/>
  <c r="U1170" i="12"/>
  <c r="F944" i="12"/>
  <c r="G944" i="12"/>
  <c r="M962" i="12"/>
  <c r="L962" i="12"/>
  <c r="G962" i="12"/>
  <c r="F962" i="12"/>
  <c r="E962" i="12"/>
  <c r="L1049" i="12"/>
  <c r="M1049" i="12"/>
  <c r="E1049" i="12"/>
  <c r="F1049" i="12"/>
  <c r="G1049" i="12"/>
  <c r="N1049" i="12" s="1"/>
  <c r="U1049" i="12" s="1"/>
  <c r="B3" i="9"/>
  <c r="B3" i="49"/>
  <c r="E186" i="5"/>
  <c r="E182" i="5"/>
  <c r="E209" i="5"/>
  <c r="F177" i="5"/>
  <c r="E160" i="46"/>
  <c r="E156" i="46"/>
  <c r="B3" i="46"/>
  <c r="K6" i="9"/>
  <c r="K5" i="9"/>
  <c r="F12" i="78"/>
  <c r="Y22" i="78"/>
  <c r="Y21" i="78"/>
  <c r="Y24" i="78"/>
  <c r="Y23" i="78"/>
  <c r="W20" i="78"/>
  <c r="W19" i="78"/>
  <c r="V24" i="78"/>
  <c r="V23" i="78"/>
  <c r="V22" i="78"/>
  <c r="V21" i="78"/>
  <c r="AE16" i="78"/>
  <c r="AE15" i="78"/>
  <c r="AA16" i="78"/>
  <c r="AA15" i="78"/>
  <c r="Z16" i="78"/>
  <c r="Z15" i="78"/>
  <c r="Y16" i="78"/>
  <c r="Y15" i="78"/>
  <c r="X16" i="78"/>
  <c r="X15" i="78"/>
  <c r="W16" i="78"/>
  <c r="W15" i="78"/>
  <c r="F66" i="64"/>
  <c r="Q35" i="78" l="1"/>
  <c r="Q34" i="78"/>
  <c r="D58" i="82"/>
  <c r="C63" i="82"/>
  <c r="T1138" i="12"/>
  <c r="N962" i="12"/>
  <c r="U962" i="12"/>
  <c r="F63" i="38"/>
  <c r="V11" i="78"/>
  <c r="V10" i="78"/>
  <c r="V8" i="78"/>
  <c r="V9" i="78"/>
  <c r="V7" i="78"/>
  <c r="S1181" i="12" l="1"/>
  <c r="T1181" i="12" s="1"/>
  <c r="F538" i="12"/>
  <c r="E538" i="12"/>
  <c r="H50" i="16"/>
  <c r="D40" i="16"/>
  <c r="H1543" i="12"/>
  <c r="I40" i="16" s="1"/>
  <c r="B1510" i="12"/>
  <c r="C40" i="16" s="1"/>
  <c r="B1543" i="12" l="1"/>
  <c r="B1523" i="12"/>
  <c r="C50" i="16"/>
  <c r="B1577" i="12"/>
  <c r="C70" i="16"/>
  <c r="C123" i="16"/>
  <c r="B1599" i="12"/>
  <c r="B1553" i="12"/>
  <c r="C536" i="12"/>
  <c r="B3" i="26" l="1"/>
  <c r="B3" i="79"/>
  <c r="B5" i="48"/>
  <c r="I98" i="12"/>
  <c r="D16" i="72"/>
  <c r="E205" i="61"/>
  <c r="E129" i="9"/>
  <c r="E27" i="12"/>
  <c r="C353" i="12" s="1"/>
  <c r="C56" i="1"/>
  <c r="C55" i="1"/>
  <c r="B201" i="46"/>
  <c r="E165" i="9"/>
  <c r="E296" i="9"/>
  <c r="H28" i="16"/>
  <c r="H1512" i="12"/>
  <c r="E297" i="61"/>
  <c r="F297" i="61"/>
  <c r="G293" i="61"/>
  <c r="H789" i="12"/>
  <c r="K4" i="59"/>
  <c r="J4" i="59"/>
  <c r="E52" i="59"/>
  <c r="J4" i="5"/>
  <c r="D774" i="12"/>
  <c r="K4" i="5"/>
  <c r="E78" i="5"/>
  <c r="F16" i="62"/>
  <c r="D16" i="62"/>
  <c r="C16" i="62"/>
  <c r="B1" i="21"/>
  <c r="B1" i="9"/>
  <c r="B1" i="61"/>
  <c r="B1" i="49"/>
  <c r="B1" i="46"/>
  <c r="D19" i="71"/>
  <c r="B8" i="46"/>
  <c r="B7" i="46"/>
  <c r="C25" i="46"/>
  <c r="C37" i="46" s="1"/>
  <c r="C26" i="46"/>
  <c r="C38" i="46" s="1"/>
  <c r="C14" i="2"/>
  <c r="C15" i="2" s="1"/>
  <c r="F72" i="2"/>
  <c r="B1" i="32"/>
  <c r="B1" i="5"/>
  <c r="E48" i="49"/>
  <c r="D31" i="49"/>
  <c r="E47" i="32"/>
  <c r="E54" i="78"/>
  <c r="E53" i="78"/>
  <c r="W6" i="78" s="1"/>
  <c r="F24" i="71"/>
  <c r="F134" i="2"/>
  <c r="C7" i="42"/>
  <c r="B3" i="64"/>
  <c r="T1188" i="12"/>
  <c r="R1231" i="12" s="1"/>
  <c r="Q1188" i="12"/>
  <c r="I1188" i="12"/>
  <c r="C438" i="12"/>
  <c r="C436" i="12"/>
  <c r="T11" i="78"/>
  <c r="B1" i="64"/>
  <c r="S11" i="78"/>
  <c r="R11" i="78"/>
  <c r="O11" i="78"/>
  <c r="N11" i="78"/>
  <c r="M11" i="78"/>
  <c r="L11" i="78"/>
  <c r="P11" i="78"/>
  <c r="C236" i="46"/>
  <c r="D11" i="21"/>
  <c r="F195" i="9"/>
  <c r="N19" i="78"/>
  <c r="C47" i="45"/>
  <c r="C56" i="64"/>
  <c r="C68" i="59"/>
  <c r="F53" i="9"/>
  <c r="F133" i="61"/>
  <c r="F151" i="46"/>
  <c r="F150" i="46"/>
  <c r="E183" i="46" s="1"/>
  <c r="F136" i="46"/>
  <c r="E30" i="12"/>
  <c r="C181" i="49"/>
  <c r="D30" i="32"/>
  <c r="M19" i="78"/>
  <c r="K10" i="61"/>
  <c r="C282" i="46"/>
  <c r="C281" i="46"/>
  <c r="E119" i="2"/>
  <c r="E118" i="2"/>
  <c r="F132" i="49"/>
  <c r="E1417" i="12"/>
  <c r="E1418" i="12"/>
  <c r="G126" i="49"/>
  <c r="N15" i="78"/>
  <c r="M15" i="78"/>
  <c r="L15" i="78"/>
  <c r="O19" i="78"/>
  <c r="L19" i="78"/>
  <c r="K19" i="78"/>
  <c r="S15" i="78"/>
  <c r="R15" i="78"/>
  <c r="Q15" i="78"/>
  <c r="P15" i="78"/>
  <c r="K15" i="78"/>
  <c r="P19" i="78"/>
  <c r="Q19" i="78"/>
  <c r="T15" i="78"/>
  <c r="K11" i="78"/>
  <c r="Q7" i="78"/>
  <c r="P7" i="78"/>
  <c r="O7" i="78"/>
  <c r="N7" i="78"/>
  <c r="M7" i="78"/>
  <c r="L7" i="78"/>
  <c r="K7" i="78"/>
  <c r="Q412" i="78"/>
  <c r="Q411" i="78"/>
  <c r="B1" i="73"/>
  <c r="C30" i="5"/>
  <c r="C42" i="5" s="1"/>
  <c r="C29" i="5"/>
  <c r="C41" i="5" s="1"/>
  <c r="B8" i="5"/>
  <c r="B7" i="5"/>
  <c r="B287" i="74"/>
  <c r="E349" i="78"/>
  <c r="E350" i="78"/>
  <c r="G268" i="74"/>
  <c r="F268" i="74"/>
  <c r="E268" i="74"/>
  <c r="G258" i="74"/>
  <c r="F258" i="74"/>
  <c r="E258" i="74"/>
  <c r="C268" i="74"/>
  <c r="C258" i="74"/>
  <c r="B2" i="62"/>
  <c r="G901" i="78"/>
  <c r="T1227" i="12" l="1"/>
  <c r="T1228" i="12"/>
  <c r="S1231" i="12" s="1"/>
  <c r="U1231" i="12"/>
  <c r="C58" i="48"/>
  <c r="C59" i="70" s="1"/>
  <c r="B101" i="32"/>
  <c r="E1419" i="12"/>
  <c r="A718" i="78"/>
  <c r="E71" i="76"/>
  <c r="D71" i="76"/>
  <c r="E33" i="76"/>
  <c r="D33" i="76"/>
  <c r="E81" i="76"/>
  <c r="D81" i="76"/>
  <c r="E76" i="76"/>
  <c r="D76" i="76"/>
  <c r="E43" i="76"/>
  <c r="D43" i="76"/>
  <c r="E38" i="76"/>
  <c r="D38" i="76"/>
  <c r="J686" i="78"/>
  <c r="J689" i="78" s="1"/>
  <c r="J662" i="78"/>
  <c r="J665" i="78" s="1"/>
  <c r="J636" i="78"/>
  <c r="J639" i="78" s="1"/>
  <c r="J596" i="78"/>
  <c r="J599" i="78" s="1"/>
  <c r="A588" i="78"/>
  <c r="A478" i="78"/>
  <c r="G47" i="78"/>
  <c r="G51" i="2" s="1"/>
  <c r="G243" i="74"/>
  <c r="F243" i="74"/>
  <c r="E243" i="74"/>
  <c r="C243" i="74"/>
  <c r="G233" i="74"/>
  <c r="F233" i="74"/>
  <c r="E233" i="74"/>
  <c r="C233" i="74"/>
  <c r="G223" i="74"/>
  <c r="F223" i="74"/>
  <c r="E223" i="74"/>
  <c r="C223" i="74"/>
  <c r="G208" i="74"/>
  <c r="F208" i="74"/>
  <c r="E208" i="74"/>
  <c r="C208" i="74"/>
  <c r="G198" i="74"/>
  <c r="F198" i="74"/>
  <c r="E198" i="74"/>
  <c r="C198" i="74"/>
  <c r="G188" i="74"/>
  <c r="F188" i="74"/>
  <c r="E188" i="74"/>
  <c r="C188" i="74"/>
  <c r="T1231" i="12" l="1"/>
  <c r="V1231" i="12" s="1"/>
  <c r="F14" i="69" s="1"/>
  <c r="G48" i="78"/>
  <c r="G53" i="2" s="1"/>
  <c r="J598" i="78"/>
  <c r="J638" i="78"/>
  <c r="J664" i="78"/>
  <c r="J688" i="78"/>
  <c r="J637" i="78"/>
  <c r="J597" i="78"/>
  <c r="J663" i="78"/>
  <c r="J687" i="78"/>
  <c r="Z331" i="78"/>
  <c r="E305" i="78"/>
  <c r="E304" i="78"/>
  <c r="G298" i="78"/>
  <c r="D298" i="78"/>
  <c r="F288" i="78"/>
  <c r="G317" i="78" s="1"/>
  <c r="F287" i="78"/>
  <c r="F286" i="78"/>
  <c r="F284" i="78"/>
  <c r="F283" i="78"/>
  <c r="F282" i="78"/>
  <c r="F281" i="78"/>
  <c r="F280" i="78"/>
  <c r="F279" i="78"/>
  <c r="D278" i="78"/>
  <c r="F214" i="78"/>
  <c r="G243" i="78" s="1"/>
  <c r="F213" i="78"/>
  <c r="F212" i="78"/>
  <c r="F210" i="78"/>
  <c r="F209" i="78"/>
  <c r="F208" i="78"/>
  <c r="F207" i="78"/>
  <c r="F206" i="78"/>
  <c r="Z257" i="78"/>
  <c r="E231" i="78"/>
  <c r="E230" i="78"/>
  <c r="G224" i="78"/>
  <c r="G225" i="78" s="1"/>
  <c r="D224" i="78"/>
  <c r="F205" i="78"/>
  <c r="D204" i="78"/>
  <c r="F26" i="78"/>
  <c r="D25" i="78"/>
  <c r="F20" i="24"/>
  <c r="B107" i="2"/>
  <c r="B45" i="2"/>
  <c r="B308" i="78" s="1"/>
  <c r="D350" i="73"/>
  <c r="D84" i="1"/>
  <c r="E85" i="1"/>
  <c r="D85" i="1"/>
  <c r="E86" i="1"/>
  <c r="E332" i="73" s="1"/>
  <c r="D86" i="1"/>
  <c r="C484" i="12"/>
  <c r="C482" i="12"/>
  <c r="C7" i="38"/>
  <c r="C7" i="41"/>
  <c r="E137" i="78" l="1"/>
  <c r="E136" i="78"/>
  <c r="E148" i="73"/>
  <c r="E149" i="73" s="1"/>
  <c r="E122" i="73"/>
  <c r="E124" i="73" s="1"/>
  <c r="E222" i="73"/>
  <c r="E223" i="73" s="1"/>
  <c r="E333" i="73"/>
  <c r="E303" i="73"/>
  <c r="E304" i="73" s="1"/>
  <c r="E25" i="73"/>
  <c r="E216" i="73"/>
  <c r="E152" i="73"/>
  <c r="E153" i="73" s="1"/>
  <c r="E245" i="73"/>
  <c r="E246" i="73" s="1"/>
  <c r="F291" i="78"/>
  <c r="G302" i="78"/>
  <c r="B234" i="78"/>
  <c r="B57" i="78"/>
  <c r="D301" i="78"/>
  <c r="D227" i="78"/>
  <c r="F217" i="78"/>
  <c r="G228" i="78"/>
  <c r="D225" i="78"/>
  <c r="E55" i="73"/>
  <c r="E56" i="73" s="1"/>
  <c r="E309" i="73"/>
  <c r="E310" i="73" s="1"/>
  <c r="E29" i="73"/>
  <c r="E126" i="73"/>
  <c r="D83" i="1"/>
  <c r="F74" i="1"/>
  <c r="E150" i="73" l="1"/>
  <c r="E119" i="73"/>
  <c r="E120" i="73" s="1"/>
  <c r="E123" i="73"/>
  <c r="D134" i="73"/>
  <c r="G134" i="73"/>
  <c r="E134" i="73"/>
  <c r="F134" i="73"/>
  <c r="E27" i="73"/>
  <c r="E26" i="73"/>
  <c r="D226" i="78"/>
  <c r="G226" i="78"/>
  <c r="D130" i="78"/>
  <c r="D113" i="2" s="1"/>
  <c r="G130" i="78"/>
  <c r="G113" i="2" s="1"/>
  <c r="Z164" i="78"/>
  <c r="Z80" i="78"/>
  <c r="E84" i="1"/>
  <c r="E326" i="73" s="1"/>
  <c r="E327" i="73" s="1"/>
  <c r="E83" i="1"/>
  <c r="E82" i="1"/>
  <c r="D82" i="1"/>
  <c r="D80" i="1"/>
  <c r="B72" i="1"/>
  <c r="B1" i="77"/>
  <c r="B1" i="76"/>
  <c r="B1" i="75"/>
  <c r="E181" i="74"/>
  <c r="B1" i="74"/>
  <c r="C1578" i="12"/>
  <c r="J1600" i="12" s="1"/>
  <c r="E329" i="73" l="1"/>
  <c r="E330" i="73" s="1"/>
  <c r="E145" i="73"/>
  <c r="E146" i="73" s="1"/>
  <c r="D37" i="73"/>
  <c r="G37" i="73"/>
  <c r="E37" i="73"/>
  <c r="F37" i="73"/>
  <c r="E239" i="73"/>
  <c r="E240" i="73" s="1"/>
  <c r="E51" i="73"/>
  <c r="E22" i="73"/>
  <c r="E306" i="73"/>
  <c r="E307" i="73" s="1"/>
  <c r="E219" i="73"/>
  <c r="E242" i="73"/>
  <c r="E243" i="73" s="1"/>
  <c r="E48" i="73"/>
  <c r="E49" i="73" s="1"/>
  <c r="D271" i="46" s="1"/>
  <c r="G227" i="78"/>
  <c r="G238" i="78" s="1"/>
  <c r="B584" i="12"/>
  <c r="D274" i="9" l="1"/>
  <c r="D154" i="9"/>
  <c r="E53" i="73"/>
  <c r="E52" i="73"/>
  <c r="C163" i="12"/>
  <c r="C162" i="12"/>
  <c r="C158" i="12"/>
  <c r="D91" i="12"/>
  <c r="D1543" i="12" l="1"/>
  <c r="E1543" i="12"/>
  <c r="F1543" i="12"/>
  <c r="G1543" i="12"/>
  <c r="D744" i="12"/>
  <c r="D343" i="12"/>
  <c r="E609" i="12"/>
  <c r="Q597" i="12"/>
  <c r="K609" i="12"/>
  <c r="E597" i="12"/>
  <c r="Q600" i="12"/>
  <c r="Q606" i="12"/>
  <c r="E673" i="12"/>
  <c r="D687" i="12"/>
  <c r="D589" i="12"/>
  <c r="W606" i="12"/>
  <c r="D287" i="12"/>
  <c r="Q594" i="12"/>
  <c r="C1553" i="12" l="1"/>
  <c r="D50" i="16" s="1"/>
  <c r="H40" i="16"/>
  <c r="D1553" i="12"/>
  <c r="E50" i="16" s="1"/>
  <c r="G40" i="16"/>
  <c r="F40" i="16"/>
  <c r="E1553" i="12"/>
  <c r="F50" i="16" s="1"/>
  <c r="E40" i="16"/>
  <c r="F1553" i="12"/>
  <c r="G50" i="16" s="1"/>
  <c r="E662" i="12"/>
  <c r="E589" i="12"/>
  <c r="F631" i="12" s="1"/>
  <c r="F673" i="12"/>
  <c r="F698" i="12"/>
  <c r="B865" i="12"/>
  <c r="B864" i="12"/>
  <c r="B863" i="12"/>
  <c r="J1264" i="12"/>
  <c r="R1321" i="12" l="1"/>
  <c r="R1320" i="12"/>
  <c r="R1314" i="12"/>
  <c r="R1313" i="12"/>
  <c r="J1321" i="12"/>
  <c r="J1320" i="12"/>
  <c r="J1314" i="12"/>
  <c r="J1313" i="12"/>
  <c r="D1288" i="12"/>
  <c r="B1331" i="12" s="1"/>
  <c r="B1321" i="12"/>
  <c r="B1320" i="12"/>
  <c r="B1314" i="12"/>
  <c r="B1313" i="12"/>
  <c r="B1271" i="12"/>
  <c r="B1270" i="12"/>
  <c r="B1264" i="12"/>
  <c r="B1263" i="12"/>
  <c r="F26" i="80"/>
  <c r="F26" i="68"/>
  <c r="J1171" i="12"/>
  <c r="J1170" i="12"/>
  <c r="J1164" i="12"/>
  <c r="J1163" i="12"/>
  <c r="B1171" i="12"/>
  <c r="B1170" i="12"/>
  <c r="F1167" i="12"/>
  <c r="B1164" i="12"/>
  <c r="B1163" i="12"/>
  <c r="R1221" i="12"/>
  <c r="R1220" i="12"/>
  <c r="R1214" i="12"/>
  <c r="R1213" i="12"/>
  <c r="D1328" i="12" l="1"/>
  <c r="C1331" i="12" s="1"/>
  <c r="D1327" i="12"/>
  <c r="E1331" i="12"/>
  <c r="F19" i="68"/>
  <c r="F21" i="68"/>
  <c r="F46" i="26"/>
  <c r="F17" i="80"/>
  <c r="F44" i="79"/>
  <c r="F44" i="26"/>
  <c r="F11" i="69"/>
  <c r="F9" i="69"/>
  <c r="F39" i="64"/>
  <c r="F41" i="48"/>
  <c r="F37" i="64"/>
  <c r="J1221" i="12"/>
  <c r="J1220" i="12"/>
  <c r="J1214" i="12"/>
  <c r="J1213" i="12"/>
  <c r="F14" i="42"/>
  <c r="B1221" i="12"/>
  <c r="B1220" i="12"/>
  <c r="B1214" i="12"/>
  <c r="B1213" i="12"/>
  <c r="D1331" i="12" l="1"/>
  <c r="F1331" i="12" s="1"/>
  <c r="D90" i="12"/>
  <c r="F22" i="42" l="1"/>
  <c r="F22" i="58"/>
  <c r="F17" i="68"/>
  <c r="F11" i="70"/>
  <c r="F13" i="70"/>
  <c r="F39" i="48"/>
  <c r="F3" i="69" l="1"/>
  <c r="C57" i="69" s="1"/>
  <c r="F5" i="70"/>
  <c r="E4" i="80"/>
  <c r="E4" i="68"/>
  <c r="G7" i="58"/>
  <c r="D1137" i="12"/>
  <c r="D86" i="12"/>
  <c r="D85" i="12"/>
  <c r="D84" i="12"/>
  <c r="G45" i="69"/>
  <c r="G47" i="70"/>
  <c r="G53" i="80"/>
  <c r="G53" i="68"/>
  <c r="G43" i="69"/>
  <c r="G45" i="70"/>
  <c r="G51" i="80"/>
  <c r="G51" i="68"/>
  <c r="C52" i="42" l="1"/>
  <c r="C72" i="58"/>
  <c r="C52" i="41"/>
  <c r="C72" i="57"/>
  <c r="C72" i="56"/>
  <c r="C52" i="38"/>
  <c r="E1170" i="12"/>
  <c r="B1" i="26"/>
  <c r="B1" i="79"/>
  <c r="G99" i="80"/>
  <c r="H73" i="80"/>
  <c r="G48" i="80"/>
  <c r="F25" i="80"/>
  <c r="G25" i="80" s="1"/>
  <c r="H25" i="80" s="1"/>
  <c r="F24" i="80"/>
  <c r="G24" i="80" s="1"/>
  <c r="H24" i="80" s="1"/>
  <c r="F23" i="80"/>
  <c r="G23" i="80" s="1"/>
  <c r="H23" i="80" s="1"/>
  <c r="F21" i="80"/>
  <c r="F19" i="80"/>
  <c r="J7" i="80"/>
  <c r="D8" i="80"/>
  <c r="D9" i="80" s="1"/>
  <c r="J6" i="80"/>
  <c r="J5" i="80"/>
  <c r="J4" i="80"/>
  <c r="G97" i="79"/>
  <c r="F73" i="79"/>
  <c r="H71" i="79"/>
  <c r="F52" i="79"/>
  <c r="G52" i="79" s="1"/>
  <c r="H52" i="79" s="1"/>
  <c r="F51" i="79"/>
  <c r="G51" i="79" s="1"/>
  <c r="H51" i="79" s="1"/>
  <c r="F50" i="79"/>
  <c r="G50" i="79" s="1"/>
  <c r="H50" i="79" s="1"/>
  <c r="F48" i="79"/>
  <c r="F46" i="79"/>
  <c r="F34" i="79"/>
  <c r="F20" i="79"/>
  <c r="F19" i="79"/>
  <c r="D18" i="79"/>
  <c r="J7" i="79"/>
  <c r="D7" i="79"/>
  <c r="D8" i="79" s="1"/>
  <c r="J6" i="79"/>
  <c r="J5" i="79"/>
  <c r="J4" i="79"/>
  <c r="T1178" i="12" l="1"/>
  <c r="R1174" i="12"/>
  <c r="U1174" i="12" s="1"/>
  <c r="E10" i="79"/>
  <c r="D88" i="12" s="1"/>
  <c r="T1171" i="12"/>
  <c r="S1174" i="12" s="1"/>
  <c r="R1224" i="12"/>
  <c r="U1224" i="12" s="1"/>
  <c r="B1324" i="12"/>
  <c r="E1324" i="12" s="1"/>
  <c r="D1321" i="12"/>
  <c r="C1324" i="12" s="1"/>
  <c r="E11" i="80"/>
  <c r="C65" i="80" s="1"/>
  <c r="I884" i="12"/>
  <c r="C538" i="12"/>
  <c r="C537" i="12"/>
  <c r="C161" i="12"/>
  <c r="G7" i="56"/>
  <c r="G7" i="57"/>
  <c r="C160" i="12"/>
  <c r="E65" i="12"/>
  <c r="G65" i="12" s="1"/>
  <c r="E62" i="12"/>
  <c r="G62" i="12" s="1"/>
  <c r="F47" i="12"/>
  <c r="E23" i="12"/>
  <c r="D73" i="12" s="1"/>
  <c r="E24" i="12"/>
  <c r="E22" i="12"/>
  <c r="E21" i="12"/>
  <c r="C63" i="79" l="1"/>
  <c r="C171" i="12"/>
  <c r="C555" i="12"/>
  <c r="C560" i="12"/>
  <c r="C354" i="12"/>
  <c r="E28" i="12"/>
  <c r="E35" i="12"/>
  <c r="F54" i="12" s="1"/>
  <c r="E34" i="12"/>
  <c r="F48" i="12"/>
  <c r="C483" i="12"/>
  <c r="D58" i="79"/>
  <c r="C164" i="12"/>
  <c r="C172" i="12" s="1"/>
  <c r="C159" i="12"/>
  <c r="C486" i="12" s="1"/>
  <c r="K209" i="12"/>
  <c r="E273" i="12"/>
  <c r="Q206" i="12"/>
  <c r="W206" i="12"/>
  <c r="Q197" i="12"/>
  <c r="Q194" i="12"/>
  <c r="Q200" i="12"/>
  <c r="E209" i="12"/>
  <c r="E197" i="12"/>
  <c r="F298" i="12"/>
  <c r="D189" i="12"/>
  <c r="F56" i="12"/>
  <c r="L1138" i="12"/>
  <c r="I882" i="12"/>
  <c r="C546" i="12"/>
  <c r="C541" i="12"/>
  <c r="C543" i="12" s="1"/>
  <c r="C544" i="12" s="1"/>
  <c r="C361" i="12"/>
  <c r="J1174" i="12" l="1"/>
  <c r="M1174" i="12" s="1"/>
  <c r="J1181" i="12"/>
  <c r="M1181" i="12" s="1"/>
  <c r="R1181" i="12"/>
  <c r="U1181" i="12" s="1"/>
  <c r="L1178" i="12"/>
  <c r="K1181" i="12" s="1"/>
  <c r="L1171" i="12"/>
  <c r="K1174" i="12"/>
  <c r="L1174" i="12" s="1"/>
  <c r="C73" i="12"/>
  <c r="C574" i="12"/>
  <c r="C539" i="12"/>
  <c r="E66" i="12"/>
  <c r="G66" i="12" s="1"/>
  <c r="E36" i="12"/>
  <c r="C396" i="12"/>
  <c r="C404" i="12"/>
  <c r="C488" i="12"/>
  <c r="C489" i="12" s="1"/>
  <c r="E274" i="12"/>
  <c r="F274" i="12" s="1"/>
  <c r="C440" i="12"/>
  <c r="V912" i="12"/>
  <c r="V913" i="12"/>
  <c r="K1009" i="12"/>
  <c r="S1010" i="12"/>
  <c r="U908" i="12"/>
  <c r="M913" i="12"/>
  <c r="U907" i="12"/>
  <c r="K1010" i="12"/>
  <c r="M912" i="12"/>
  <c r="S1009" i="12"/>
  <c r="L907" i="12"/>
  <c r="L908" i="12"/>
  <c r="D760" i="12"/>
  <c r="E188" i="12"/>
  <c r="E588" i="12"/>
  <c r="K588" i="12"/>
  <c r="K188" i="12"/>
  <c r="E189" i="12"/>
  <c r="W600" i="12"/>
  <c r="W597" i="12"/>
  <c r="W594" i="12"/>
  <c r="E674" i="12"/>
  <c r="K597" i="12"/>
  <c r="J589" i="12"/>
  <c r="F273" i="12"/>
  <c r="K197" i="12"/>
  <c r="W194" i="12"/>
  <c r="W197" i="12"/>
  <c r="W200" i="12"/>
  <c r="E262" i="12"/>
  <c r="J189" i="12"/>
  <c r="E224" i="12"/>
  <c r="E63" i="12"/>
  <c r="G63" i="12" s="1"/>
  <c r="C166" i="12"/>
  <c r="C168" i="12" s="1"/>
  <c r="C169" i="12" s="1"/>
  <c r="I883" i="12"/>
  <c r="C557" i="12"/>
  <c r="C558" i="12" s="1"/>
  <c r="D361" i="12"/>
  <c r="E361" i="12" s="1"/>
  <c r="C356" i="12"/>
  <c r="C358" i="12" s="1"/>
  <c r="C359" i="12" s="1"/>
  <c r="C364" i="12"/>
  <c r="E37" i="12"/>
  <c r="D74" i="12" s="1"/>
  <c r="G153" i="74"/>
  <c r="F153" i="74"/>
  <c r="E153" i="74"/>
  <c r="C153" i="74"/>
  <c r="G173" i="74"/>
  <c r="F173" i="74"/>
  <c r="E173" i="74"/>
  <c r="C173" i="74"/>
  <c r="G163" i="74"/>
  <c r="F163" i="74"/>
  <c r="E163" i="74"/>
  <c r="C163" i="74"/>
  <c r="C27" i="21"/>
  <c r="C509" i="12" l="1"/>
  <c r="C503" i="12"/>
  <c r="C504" i="12" s="1"/>
  <c r="L1188" i="12"/>
  <c r="J1231" i="12" s="1"/>
  <c r="E3" i="82"/>
  <c r="E3" i="26"/>
  <c r="F3" i="64"/>
  <c r="D51" i="64" s="1"/>
  <c r="E3" i="79"/>
  <c r="F7" i="41"/>
  <c r="F5" i="48"/>
  <c r="D404" i="12"/>
  <c r="E404" i="12" s="1"/>
  <c r="C569" i="12"/>
  <c r="F7" i="38"/>
  <c r="C407" i="12"/>
  <c r="C399" i="12"/>
  <c r="C515" i="12"/>
  <c r="C516" i="12" s="1"/>
  <c r="C521" i="12"/>
  <c r="C522" i="12" s="1"/>
  <c r="G482" i="12"/>
  <c r="G483" i="12" s="1"/>
  <c r="M482" i="12"/>
  <c r="M483" i="12" s="1"/>
  <c r="C491" i="12"/>
  <c r="C492" i="12" s="1"/>
  <c r="E275" i="12"/>
  <c r="D286" i="12" s="1"/>
  <c r="C437" i="12"/>
  <c r="C442" i="12" s="1"/>
  <c r="C443" i="12" s="1"/>
  <c r="K589" i="12"/>
  <c r="L631" i="12" s="1"/>
  <c r="K662" i="12"/>
  <c r="F674" i="12"/>
  <c r="E675" i="12"/>
  <c r="F231" i="12"/>
  <c r="K189" i="12"/>
  <c r="L231" i="12" s="1"/>
  <c r="K224" i="12"/>
  <c r="K262" i="12"/>
  <c r="E260" i="12"/>
  <c r="C547" i="12"/>
  <c r="F55" i="12"/>
  <c r="F107" i="59"/>
  <c r="F105" i="80" l="1"/>
  <c r="F105" i="84"/>
  <c r="C510" i="12"/>
  <c r="J1224" i="12"/>
  <c r="M1224" i="12" s="1"/>
  <c r="F103" i="82"/>
  <c r="L1221" i="12"/>
  <c r="K1224" i="12" s="1"/>
  <c r="L1227" i="12"/>
  <c r="L1228" i="12"/>
  <c r="K1231" i="12" s="1"/>
  <c r="M1231" i="12"/>
  <c r="C463" i="12"/>
  <c r="C457" i="12"/>
  <c r="C458" i="12" s="1"/>
  <c r="C74" i="12"/>
  <c r="E14" i="12" s="1"/>
  <c r="D280" i="12"/>
  <c r="D278" i="12"/>
  <c r="E47" i="49"/>
  <c r="E46" i="32"/>
  <c r="C397" i="12"/>
  <c r="C401" i="12" s="1"/>
  <c r="C402" i="12" s="1"/>
  <c r="M436" i="12"/>
  <c r="M437" i="12" s="1"/>
  <c r="G436" i="12"/>
  <c r="G437" i="12" s="1"/>
  <c r="C475" i="12"/>
  <c r="C476" i="12" s="1"/>
  <c r="C445" i="12"/>
  <c r="C446" i="12" s="1"/>
  <c r="C469" i="12"/>
  <c r="C470" i="12" s="1"/>
  <c r="D686" i="12"/>
  <c r="K260" i="12"/>
  <c r="F103" i="26"/>
  <c r="F103" i="79"/>
  <c r="F93" i="38"/>
  <c r="F93" i="42"/>
  <c r="E1468" i="12"/>
  <c r="F884" i="12"/>
  <c r="F102" i="48"/>
  <c r="F93" i="41"/>
  <c r="F96" i="64"/>
  <c r="F97" i="69"/>
  <c r="F113" i="57"/>
  <c r="F113" i="58"/>
  <c r="F105" i="68"/>
  <c r="F113" i="56"/>
  <c r="F99" i="70"/>
  <c r="F86" i="45"/>
  <c r="F756" i="12"/>
  <c r="E756" i="12"/>
  <c r="L1231" i="12" l="1"/>
  <c r="N1231" i="12" s="1"/>
  <c r="F42" i="64" s="1"/>
  <c r="C464" i="12"/>
  <c r="F76" i="59"/>
  <c r="F74" i="84" s="1"/>
  <c r="F55" i="45"/>
  <c r="E139" i="5"/>
  <c r="E10" i="12"/>
  <c r="C571" i="12"/>
  <c r="C572" i="12" s="1"/>
  <c r="D15" i="12"/>
  <c r="F29" i="12"/>
  <c r="F885" i="12"/>
  <c r="F886" i="12"/>
  <c r="D1555" i="12"/>
  <c r="E1555" i="12"/>
  <c r="F1555" i="12"/>
  <c r="C1555" i="12"/>
  <c r="D1556" i="12"/>
  <c r="E1556" i="12"/>
  <c r="F1556" i="12"/>
  <c r="E1545" i="12"/>
  <c r="F1545" i="12"/>
  <c r="G1545" i="12"/>
  <c r="H1545" i="12"/>
  <c r="D1545" i="12"/>
  <c r="D1526" i="12"/>
  <c r="E1526" i="12"/>
  <c r="F1526" i="12"/>
  <c r="C1526" i="12"/>
  <c r="E1513" i="12"/>
  <c r="F1513" i="12"/>
  <c r="G1513" i="12"/>
  <c r="H1513" i="12"/>
  <c r="D1513" i="12"/>
  <c r="F65" i="64" l="1"/>
  <c r="F72" i="82"/>
  <c r="C549" i="12"/>
  <c r="E29" i="12"/>
  <c r="E3" i="81"/>
  <c r="C550" i="12"/>
  <c r="C406" i="12"/>
  <c r="C575" i="12" s="1"/>
  <c r="C363" i="12"/>
  <c r="C561" i="12" s="1"/>
  <c r="C563" i="12" s="1"/>
  <c r="F31" i="12"/>
  <c r="F66" i="69"/>
  <c r="F82" i="57"/>
  <c r="F82" i="56"/>
  <c r="F74" i="68"/>
  <c r="F74" i="80"/>
  <c r="F68" i="70"/>
  <c r="F82" i="58"/>
  <c r="J196" i="12"/>
  <c r="K204" i="12"/>
  <c r="E201" i="12"/>
  <c r="E204" i="12"/>
  <c r="K201" i="12"/>
  <c r="D293" i="12"/>
  <c r="K203" i="12"/>
  <c r="E202" i="12"/>
  <c r="K202" i="12"/>
  <c r="E203" i="12"/>
  <c r="D289" i="12"/>
  <c r="D288" i="12"/>
  <c r="D292" i="12"/>
  <c r="E200" i="12"/>
  <c r="W193" i="12"/>
  <c r="Q204" i="12"/>
  <c r="Q205" i="12" s="1"/>
  <c r="Q196" i="12"/>
  <c r="W199" i="12"/>
  <c r="W196" i="12"/>
  <c r="W204" i="12"/>
  <c r="W205" i="12" s="1"/>
  <c r="K200" i="12"/>
  <c r="Q193" i="12"/>
  <c r="D196" i="12"/>
  <c r="Q199" i="12"/>
  <c r="D231" i="12"/>
  <c r="E228" i="12"/>
  <c r="K228" i="12"/>
  <c r="J231" i="12"/>
  <c r="K261" i="12"/>
  <c r="E261" i="12"/>
  <c r="D61" i="72" l="1"/>
  <c r="D62" i="72" s="1"/>
  <c r="C551" i="12"/>
  <c r="D22" i="72"/>
  <c r="D23" i="72" s="1"/>
  <c r="D13" i="71"/>
  <c r="C577" i="12"/>
  <c r="C578" i="12"/>
  <c r="C564" i="12"/>
  <c r="C565" i="12" s="1"/>
  <c r="E13" i="71" s="1"/>
  <c r="D208" i="12"/>
  <c r="D298" i="12"/>
  <c r="D210" i="12"/>
  <c r="D295" i="12"/>
  <c r="K211" i="12"/>
  <c r="J210" i="12"/>
  <c r="J208" i="12"/>
  <c r="J207" i="12"/>
  <c r="D207" i="12"/>
  <c r="E211" i="12"/>
  <c r="W208" i="12"/>
  <c r="Q208" i="12"/>
  <c r="J264" i="12"/>
  <c r="K230" i="12"/>
  <c r="L232" i="12" s="1"/>
  <c r="D264" i="12"/>
  <c r="E230" i="12"/>
  <c r="F232" i="12" s="1"/>
  <c r="C579" i="12" l="1"/>
  <c r="E297" i="12"/>
  <c r="F299" i="12" s="1"/>
  <c r="D299" i="12" s="1"/>
  <c r="E213" i="12"/>
  <c r="E215" i="12" s="1"/>
  <c r="E216" i="12" s="1"/>
  <c r="K213" i="12"/>
  <c r="K215" i="12" s="1"/>
  <c r="K216" i="12" s="1"/>
  <c r="W209" i="12"/>
  <c r="W211" i="12" s="1"/>
  <c r="W212" i="12" s="1"/>
  <c r="Q209" i="12"/>
  <c r="Q211" i="12" s="1"/>
  <c r="Q212" i="12" s="1"/>
  <c r="J232" i="12"/>
  <c r="D232" i="12"/>
  <c r="E217" i="12" l="1"/>
  <c r="C300" i="12"/>
  <c r="K217" i="12"/>
  <c r="W213" i="12"/>
  <c r="Q213" i="12"/>
  <c r="H233" i="12"/>
  <c r="I233" i="12"/>
  <c r="C233" i="12"/>
  <c r="B233" i="12"/>
  <c r="F14" i="75"/>
  <c r="F11" i="75"/>
  <c r="G47" i="72"/>
  <c r="H30" i="72"/>
  <c r="B300" i="12" l="1"/>
  <c r="F300" i="12" s="1"/>
  <c r="D300" i="12" s="1"/>
  <c r="L233" i="12"/>
  <c r="J233" i="12" s="1"/>
  <c r="I234" i="12" s="1"/>
  <c r="F233" i="12"/>
  <c r="D233" i="12" s="1"/>
  <c r="B301" i="12" l="1"/>
  <c r="H234" i="12"/>
  <c r="L234" i="12" s="1"/>
  <c r="J234" i="12" s="1"/>
  <c r="C234" i="12"/>
  <c r="B234" i="12"/>
  <c r="C301" i="12" l="1"/>
  <c r="F301" i="12" s="1"/>
  <c r="D301" i="12" s="1"/>
  <c r="I235" i="12"/>
  <c r="H235" i="12"/>
  <c r="F234" i="12"/>
  <c r="D234" i="12" s="1"/>
  <c r="D17" i="72"/>
  <c r="B302" i="12" l="1"/>
  <c r="L235" i="12"/>
  <c r="J235" i="12" s="1"/>
  <c r="I236" i="12" s="1"/>
  <c r="C235" i="12"/>
  <c r="B235" i="12"/>
  <c r="G44" i="72"/>
  <c r="G45" i="72"/>
  <c r="G46" i="72"/>
  <c r="G43" i="72"/>
  <c r="G40" i="72"/>
  <c r="H29" i="72"/>
  <c r="H28" i="72"/>
  <c r="H27" i="72"/>
  <c r="H26" i="72"/>
  <c r="H23" i="72"/>
  <c r="C302" i="12" l="1"/>
  <c r="F302" i="12" s="1"/>
  <c r="D302" i="12" s="1"/>
  <c r="H236" i="12"/>
  <c r="L236" i="12" s="1"/>
  <c r="J236" i="12" s="1"/>
  <c r="I237" i="12" s="1"/>
  <c r="F235" i="12"/>
  <c r="D235" i="12" s="1"/>
  <c r="C303" i="12" l="1"/>
  <c r="B303" i="12"/>
  <c r="H237" i="12"/>
  <c r="L237" i="12" s="1"/>
  <c r="J237" i="12" s="1"/>
  <c r="C236" i="12"/>
  <c r="B236" i="12"/>
  <c r="F303" i="12" l="1"/>
  <c r="D303" i="12" s="1"/>
  <c r="H238" i="12"/>
  <c r="I238" i="12"/>
  <c r="F236" i="12"/>
  <c r="D236" i="12" s="1"/>
  <c r="E214" i="46"/>
  <c r="E215" i="46" s="1"/>
  <c r="C304" i="12" l="1"/>
  <c r="L238" i="12"/>
  <c r="J238" i="12" s="1"/>
  <c r="I239" i="12" s="1"/>
  <c r="C237" i="12"/>
  <c r="B237" i="12"/>
  <c r="B304" i="12" l="1"/>
  <c r="F304" i="12" s="1"/>
  <c r="D304" i="12" s="1"/>
  <c r="H239" i="12"/>
  <c r="L239" i="12" s="1"/>
  <c r="J239" i="12" s="1"/>
  <c r="I240" i="12" s="1"/>
  <c r="F237" i="12"/>
  <c r="D237" i="12" s="1"/>
  <c r="C305" i="12" l="1"/>
  <c r="H240" i="12"/>
  <c r="L240" i="12" s="1"/>
  <c r="J240" i="12" s="1"/>
  <c r="I241" i="12" s="1"/>
  <c r="C238" i="12"/>
  <c r="B238" i="12"/>
  <c r="B305" i="12" l="1"/>
  <c r="F305" i="12" s="1"/>
  <c r="D305" i="12" s="1"/>
  <c r="F238" i="12"/>
  <c r="D238" i="12" s="1"/>
  <c r="H241" i="12"/>
  <c r="L241" i="12" s="1"/>
  <c r="J241" i="12" s="1"/>
  <c r="I242" i="12" s="1"/>
  <c r="G308" i="74"/>
  <c r="F308" i="74"/>
  <c r="E308" i="74"/>
  <c r="C308" i="74"/>
  <c r="G328" i="74"/>
  <c r="F328" i="74"/>
  <c r="E328" i="74"/>
  <c r="C328" i="74"/>
  <c r="G318" i="74"/>
  <c r="F318" i="74"/>
  <c r="E318" i="74"/>
  <c r="C318" i="74"/>
  <c r="B306" i="12" l="1"/>
  <c r="H242" i="12"/>
  <c r="L242" i="12" s="1"/>
  <c r="J242" i="12" s="1"/>
  <c r="H243" i="12" s="1"/>
  <c r="C239" i="12"/>
  <c r="B239" i="12"/>
  <c r="F14" i="2"/>
  <c r="F9" i="78"/>
  <c r="F13" i="78" s="1"/>
  <c r="F16" i="2" s="1"/>
  <c r="C306" i="12" l="1"/>
  <c r="F306" i="12" s="1"/>
  <c r="D306" i="12" s="1"/>
  <c r="F239" i="12"/>
  <c r="D239" i="12" s="1"/>
  <c r="I243" i="12"/>
  <c r="L243" i="12" s="1"/>
  <c r="J243" i="12" s="1"/>
  <c r="I244" i="12" s="1"/>
  <c r="D253" i="74"/>
  <c r="D252" i="74"/>
  <c r="E182" i="74"/>
  <c r="E217" i="74"/>
  <c r="E216" i="74"/>
  <c r="C307" i="12" l="1"/>
  <c r="H244" i="12"/>
  <c r="L244" i="12" s="1"/>
  <c r="J244" i="12" s="1"/>
  <c r="C240" i="12"/>
  <c r="B240" i="12"/>
  <c r="A367" i="78"/>
  <c r="B307" i="12" l="1"/>
  <c r="F307" i="12" s="1"/>
  <c r="D307" i="12" s="1"/>
  <c r="I245" i="12"/>
  <c r="H245" i="12"/>
  <c r="F240" i="12"/>
  <c r="D240" i="12" s="1"/>
  <c r="E63" i="76"/>
  <c r="D63" i="76"/>
  <c r="E58" i="76"/>
  <c r="D58" i="76"/>
  <c r="E53" i="76"/>
  <c r="D53" i="76"/>
  <c r="E25" i="76"/>
  <c r="D25" i="76"/>
  <c r="E20" i="76"/>
  <c r="D20" i="76"/>
  <c r="E15" i="76"/>
  <c r="D15" i="76"/>
  <c r="E88" i="75"/>
  <c r="F88" i="75" s="1"/>
  <c r="E85" i="75"/>
  <c r="F85" i="75" s="1"/>
  <c r="E80" i="75"/>
  <c r="F80" i="75" s="1"/>
  <c r="E77" i="75"/>
  <c r="F77" i="75" s="1"/>
  <c r="E72" i="75"/>
  <c r="F72" i="75" s="1"/>
  <c r="E69" i="75"/>
  <c r="F69" i="75" s="1"/>
  <c r="E59" i="75"/>
  <c r="F59" i="75" s="1"/>
  <c r="E51" i="75"/>
  <c r="F51" i="75" s="1"/>
  <c r="E43" i="75"/>
  <c r="F43" i="75" s="1"/>
  <c r="E56" i="75"/>
  <c r="F56" i="75" s="1"/>
  <c r="E48" i="75"/>
  <c r="F48" i="75" s="1"/>
  <c r="E40" i="75"/>
  <c r="F40" i="75" s="1"/>
  <c r="F63" i="75"/>
  <c r="F34" i="75"/>
  <c r="F5" i="75"/>
  <c r="C308" i="12" l="1"/>
  <c r="B308" i="12"/>
  <c r="L245" i="12"/>
  <c r="J245" i="12" s="1"/>
  <c r="C241" i="12"/>
  <c r="B241" i="12"/>
  <c r="E30" i="75"/>
  <c r="F30" i="75" s="1"/>
  <c r="E27" i="75"/>
  <c r="F27" i="75" s="1"/>
  <c r="E22" i="75"/>
  <c r="F22" i="75" s="1"/>
  <c r="E19" i="75"/>
  <c r="F19" i="75" s="1"/>
  <c r="F308" i="12" l="1"/>
  <c r="D308" i="12" s="1"/>
  <c r="I246" i="12"/>
  <c r="H246" i="12"/>
  <c r="F241" i="12"/>
  <c r="D241" i="12" s="1"/>
  <c r="B242" i="12" s="1"/>
  <c r="T164" i="78"/>
  <c r="L246" i="12" l="1"/>
  <c r="J246" i="12" s="1"/>
  <c r="B309" i="12"/>
  <c r="C309" i="12"/>
  <c r="C242" i="12"/>
  <c r="F242" i="12" s="1"/>
  <c r="D242" i="12" s="1"/>
  <c r="G138" i="74"/>
  <c r="F138" i="74"/>
  <c r="E138" i="74"/>
  <c r="C138" i="74"/>
  <c r="G128" i="74"/>
  <c r="F128" i="74"/>
  <c r="E128" i="74"/>
  <c r="C128" i="74"/>
  <c r="G118" i="74"/>
  <c r="F118" i="74"/>
  <c r="E118" i="74"/>
  <c r="C118" i="74"/>
  <c r="G104" i="74"/>
  <c r="F104" i="74"/>
  <c r="E104" i="74"/>
  <c r="C104" i="74"/>
  <c r="G94" i="74"/>
  <c r="F94" i="74"/>
  <c r="E94" i="74"/>
  <c r="C94" i="74"/>
  <c r="G84" i="74"/>
  <c r="F84" i="74"/>
  <c r="E84" i="74"/>
  <c r="C84" i="74"/>
  <c r="G69" i="74"/>
  <c r="F69" i="74"/>
  <c r="E69" i="74"/>
  <c r="C69" i="74"/>
  <c r="G59" i="74"/>
  <c r="F59" i="74"/>
  <c r="E59" i="74"/>
  <c r="C59" i="74"/>
  <c r="G49" i="74"/>
  <c r="F49" i="74"/>
  <c r="E49" i="74"/>
  <c r="C49" i="74"/>
  <c r="G34" i="74"/>
  <c r="F34" i="74"/>
  <c r="E34" i="74"/>
  <c r="C34" i="74"/>
  <c r="G24" i="74"/>
  <c r="F24" i="74"/>
  <c r="E24" i="74"/>
  <c r="C24" i="74"/>
  <c r="G14" i="74"/>
  <c r="F14" i="74"/>
  <c r="E14" i="74"/>
  <c r="C14" i="74"/>
  <c r="D372" i="73"/>
  <c r="D285" i="73"/>
  <c r="F309" i="12" l="1"/>
  <c r="D309" i="12" s="1"/>
  <c r="I247" i="12"/>
  <c r="H247" i="12"/>
  <c r="B243" i="12"/>
  <c r="C243" i="12"/>
  <c r="H59" i="1"/>
  <c r="H58" i="1"/>
  <c r="H57" i="1"/>
  <c r="E54" i="1"/>
  <c r="L247" i="12" l="1"/>
  <c r="J247" i="12" s="1"/>
  <c r="H248" i="12" s="1"/>
  <c r="F243" i="12"/>
  <c r="D243" i="12" s="1"/>
  <c r="D312" i="73"/>
  <c r="D225" i="73"/>
  <c r="E217" i="73"/>
  <c r="D263" i="73"/>
  <c r="D197" i="73"/>
  <c r="D172" i="73"/>
  <c r="D129" i="73"/>
  <c r="E127" i="73"/>
  <c r="F132" i="73"/>
  <c r="E30" i="73"/>
  <c r="E36" i="73"/>
  <c r="D99" i="73"/>
  <c r="D74" i="73"/>
  <c r="D32" i="73"/>
  <c r="E220" i="73" l="1"/>
  <c r="D229" i="73" s="1"/>
  <c r="D316" i="73"/>
  <c r="E228" i="73"/>
  <c r="F315" i="73"/>
  <c r="C310" i="12"/>
  <c r="B310" i="12"/>
  <c r="I248" i="12"/>
  <c r="C244" i="12"/>
  <c r="B244" i="12"/>
  <c r="F317" i="73"/>
  <c r="F230" i="73"/>
  <c r="E230" i="73"/>
  <c r="D230" i="73"/>
  <c r="G132" i="73"/>
  <c r="F135" i="73"/>
  <c r="G135" i="73"/>
  <c r="F133" i="73"/>
  <c r="G133" i="73"/>
  <c r="E133" i="73"/>
  <c r="D133" i="73"/>
  <c r="D132" i="73"/>
  <c r="D135" i="73"/>
  <c r="E132" i="73"/>
  <c r="E135" i="73"/>
  <c r="F36" i="73"/>
  <c r="G36" i="73"/>
  <c r="D36" i="73"/>
  <c r="E315" i="73" l="1"/>
  <c r="D315" i="73"/>
  <c r="F316" i="73"/>
  <c r="E316" i="73"/>
  <c r="L248" i="12"/>
  <c r="J248" i="12" s="1"/>
  <c r="F310" i="12"/>
  <c r="D310" i="12" s="1"/>
  <c r="F244" i="12"/>
  <c r="D244" i="12" s="1"/>
  <c r="C245" i="12" s="1"/>
  <c r="E229" i="73"/>
  <c r="F228" i="73"/>
  <c r="E317" i="73"/>
  <c r="F229" i="73"/>
  <c r="D228" i="73"/>
  <c r="D317" i="73"/>
  <c r="I249" i="12" l="1"/>
  <c r="H249" i="12"/>
  <c r="B245" i="12"/>
  <c r="F245" i="12" s="1"/>
  <c r="D245" i="12" s="1"/>
  <c r="E23" i="73"/>
  <c r="L249" i="12" l="1"/>
  <c r="J249" i="12" s="1"/>
  <c r="C311" i="12"/>
  <c r="B311" i="12"/>
  <c r="B246" i="12"/>
  <c r="C246" i="12"/>
  <c r="E35" i="73"/>
  <c r="F35" i="73"/>
  <c r="D35" i="73"/>
  <c r="G35" i="73"/>
  <c r="F38" i="73"/>
  <c r="G38" i="73"/>
  <c r="D38" i="73"/>
  <c r="E38" i="73"/>
  <c r="F246" i="12" l="1"/>
  <c r="D246" i="12" s="1"/>
  <c r="H250" i="12"/>
  <c r="I250" i="12"/>
  <c r="F311" i="12"/>
  <c r="D311" i="12" s="1"/>
  <c r="D3" i="71"/>
  <c r="C3" i="77"/>
  <c r="D3" i="76"/>
  <c r="C3" i="75"/>
  <c r="D3" i="74"/>
  <c r="D3" i="73"/>
  <c r="L250" i="12" l="1"/>
  <c r="J250" i="12" s="1"/>
  <c r="I251" i="12" s="1"/>
  <c r="B312" i="12"/>
  <c r="B247" i="12"/>
  <c r="C247" i="12"/>
  <c r="D109" i="72"/>
  <c r="D102" i="72"/>
  <c r="F125" i="72"/>
  <c r="G125" i="72" s="1"/>
  <c r="F124" i="72"/>
  <c r="G124" i="72" s="1"/>
  <c r="F123" i="72"/>
  <c r="G123" i="72" s="1"/>
  <c r="F122" i="72"/>
  <c r="G122" i="72" s="1"/>
  <c r="F121" i="72"/>
  <c r="G121" i="72" s="1"/>
  <c r="F118" i="72"/>
  <c r="G118" i="72" s="1"/>
  <c r="F117" i="72"/>
  <c r="G117" i="72" s="1"/>
  <c r="F116" i="72"/>
  <c r="G116" i="72" s="1"/>
  <c r="G108" i="72"/>
  <c r="H108" i="72" s="1"/>
  <c r="G107" i="72"/>
  <c r="H107" i="72" s="1"/>
  <c r="G106" i="72"/>
  <c r="H106" i="72" s="1"/>
  <c r="G105" i="72"/>
  <c r="H105" i="72" s="1"/>
  <c r="G104" i="72"/>
  <c r="H104" i="72" s="1"/>
  <c r="G101" i="72"/>
  <c r="H101" i="72" s="1"/>
  <c r="G100" i="72"/>
  <c r="H100" i="72" s="1"/>
  <c r="G99" i="72"/>
  <c r="H99" i="72" s="1"/>
  <c r="F86" i="72"/>
  <c r="G86" i="72" s="1"/>
  <c r="F85" i="72"/>
  <c r="G85" i="72" s="1"/>
  <c r="F84" i="72"/>
  <c r="G84" i="72" s="1"/>
  <c r="F83" i="72"/>
  <c r="G83" i="72" s="1"/>
  <c r="F82" i="72"/>
  <c r="G82" i="72" s="1"/>
  <c r="F79" i="72"/>
  <c r="G79" i="72" s="1"/>
  <c r="F78" i="72"/>
  <c r="F77" i="72"/>
  <c r="G69" i="72"/>
  <c r="H69" i="72" s="1"/>
  <c r="G68" i="72"/>
  <c r="H68" i="72" s="1"/>
  <c r="G67" i="72"/>
  <c r="H67" i="72" s="1"/>
  <c r="G66" i="72"/>
  <c r="H66" i="72" s="1"/>
  <c r="G65" i="72"/>
  <c r="H65" i="72" s="1"/>
  <c r="G62" i="72"/>
  <c r="H62" i="72" s="1"/>
  <c r="G61" i="72"/>
  <c r="G60" i="72"/>
  <c r="D70" i="72"/>
  <c r="D31" i="72"/>
  <c r="H14" i="71"/>
  <c r="G14" i="71"/>
  <c r="F15" i="71"/>
  <c r="H15" i="71" s="1"/>
  <c r="F247" i="12" l="1"/>
  <c r="D247" i="12" s="1"/>
  <c r="C248" i="12" s="1"/>
  <c r="H251" i="12"/>
  <c r="C312" i="12"/>
  <c r="F312" i="12" s="1"/>
  <c r="D312" i="12" s="1"/>
  <c r="G15" i="71"/>
  <c r="G119" i="72"/>
  <c r="G126" i="72"/>
  <c r="D110" i="72"/>
  <c r="H109" i="72"/>
  <c r="H102" i="72"/>
  <c r="H70" i="72"/>
  <c r="G48" i="72"/>
  <c r="H31" i="72"/>
  <c r="E106" i="78"/>
  <c r="L251" i="12" l="1"/>
  <c r="J251" i="12" s="1"/>
  <c r="B313" i="12"/>
  <c r="B248" i="12"/>
  <c r="G127" i="72"/>
  <c r="G87" i="72"/>
  <c r="H110" i="72"/>
  <c r="F248" i="12" l="1"/>
  <c r="D248" i="12" s="1"/>
  <c r="H252" i="12"/>
  <c r="I252" i="12"/>
  <c r="C313" i="12"/>
  <c r="D47" i="78"/>
  <c r="D51" i="2" s="1"/>
  <c r="F10" i="78"/>
  <c r="C10" i="78"/>
  <c r="E112" i="46" l="1"/>
  <c r="F112" i="46" s="1"/>
  <c r="D80" i="9"/>
  <c r="E168" i="32"/>
  <c r="E141" i="5"/>
  <c r="F11" i="78"/>
  <c r="E140" i="5"/>
  <c r="E142" i="5"/>
  <c r="E116" i="46"/>
  <c r="D48" i="78"/>
  <c r="D52" i="2" s="1"/>
  <c r="E114" i="61"/>
  <c r="E115" i="46" s="1"/>
  <c r="L252" i="12"/>
  <c r="J252" i="12" s="1"/>
  <c r="I253" i="12" s="1"/>
  <c r="B249" i="12"/>
  <c r="C249" i="12"/>
  <c r="F313" i="12"/>
  <c r="D313" i="12" s="1"/>
  <c r="E113" i="61"/>
  <c r="E113" i="46"/>
  <c r="E217" i="46" s="1"/>
  <c r="F223" i="46" s="1"/>
  <c r="E112" i="61"/>
  <c r="F15" i="78" l="1"/>
  <c r="F18" i="2" s="1"/>
  <c r="H3" i="16"/>
  <c r="E114" i="46"/>
  <c r="F114" i="46" s="1"/>
  <c r="F113" i="61"/>
  <c r="D211" i="9"/>
  <c r="G49" i="78"/>
  <c r="G52" i="2" s="1"/>
  <c r="C314" i="12"/>
  <c r="F249" i="12"/>
  <c r="D249" i="12" s="1"/>
  <c r="C250" i="12" s="1"/>
  <c r="H253" i="12"/>
  <c r="E304" i="61"/>
  <c r="F15" i="2"/>
  <c r="F16" i="78"/>
  <c r="F19" i="2" l="1"/>
  <c r="D278" i="9"/>
  <c r="P134" i="78"/>
  <c r="P302" i="78" s="1"/>
  <c r="G240" i="78"/>
  <c r="U236" i="78" s="1"/>
  <c r="G314" i="78"/>
  <c r="U310" i="78" s="1"/>
  <c r="AA312" i="78"/>
  <c r="AA314" i="78"/>
  <c r="U314" i="78"/>
  <c r="U312" i="78"/>
  <c r="U240" i="78"/>
  <c r="U238" i="78"/>
  <c r="AA240" i="78"/>
  <c r="AA238" i="78"/>
  <c r="G239" i="78"/>
  <c r="G146" i="78"/>
  <c r="G63" i="78"/>
  <c r="B314" i="12"/>
  <c r="F314" i="12" s="1"/>
  <c r="D314" i="12" s="1"/>
  <c r="B250" i="12"/>
  <c r="F250" i="12" s="1"/>
  <c r="D250" i="12" s="1"/>
  <c r="L253" i="12"/>
  <c r="J253" i="12" s="1"/>
  <c r="G136" i="2" l="1"/>
  <c r="G74" i="2"/>
  <c r="F132" i="2"/>
  <c r="AA315" i="78"/>
  <c r="AA316" i="78" s="1"/>
  <c r="U313" i="78"/>
  <c r="AA313" i="78"/>
  <c r="N313" i="78"/>
  <c r="U315" i="78"/>
  <c r="U316" i="78" s="1"/>
  <c r="N317" i="78"/>
  <c r="U239" i="78"/>
  <c r="N239" i="78"/>
  <c r="U241" i="78"/>
  <c r="U242" i="78" s="1"/>
  <c r="N243" i="78"/>
  <c r="AA239" i="78"/>
  <c r="AA241" i="78"/>
  <c r="AA242" i="78" s="1"/>
  <c r="U64" i="78"/>
  <c r="U62" i="78"/>
  <c r="AA62" i="78"/>
  <c r="AA64" i="78"/>
  <c r="U145" i="78"/>
  <c r="N145" i="78"/>
  <c r="N149" i="78"/>
  <c r="AA147" i="78"/>
  <c r="AA145" i="78"/>
  <c r="U147" i="78"/>
  <c r="B315" i="12"/>
  <c r="C251" i="12"/>
  <c r="B251" i="12"/>
  <c r="I254" i="12"/>
  <c r="H254" i="12"/>
  <c r="C315" i="12" l="1"/>
  <c r="F315" i="12" s="1"/>
  <c r="D315" i="12" s="1"/>
  <c r="F251" i="12"/>
  <c r="D251" i="12" s="1"/>
  <c r="L254" i="12"/>
  <c r="J254" i="12" s="1"/>
  <c r="C29" i="72"/>
  <c r="C124" i="72" s="1"/>
  <c r="C28" i="72"/>
  <c r="C123" i="72" s="1"/>
  <c r="C27" i="72"/>
  <c r="C122" i="72" s="1"/>
  <c r="C26" i="72"/>
  <c r="C82" i="72" s="1"/>
  <c r="D3" i="72"/>
  <c r="C23" i="72"/>
  <c r="C118" i="72" s="1"/>
  <c r="C22" i="72"/>
  <c r="C100" i="72" s="1"/>
  <c r="C21" i="72"/>
  <c r="C77" i="72" s="1"/>
  <c r="E14" i="72"/>
  <c r="C316" i="12" l="1"/>
  <c r="B252" i="12"/>
  <c r="C252" i="12"/>
  <c r="J257" i="12"/>
  <c r="B316" i="12"/>
  <c r="C78" i="72"/>
  <c r="C67" i="72"/>
  <c r="C84" i="72"/>
  <c r="C45" i="72"/>
  <c r="C106" i="72"/>
  <c r="C66" i="72"/>
  <c r="C105" i="72"/>
  <c r="C44" i="72"/>
  <c r="C83" i="72"/>
  <c r="C43" i="72"/>
  <c r="C65" i="72"/>
  <c r="C121" i="72"/>
  <c r="C104" i="72"/>
  <c r="C79" i="72"/>
  <c r="C101" i="72"/>
  <c r="C60" i="72"/>
  <c r="C38" i="72"/>
  <c r="C61" i="72"/>
  <c r="C116" i="72"/>
  <c r="C39" i="72"/>
  <c r="C62" i="72"/>
  <c r="C99" i="72"/>
  <c r="C117" i="72"/>
  <c r="C40" i="72"/>
  <c r="C46" i="72"/>
  <c r="C68" i="72"/>
  <c r="C85" i="72"/>
  <c r="C107" i="72"/>
  <c r="G93" i="1"/>
  <c r="G138" i="12"/>
  <c r="G91" i="1" s="1"/>
  <c r="E13" i="84" s="1"/>
  <c r="E12" i="82" l="1"/>
  <c r="E99" i="72"/>
  <c r="C5" i="69"/>
  <c r="E360" i="73"/>
  <c r="E368" i="73" s="1"/>
  <c r="E340" i="73"/>
  <c r="E362" i="73"/>
  <c r="E370" i="73" s="1"/>
  <c r="E339" i="73"/>
  <c r="E361" i="73"/>
  <c r="E369" i="73" s="1"/>
  <c r="E338" i="73"/>
  <c r="J265" i="12"/>
  <c r="K267" i="12" s="1"/>
  <c r="K268" i="12" s="1"/>
  <c r="K269" i="12" s="1"/>
  <c r="E13" i="80"/>
  <c r="F9" i="57"/>
  <c r="F9" i="56"/>
  <c r="F9" i="58"/>
  <c r="C7" i="70"/>
  <c r="F252" i="12"/>
  <c r="D252" i="12" s="1"/>
  <c r="C253" i="12" s="1"/>
  <c r="F316" i="12"/>
  <c r="D316" i="12" s="1"/>
  <c r="C7" i="48"/>
  <c r="F9" i="41"/>
  <c r="E12" i="79"/>
  <c r="F9" i="42"/>
  <c r="C5" i="64"/>
  <c r="F9" i="38"/>
  <c r="E275" i="73"/>
  <c r="E274" i="73"/>
  <c r="E273" i="73"/>
  <c r="E194" i="73"/>
  <c r="E195" i="73" s="1"/>
  <c r="E89" i="73"/>
  <c r="E90" i="73" s="1"/>
  <c r="E253" i="73"/>
  <c r="E190" i="73"/>
  <c r="E168" i="73"/>
  <c r="E169" i="73" s="1"/>
  <c r="E65" i="73"/>
  <c r="E162" i="73"/>
  <c r="E163" i="73" s="1"/>
  <c r="E68" i="73"/>
  <c r="E69" i="73" s="1"/>
  <c r="E92" i="73"/>
  <c r="E252" i="73"/>
  <c r="E187" i="73"/>
  <c r="E165" i="73"/>
  <c r="E166" i="73" s="1"/>
  <c r="E71" i="73"/>
  <c r="E72" i="73" s="1"/>
  <c r="E96" i="73"/>
  <c r="E251" i="73"/>
  <c r="F99" i="72"/>
  <c r="I102" i="12" l="1"/>
  <c r="E192" i="73"/>
  <c r="E191" i="73"/>
  <c r="AA592" i="78" s="1"/>
  <c r="E94" i="73"/>
  <c r="E93" i="73"/>
  <c r="E261" i="73"/>
  <c r="E348" i="73"/>
  <c r="E260" i="73"/>
  <c r="E346" i="73"/>
  <c r="C317" i="12"/>
  <c r="B253" i="12"/>
  <c r="H116" i="72"/>
  <c r="I99" i="72"/>
  <c r="J99" i="72"/>
  <c r="I116" i="72"/>
  <c r="D176" i="73"/>
  <c r="E176" i="73"/>
  <c r="F176" i="73"/>
  <c r="E78" i="73"/>
  <c r="F78" i="73"/>
  <c r="D78" i="73"/>
  <c r="E281" i="73"/>
  <c r="E259" i="73"/>
  <c r="F175" i="73"/>
  <c r="D175" i="73"/>
  <c r="E175" i="73"/>
  <c r="E282" i="73"/>
  <c r="G102" i="73"/>
  <c r="F102" i="73"/>
  <c r="E102" i="73"/>
  <c r="E283" i="73"/>
  <c r="F79" i="73"/>
  <c r="E79" i="73"/>
  <c r="D79" i="73"/>
  <c r="D177" i="73"/>
  <c r="F177" i="73"/>
  <c r="E177" i="73"/>
  <c r="E203" i="73"/>
  <c r="G203" i="73"/>
  <c r="F203" i="73"/>
  <c r="AA722" i="78" l="1"/>
  <c r="E201" i="73"/>
  <c r="G201" i="73"/>
  <c r="F201" i="73"/>
  <c r="F103" i="73"/>
  <c r="AA593" i="78"/>
  <c r="AA723" i="78" s="1"/>
  <c r="E202" i="73"/>
  <c r="F202" i="73"/>
  <c r="G202" i="73"/>
  <c r="G103" i="73"/>
  <c r="E103" i="73"/>
  <c r="G104" i="73"/>
  <c r="E104" i="73"/>
  <c r="F104" i="73"/>
  <c r="F355" i="73"/>
  <c r="D355" i="73"/>
  <c r="E355" i="73"/>
  <c r="E353" i="73"/>
  <c r="D353" i="73"/>
  <c r="F353" i="73"/>
  <c r="B317" i="12"/>
  <c r="F317" i="12" s="1"/>
  <c r="D317" i="12" s="1"/>
  <c r="F253" i="12"/>
  <c r="D253" i="12" s="1"/>
  <c r="F289" i="73"/>
  <c r="E289" i="73"/>
  <c r="D289" i="73"/>
  <c r="E288" i="73"/>
  <c r="F288" i="73"/>
  <c r="D288" i="73"/>
  <c r="E268" i="73"/>
  <c r="D268" i="73"/>
  <c r="F268" i="73"/>
  <c r="D377" i="73"/>
  <c r="F377" i="73"/>
  <c r="E377" i="73"/>
  <c r="D267" i="73"/>
  <c r="F267" i="73"/>
  <c r="E267" i="73"/>
  <c r="F266" i="73"/>
  <c r="E266" i="73"/>
  <c r="D266" i="73"/>
  <c r="D290" i="73"/>
  <c r="E290" i="73"/>
  <c r="F290" i="73"/>
  <c r="D376" i="73"/>
  <c r="F376" i="73"/>
  <c r="E376" i="73"/>
  <c r="AA414" i="78" l="1"/>
  <c r="J399" i="78"/>
  <c r="AA435" i="78"/>
  <c r="AA440" i="78"/>
  <c r="J394" i="78"/>
  <c r="AA419" i="78"/>
  <c r="AA665" i="78"/>
  <c r="AA795" i="78" s="1"/>
  <c r="AA640" i="78"/>
  <c r="AA770" i="78" s="1"/>
  <c r="AA666" i="78"/>
  <c r="AA796" i="78" s="1"/>
  <c r="AA639" i="78"/>
  <c r="AA769" i="78" s="1"/>
  <c r="AA433" i="78"/>
  <c r="AA544" i="78" s="1"/>
  <c r="AA434" i="78"/>
  <c r="AA545" i="78" s="1"/>
  <c r="AA413" i="78"/>
  <c r="AA524" i="78" s="1"/>
  <c r="AA412" i="78"/>
  <c r="AA523" i="78" s="1"/>
  <c r="J393" i="78"/>
  <c r="J504" i="78" s="1"/>
  <c r="J614" i="78"/>
  <c r="J744" i="78" s="1"/>
  <c r="J613" i="78"/>
  <c r="J743" i="78" s="1"/>
  <c r="J392" i="78"/>
  <c r="J503" i="78" s="1"/>
  <c r="B318" i="12"/>
  <c r="B254" i="12"/>
  <c r="C254" i="12"/>
  <c r="C318" i="12" l="1"/>
  <c r="F318" i="12" s="1"/>
  <c r="D318" i="12" s="1"/>
  <c r="F254" i="12"/>
  <c r="D257" i="12" s="1"/>
  <c r="D265" i="12" l="1"/>
  <c r="E267" i="12" s="1"/>
  <c r="E268" i="12" s="1"/>
  <c r="B319" i="12"/>
  <c r="D254" i="12"/>
  <c r="E269" i="12" l="1"/>
  <c r="C319" i="12"/>
  <c r="F319" i="12" s="1"/>
  <c r="D319" i="12" s="1"/>
  <c r="B320" i="12" l="1"/>
  <c r="C320" i="12" l="1"/>
  <c r="F320" i="12" s="1"/>
  <c r="D320" i="12" s="1"/>
  <c r="D25" i="70"/>
  <c r="G93" i="70"/>
  <c r="H67" i="70"/>
  <c r="G42" i="70"/>
  <c r="F19" i="70"/>
  <c r="G19" i="70" s="1"/>
  <c r="H19" i="70" s="1"/>
  <c r="F18" i="70"/>
  <c r="G18" i="70" s="1"/>
  <c r="H18" i="70" s="1"/>
  <c r="F17" i="70"/>
  <c r="G17" i="70" s="1"/>
  <c r="H17" i="70" s="1"/>
  <c r="J7" i="70"/>
  <c r="J6" i="70"/>
  <c r="J5" i="70"/>
  <c r="J4" i="70"/>
  <c r="G40" i="69"/>
  <c r="G48" i="68"/>
  <c r="G55" i="56"/>
  <c r="G55" i="57"/>
  <c r="G55" i="58"/>
  <c r="B321" i="12" l="1"/>
  <c r="F17" i="69"/>
  <c r="G17" i="69" s="1"/>
  <c r="H17" i="69" s="1"/>
  <c r="F16" i="69"/>
  <c r="G16" i="69" s="1"/>
  <c r="H16" i="69" s="1"/>
  <c r="F15" i="69"/>
  <c r="G15" i="69" s="1"/>
  <c r="H15" i="69" s="1"/>
  <c r="G91" i="69"/>
  <c r="H65" i="69"/>
  <c r="J7" i="69"/>
  <c r="J6" i="69"/>
  <c r="J5" i="69"/>
  <c r="J4" i="69"/>
  <c r="F25" i="68"/>
  <c r="G25" i="68" s="1"/>
  <c r="H25" i="68" s="1"/>
  <c r="F24" i="68"/>
  <c r="G24" i="68" s="1"/>
  <c r="H24" i="68" s="1"/>
  <c r="F23" i="68"/>
  <c r="G23" i="68" s="1"/>
  <c r="H23" i="68" s="1"/>
  <c r="D8" i="68"/>
  <c r="D9" i="68" s="1"/>
  <c r="E6" i="68"/>
  <c r="G99" i="68"/>
  <c r="H73" i="68"/>
  <c r="J7" i="68"/>
  <c r="J6" i="68"/>
  <c r="J5" i="68"/>
  <c r="J4" i="68"/>
  <c r="C321" i="12" l="1"/>
  <c r="F321" i="12" s="1"/>
  <c r="D321" i="12" s="1"/>
  <c r="E11" i="68"/>
  <c r="B322" i="12" l="1"/>
  <c r="G60" i="56"/>
  <c r="G60" i="57"/>
  <c r="G60" i="58"/>
  <c r="B1" i="38"/>
  <c r="B1" i="41"/>
  <c r="B1" i="42"/>
  <c r="G58" i="56"/>
  <c r="G58" i="57"/>
  <c r="G58" i="58"/>
  <c r="C322" i="12" l="1"/>
  <c r="F322" i="12" s="1"/>
  <c r="D322" i="12" s="1"/>
  <c r="J10" i="46"/>
  <c r="G107" i="46"/>
  <c r="J11" i="5"/>
  <c r="G134" i="5"/>
  <c r="C323" i="12" l="1"/>
  <c r="B323" i="12"/>
  <c r="E1491" i="12"/>
  <c r="F323" i="12" l="1"/>
  <c r="D323" i="12" s="1"/>
  <c r="D325" i="12" s="1"/>
  <c r="D326" i="12" l="1"/>
  <c r="D331" i="12" s="1"/>
  <c r="D330" i="12"/>
  <c r="F232" i="46"/>
  <c r="D346" i="12" l="1"/>
  <c r="J1596" i="12"/>
  <c r="D347" i="12"/>
  <c r="L1596" i="12"/>
  <c r="E1574" i="12"/>
  <c r="F67" i="16" s="1"/>
  <c r="C1574" i="12"/>
  <c r="D67" i="16" s="1"/>
  <c r="H13" i="62"/>
  <c r="H6" i="62"/>
  <c r="D348" i="12" l="1"/>
  <c r="H1508" i="12" s="1"/>
  <c r="F1508" i="12" s="1"/>
  <c r="F1512" i="12" s="1"/>
  <c r="G1508" i="12" l="1"/>
  <c r="G1512" i="12" s="1"/>
  <c r="D1508" i="12"/>
  <c r="D1512" i="12" s="1"/>
  <c r="E1508" i="12"/>
  <c r="E1512" i="12" s="1"/>
  <c r="J5" i="56"/>
  <c r="J5" i="57"/>
  <c r="J5" i="58"/>
  <c r="J5" i="38"/>
  <c r="J5" i="41"/>
  <c r="J5" i="42"/>
  <c r="K8" i="61" l="1"/>
  <c r="J9" i="46"/>
  <c r="J7" i="56" l="1"/>
  <c r="J7" i="58"/>
  <c r="J7" i="57"/>
  <c r="J8" i="59"/>
  <c r="J7" i="64"/>
  <c r="J7" i="48"/>
  <c r="J7" i="26"/>
  <c r="J7" i="38"/>
  <c r="J7" i="41"/>
  <c r="J7" i="42"/>
  <c r="J7" i="45"/>
  <c r="J9" i="5"/>
  <c r="B14" i="1"/>
  <c r="B12" i="1"/>
  <c r="I110" i="61" l="1"/>
  <c r="I111" i="46"/>
  <c r="H81" i="56"/>
  <c r="H81" i="57"/>
  <c r="H81" i="58"/>
  <c r="H75" i="59"/>
  <c r="H64" i="64"/>
  <c r="H66" i="48"/>
  <c r="H71" i="26"/>
  <c r="H61" i="38"/>
  <c r="H61" i="41"/>
  <c r="H61" i="42"/>
  <c r="H54" i="45"/>
  <c r="H138" i="5"/>
  <c r="K4" i="32"/>
  <c r="E111" i="61" l="1"/>
  <c r="F111" i="61" s="1"/>
  <c r="F72" i="79" l="1"/>
  <c r="F62" i="38"/>
  <c r="F67" i="48"/>
  <c r="F72" i="26"/>
  <c r="F62" i="42"/>
  <c r="F62" i="41"/>
  <c r="F63" i="41"/>
  <c r="F68" i="48"/>
  <c r="F63" i="42"/>
  <c r="F73" i="26"/>
  <c r="C1557" i="12"/>
  <c r="D1557" i="12"/>
  <c r="E1557" i="12"/>
  <c r="F1557" i="12"/>
  <c r="D1547" i="12"/>
  <c r="E1547" i="12"/>
  <c r="F1547" i="12"/>
  <c r="G1547" i="12"/>
  <c r="H1547" i="12"/>
  <c r="H53" i="16"/>
  <c r="D43" i="16"/>
  <c r="F75" i="68" l="1"/>
  <c r="F83" i="58"/>
  <c r="F67" i="69"/>
  <c r="F83" i="56"/>
  <c r="F69" i="70"/>
  <c r="F83" i="57"/>
  <c r="F75" i="80"/>
  <c r="F233" i="9"/>
  <c r="G1494" i="12" l="1"/>
  <c r="G1502" i="12" l="1"/>
  <c r="G1500" i="12"/>
  <c r="G1501" i="12"/>
  <c r="G1499" i="12"/>
  <c r="E199" i="61" l="1"/>
  <c r="E201" i="61" l="1"/>
  <c r="E208" i="61" l="1"/>
  <c r="P133" i="78"/>
  <c r="F193" i="9" l="1"/>
  <c r="F196" i="9" s="1"/>
  <c r="D287" i="9" s="1"/>
  <c r="E209" i="61"/>
  <c r="P301" i="78"/>
  <c r="F131" i="2"/>
  <c r="K10" i="9"/>
  <c r="F255" i="9" l="1"/>
  <c r="G90" i="64"/>
  <c r="F45" i="64"/>
  <c r="G45" i="64" s="1"/>
  <c r="H45" i="64" s="1"/>
  <c r="F44" i="64"/>
  <c r="G44" i="64" s="1"/>
  <c r="H44" i="64" s="1"/>
  <c r="F43" i="64"/>
  <c r="G43" i="64" s="1"/>
  <c r="H43" i="64" s="1"/>
  <c r="F27" i="64"/>
  <c r="F13" i="64"/>
  <c r="F12" i="64"/>
  <c r="D11" i="64"/>
  <c r="J6" i="64"/>
  <c r="J5" i="64"/>
  <c r="J4" i="64"/>
  <c r="G1498" i="12" l="1"/>
  <c r="G1497" i="12"/>
  <c r="E1490" i="12" l="1"/>
  <c r="D163" i="49" l="1"/>
  <c r="E274" i="61"/>
  <c r="G1428" i="12" l="1"/>
  <c r="F14" i="24" l="1"/>
  <c r="F211" i="78" l="1"/>
  <c r="F18" i="24"/>
  <c r="F19" i="24" s="1"/>
  <c r="F285" i="78"/>
  <c r="H112" i="12" l="1"/>
  <c r="H102" i="12"/>
  <c r="I112" i="12"/>
  <c r="N245" i="78"/>
  <c r="N246" i="78"/>
  <c r="N320" i="78"/>
  <c r="N319" i="78"/>
  <c r="AA321" i="78"/>
  <c r="F289" i="78"/>
  <c r="F290" i="78" s="1"/>
  <c r="AA320" i="78"/>
  <c r="AA319" i="78"/>
  <c r="N324" i="78"/>
  <c r="U319" i="78"/>
  <c r="U321" i="78"/>
  <c r="U320" i="78"/>
  <c r="AA247" i="78"/>
  <c r="F215" i="78"/>
  <c r="F216" i="78" s="1"/>
  <c r="U245" i="78"/>
  <c r="AA246" i="78"/>
  <c r="AA245" i="78"/>
  <c r="U246" i="78"/>
  <c r="U247" i="78"/>
  <c r="N250" i="78"/>
  <c r="W249" i="78" l="1"/>
  <c r="U251" i="78" s="1"/>
  <c r="AC323" i="78"/>
  <c r="AA327" i="78" s="1"/>
  <c r="AC249" i="78"/>
  <c r="AA253" i="78" s="1"/>
  <c r="W323" i="78"/>
  <c r="U325" i="78" s="1"/>
  <c r="AA252" i="78" l="1"/>
  <c r="AA325" i="78"/>
  <c r="AA326" i="78"/>
  <c r="AA251" i="78"/>
  <c r="U326" i="78"/>
  <c r="U252" i="78"/>
  <c r="U327" i="78"/>
  <c r="U253" i="78"/>
  <c r="Z329" i="78" l="1"/>
  <c r="Z332" i="78" s="1"/>
  <c r="T255" i="78"/>
  <c r="T258" i="78" s="1"/>
  <c r="T329" i="78"/>
  <c r="T332" i="78" s="1"/>
  <c r="Z255" i="78"/>
  <c r="Z258" i="78" s="1"/>
  <c r="U334" i="78" l="1"/>
  <c r="U260" i="78"/>
  <c r="G1495" i="12" l="1"/>
  <c r="G1496" i="12"/>
  <c r="F70" i="46" l="1"/>
  <c r="J1263" i="12"/>
  <c r="D65" i="46"/>
  <c r="D66" i="46" s="1"/>
  <c r="F72" i="46"/>
  <c r="F73" i="61" s="1"/>
  <c r="J1270" i="12"/>
  <c r="J1271" i="12"/>
  <c r="F75" i="61"/>
  <c r="F76" i="46"/>
  <c r="F77" i="46"/>
  <c r="F78" i="46"/>
  <c r="E63" i="5"/>
  <c r="E13" i="45"/>
  <c r="E14" i="45"/>
  <c r="D876" i="12" s="1"/>
  <c r="E15" i="45"/>
  <c r="D877" i="12" s="1"/>
  <c r="D867" i="12"/>
  <c r="D872" i="12" s="1"/>
  <c r="D868" i="12"/>
  <c r="G17" i="45"/>
  <c r="G18" i="45"/>
  <c r="G19" i="45"/>
  <c r="H367" i="61"/>
  <c r="F221" i="61"/>
  <c r="F222" i="61" s="1"/>
  <c r="F224" i="61"/>
  <c r="F225" i="61" s="1"/>
  <c r="E12" i="7"/>
  <c r="F5" i="6"/>
  <c r="G5" i="6" s="1"/>
  <c r="H5" i="6" s="1"/>
  <c r="F6" i="6"/>
  <c r="G6" i="6" s="1"/>
  <c r="H6" i="6" s="1"/>
  <c r="I1121" i="12"/>
  <c r="K18" i="61"/>
  <c r="J13" i="46"/>
  <c r="G127" i="61"/>
  <c r="G130" i="46"/>
  <c r="G96" i="48"/>
  <c r="F29" i="48"/>
  <c r="F15" i="48"/>
  <c r="G97" i="26"/>
  <c r="F34" i="26"/>
  <c r="F20" i="26"/>
  <c r="H39" i="1"/>
  <c r="G107" i="56" s="1"/>
  <c r="G101" i="59"/>
  <c r="G87" i="38"/>
  <c r="G87" i="41"/>
  <c r="G87" i="42"/>
  <c r="G80" i="45"/>
  <c r="F7" i="6"/>
  <c r="G7" i="6" s="1"/>
  <c r="H7" i="6" s="1"/>
  <c r="D869" i="12"/>
  <c r="D66" i="61"/>
  <c r="D67" i="61" s="1"/>
  <c r="E69" i="61" s="1"/>
  <c r="F147" i="61"/>
  <c r="E180" i="61" s="1"/>
  <c r="F148" i="61"/>
  <c r="F22" i="49"/>
  <c r="F23" i="49" s="1"/>
  <c r="B127" i="49"/>
  <c r="F63" i="49"/>
  <c r="F64" i="49" s="1"/>
  <c r="F25" i="49"/>
  <c r="F26" i="49" s="1"/>
  <c r="D109" i="49"/>
  <c r="E1603" i="12"/>
  <c r="C1603" i="12"/>
  <c r="J1603" i="12" s="1"/>
  <c r="J1604" i="12" s="1"/>
  <c r="F1593" i="12"/>
  <c r="E1578" i="12"/>
  <c r="F1558" i="12"/>
  <c r="E1558" i="12"/>
  <c r="D1558" i="12"/>
  <c r="C1558" i="12"/>
  <c r="C1556" i="12"/>
  <c r="E1546" i="12"/>
  <c r="F1546" i="12"/>
  <c r="G1546" i="12"/>
  <c r="H1546" i="12"/>
  <c r="E1548" i="12"/>
  <c r="F1548" i="12"/>
  <c r="G1548" i="12"/>
  <c r="H1548" i="12"/>
  <c r="D1548" i="12"/>
  <c r="D1546" i="12"/>
  <c r="H1488" i="12"/>
  <c r="H1487" i="12"/>
  <c r="G1558" i="12" s="1"/>
  <c r="G1559" i="12" s="1"/>
  <c r="D1488" i="12"/>
  <c r="D1487" i="12"/>
  <c r="H52" i="16"/>
  <c r="H49" i="16"/>
  <c r="D42" i="16"/>
  <c r="D39" i="16"/>
  <c r="H102" i="16"/>
  <c r="H101" i="16"/>
  <c r="D94" i="16"/>
  <c r="D93" i="16"/>
  <c r="E1466" i="12"/>
  <c r="E1" i="16" s="1"/>
  <c r="E1467" i="12"/>
  <c r="T1121" i="12"/>
  <c r="M823" i="12"/>
  <c r="N823" i="12"/>
  <c r="N826" i="12" s="1"/>
  <c r="O823" i="12"/>
  <c r="K5" i="21"/>
  <c r="K4" i="21"/>
  <c r="K9" i="9"/>
  <c r="K8" i="9"/>
  <c r="K7" i="9"/>
  <c r="K4" i="9"/>
  <c r="K17" i="61"/>
  <c r="K16" i="61"/>
  <c r="K15" i="61"/>
  <c r="K14" i="61"/>
  <c r="K13" i="61"/>
  <c r="K12" i="61"/>
  <c r="K11" i="61"/>
  <c r="K9" i="61"/>
  <c r="K6" i="61"/>
  <c r="K7" i="61"/>
  <c r="K5" i="61"/>
  <c r="K4" i="61"/>
  <c r="K9" i="49"/>
  <c r="K8" i="49"/>
  <c r="K7" i="49"/>
  <c r="K6" i="49"/>
  <c r="K5" i="49"/>
  <c r="K4" i="49"/>
  <c r="J6" i="26"/>
  <c r="J5" i="26"/>
  <c r="J4" i="26"/>
  <c r="J12" i="46"/>
  <c r="J11" i="46"/>
  <c r="J7" i="46"/>
  <c r="J8" i="46"/>
  <c r="J6" i="46"/>
  <c r="J5" i="46"/>
  <c r="J4" i="46"/>
  <c r="J6" i="48"/>
  <c r="J5" i="48"/>
  <c r="J4" i="48"/>
  <c r="J5" i="6"/>
  <c r="J6" i="6"/>
  <c r="J4" i="6"/>
  <c r="K10" i="32"/>
  <c r="K9" i="32"/>
  <c r="K8" i="32"/>
  <c r="K7" i="32"/>
  <c r="K6" i="32"/>
  <c r="K5" i="32"/>
  <c r="J4" i="56"/>
  <c r="J6" i="56"/>
  <c r="G5" i="56"/>
  <c r="F14" i="56"/>
  <c r="F15" i="56"/>
  <c r="F16" i="56"/>
  <c r="F17" i="56"/>
  <c r="G17" i="56" s="1"/>
  <c r="H17" i="56" s="1"/>
  <c r="F18" i="56"/>
  <c r="G18" i="56" s="1"/>
  <c r="H18" i="56" s="1"/>
  <c r="F19" i="56"/>
  <c r="G19" i="56" s="1"/>
  <c r="H19" i="56" s="1"/>
  <c r="G27" i="56"/>
  <c r="E31" i="56"/>
  <c r="G28" i="56"/>
  <c r="E32" i="56"/>
  <c r="G29" i="56"/>
  <c r="E33" i="56"/>
  <c r="G24" i="56"/>
  <c r="G25" i="56"/>
  <c r="G26" i="56"/>
  <c r="F21" i="32"/>
  <c r="F22" i="32" s="1"/>
  <c r="F14" i="32"/>
  <c r="B123" i="32"/>
  <c r="F24" i="32"/>
  <c r="F25" i="32" s="1"/>
  <c r="D13" i="48"/>
  <c r="F45" i="48"/>
  <c r="G45" i="48" s="1"/>
  <c r="H45" i="48" s="1"/>
  <c r="F46" i="48"/>
  <c r="G46" i="48" s="1"/>
  <c r="H46" i="48" s="1"/>
  <c r="F47" i="48"/>
  <c r="G47" i="48" s="1"/>
  <c r="H47" i="48" s="1"/>
  <c r="D18" i="26"/>
  <c r="F48" i="26"/>
  <c r="F50" i="26"/>
  <c r="G50" i="26" s="1"/>
  <c r="H50" i="26" s="1"/>
  <c r="F51" i="26"/>
  <c r="G51" i="26" s="1"/>
  <c r="H51" i="26" s="1"/>
  <c r="F52" i="26"/>
  <c r="G52" i="26" s="1"/>
  <c r="H52" i="26" s="1"/>
  <c r="G4" i="57"/>
  <c r="F14" i="57"/>
  <c r="F15" i="57"/>
  <c r="F16" i="57"/>
  <c r="F17" i="57"/>
  <c r="G17" i="57" s="1"/>
  <c r="H17" i="57" s="1"/>
  <c r="F18" i="57"/>
  <c r="G18" i="57" s="1"/>
  <c r="H18" i="57" s="1"/>
  <c r="F19" i="57"/>
  <c r="G19" i="57" s="1"/>
  <c r="H19" i="57" s="1"/>
  <c r="G24" i="57"/>
  <c r="G25" i="57"/>
  <c r="G26" i="57"/>
  <c r="J6" i="57"/>
  <c r="J4" i="57"/>
  <c r="F17" i="58"/>
  <c r="G17" i="58" s="1"/>
  <c r="H17" i="58" s="1"/>
  <c r="F18" i="58"/>
  <c r="G18" i="58" s="1"/>
  <c r="H18" i="58" s="1"/>
  <c r="F19" i="58"/>
  <c r="G19" i="58" s="1"/>
  <c r="H19" i="58" s="1"/>
  <c r="F14" i="58"/>
  <c r="G24" i="58"/>
  <c r="F15" i="58"/>
  <c r="G25" i="58"/>
  <c r="F16" i="58"/>
  <c r="G26" i="58"/>
  <c r="G3" i="58"/>
  <c r="J6" i="58"/>
  <c r="J4" i="58"/>
  <c r="E13" i="59"/>
  <c r="F13" i="59" s="1"/>
  <c r="G13" i="59" s="1"/>
  <c r="E14" i="59"/>
  <c r="F14" i="59" s="1"/>
  <c r="G14" i="59" s="1"/>
  <c r="E15" i="59"/>
  <c r="F15" i="59" s="1"/>
  <c r="G15" i="59" s="1"/>
  <c r="G20" i="59"/>
  <c r="E26" i="59"/>
  <c r="G21" i="59"/>
  <c r="E27" i="59"/>
  <c r="G22" i="59"/>
  <c r="E28" i="59"/>
  <c r="G17" i="59"/>
  <c r="G18" i="59"/>
  <c r="G19" i="59"/>
  <c r="G57" i="59"/>
  <c r="J7" i="59"/>
  <c r="J6" i="59"/>
  <c r="J5" i="59"/>
  <c r="F17" i="41"/>
  <c r="G17" i="41" s="1"/>
  <c r="H17" i="41" s="1"/>
  <c r="F18" i="41"/>
  <c r="G18" i="41" s="1"/>
  <c r="H18" i="41" s="1"/>
  <c r="F19" i="41"/>
  <c r="G19" i="41" s="1"/>
  <c r="H19" i="41" s="1"/>
  <c r="F14" i="41"/>
  <c r="G24" i="41"/>
  <c r="F15" i="41"/>
  <c r="G25" i="41"/>
  <c r="F16" i="41"/>
  <c r="G26" i="41"/>
  <c r="F17" i="42"/>
  <c r="G17" i="42" s="1"/>
  <c r="H17" i="42" s="1"/>
  <c r="F18" i="42"/>
  <c r="G18" i="42" s="1"/>
  <c r="H18" i="42" s="1"/>
  <c r="F19" i="42"/>
  <c r="G19" i="42" s="1"/>
  <c r="H19" i="42" s="1"/>
  <c r="G24" i="42"/>
  <c r="F15" i="42"/>
  <c r="G25" i="42"/>
  <c r="F16" i="42"/>
  <c r="G26" i="42"/>
  <c r="F14" i="38"/>
  <c r="F15" i="38"/>
  <c r="F16" i="38"/>
  <c r="F17" i="38"/>
  <c r="G17" i="38" s="1"/>
  <c r="H17" i="38" s="1"/>
  <c r="F18" i="38"/>
  <c r="G18" i="38" s="1"/>
  <c r="H18" i="38" s="1"/>
  <c r="F19" i="38"/>
  <c r="G19" i="38" s="1"/>
  <c r="H19" i="38" s="1"/>
  <c r="G27" i="38"/>
  <c r="E31" i="38"/>
  <c r="G28" i="38"/>
  <c r="E32" i="38"/>
  <c r="G29" i="38"/>
  <c r="E33" i="38"/>
  <c r="G24" i="38"/>
  <c r="G25" i="38"/>
  <c r="G26" i="38"/>
  <c r="G5" i="38"/>
  <c r="T1288" i="12" s="1"/>
  <c r="R1331" i="12" s="1"/>
  <c r="J6" i="38"/>
  <c r="J4" i="38"/>
  <c r="G4" i="41"/>
  <c r="J6" i="41"/>
  <c r="J4" i="41"/>
  <c r="J6" i="42"/>
  <c r="J4" i="42"/>
  <c r="J6" i="45"/>
  <c r="J5" i="45"/>
  <c r="J4" i="45"/>
  <c r="J12" i="5"/>
  <c r="J10" i="5"/>
  <c r="J8" i="5"/>
  <c r="J6" i="5"/>
  <c r="J5" i="5"/>
  <c r="J7" i="5"/>
  <c r="E1384" i="12"/>
  <c r="E1388" i="12"/>
  <c r="E1392" i="12"/>
  <c r="F13" i="9"/>
  <c r="F15" i="9" s="1"/>
  <c r="G86" i="5"/>
  <c r="G87" i="5"/>
  <c r="H87" i="5" s="1"/>
  <c r="G88" i="5"/>
  <c r="H88" i="5" s="1"/>
  <c r="D227" i="9"/>
  <c r="D288" i="9" s="1"/>
  <c r="C1458" i="12"/>
  <c r="E1401" i="12"/>
  <c r="B801" i="12"/>
  <c r="C801" i="12"/>
  <c r="C805" i="12" s="1"/>
  <c r="D801" i="12"/>
  <c r="F129" i="32"/>
  <c r="F62" i="32"/>
  <c r="F63" i="32" s="1"/>
  <c r="F65" i="32"/>
  <c r="F66" i="32" s="1"/>
  <c r="D53" i="48"/>
  <c r="F207" i="9"/>
  <c r="C205" i="9"/>
  <c r="F75" i="9"/>
  <c r="C73" i="9"/>
  <c r="C15" i="62"/>
  <c r="H10" i="62"/>
  <c r="H12" i="62"/>
  <c r="H11" i="62"/>
  <c r="H9" i="62"/>
  <c r="H8" i="62"/>
  <c r="H7" i="62"/>
  <c r="H5" i="62"/>
  <c r="H4" i="62"/>
  <c r="G8" i="62"/>
  <c r="G7" i="62"/>
  <c r="G6" i="62"/>
  <c r="G5" i="62"/>
  <c r="G4" i="62"/>
  <c r="B3" i="32"/>
  <c r="B3" i="5"/>
  <c r="E16" i="62"/>
  <c r="D57" i="5"/>
  <c r="G156" i="5"/>
  <c r="B20" i="7"/>
  <c r="G4" i="38"/>
  <c r="G3" i="38"/>
  <c r="G5" i="41"/>
  <c r="G3" i="41"/>
  <c r="G5" i="58"/>
  <c r="G4" i="58"/>
  <c r="G4" i="56"/>
  <c r="G3" i="56"/>
  <c r="G5" i="57"/>
  <c r="G3" i="57"/>
  <c r="F8" i="24"/>
  <c r="F111" i="78" s="1"/>
  <c r="F66" i="49"/>
  <c r="F67" i="49" s="1"/>
  <c r="E33" i="58"/>
  <c r="E32" i="58"/>
  <c r="E31" i="58"/>
  <c r="G29" i="58"/>
  <c r="G28" i="58"/>
  <c r="G27" i="58"/>
  <c r="E33" i="57"/>
  <c r="E32" i="57"/>
  <c r="E31" i="57"/>
  <c r="G29" i="57"/>
  <c r="G28" i="57"/>
  <c r="G27" i="57"/>
  <c r="F10" i="17"/>
  <c r="C1414" i="12"/>
  <c r="D7" i="26"/>
  <c r="D8" i="26" s="1"/>
  <c r="G83" i="46"/>
  <c r="G84" i="61" s="1"/>
  <c r="E20" i="17"/>
  <c r="D22" i="17" s="1"/>
  <c r="E7" i="7"/>
  <c r="B42" i="21"/>
  <c r="B41" i="21"/>
  <c r="E73" i="48"/>
  <c r="E74" i="48"/>
  <c r="E75" i="48"/>
  <c r="G82" i="46"/>
  <c r="G83" i="61" s="1"/>
  <c r="G81" i="46"/>
  <c r="G82" i="61" s="1"/>
  <c r="F14" i="48"/>
  <c r="F19" i="26"/>
  <c r="E12" i="17"/>
  <c r="D7" i="24"/>
  <c r="D110" i="78" s="1"/>
  <c r="E32" i="42"/>
  <c r="E33" i="42"/>
  <c r="E31" i="42"/>
  <c r="G27" i="42"/>
  <c r="G28" i="42"/>
  <c r="G29" i="42"/>
  <c r="E32" i="41"/>
  <c r="E33" i="41"/>
  <c r="E31" i="41"/>
  <c r="G27" i="41"/>
  <c r="G28" i="41"/>
  <c r="G29" i="41"/>
  <c r="D100" i="84" l="1"/>
  <c r="G49" i="84"/>
  <c r="G50" i="84" s="1"/>
  <c r="AP804" i="12" s="1"/>
  <c r="G59" i="59"/>
  <c r="G54" i="84"/>
  <c r="G56" i="84" s="1"/>
  <c r="V1142" i="12"/>
  <c r="V1149" i="12"/>
  <c r="R1167" i="12"/>
  <c r="U1167" i="12" s="1"/>
  <c r="J1167" i="12"/>
  <c r="M1167" i="12" s="1"/>
  <c r="N33" i="78"/>
  <c r="N36" i="78" s="1"/>
  <c r="P33" i="78"/>
  <c r="P36" i="78" s="1"/>
  <c r="L33" i="78"/>
  <c r="R33" i="78"/>
  <c r="Q27" i="78" s="1"/>
  <c r="D214" i="5"/>
  <c r="F21" i="82"/>
  <c r="T1170" i="12"/>
  <c r="T1174" i="12" s="1"/>
  <c r="V1174" i="12" s="1"/>
  <c r="T1177" i="12"/>
  <c r="L1170" i="12"/>
  <c r="L1177" i="12"/>
  <c r="L1181" i="12" s="1"/>
  <c r="N1181" i="12" s="1"/>
  <c r="T1164" i="12"/>
  <c r="S1167" i="12" s="1"/>
  <c r="T1163" i="12"/>
  <c r="L1164" i="12"/>
  <c r="K1167" i="12" s="1"/>
  <c r="L1163" i="12"/>
  <c r="R1324" i="12"/>
  <c r="U1324" i="12" s="1"/>
  <c r="T1327" i="12"/>
  <c r="T1328" i="12"/>
  <c r="S1331" i="12" s="1"/>
  <c r="T1331" i="12" s="1"/>
  <c r="U1331" i="12"/>
  <c r="F71" i="61"/>
  <c r="F71" i="16"/>
  <c r="L1600" i="12"/>
  <c r="E1604" i="12"/>
  <c r="F128" i="16" s="1"/>
  <c r="L1603" i="12"/>
  <c r="L1604" i="12" s="1"/>
  <c r="S1266" i="12"/>
  <c r="T1266" i="12"/>
  <c r="E1602" i="12"/>
  <c r="F126" i="16" s="1"/>
  <c r="C1602" i="12"/>
  <c r="D126" i="16" s="1"/>
  <c r="E1601" i="12"/>
  <c r="F125" i="16" s="1"/>
  <c r="C1601" i="12"/>
  <c r="D125" i="16" s="1"/>
  <c r="C1580" i="12"/>
  <c r="J1602" i="12" s="1"/>
  <c r="C1579" i="12"/>
  <c r="J1601" i="12" s="1"/>
  <c r="R1217" i="12"/>
  <c r="U1217" i="12" s="1"/>
  <c r="G78" i="46"/>
  <c r="H78" i="46" s="1"/>
  <c r="F79" i="61"/>
  <c r="G79" i="61" s="1"/>
  <c r="H79" i="61" s="1"/>
  <c r="G77" i="46"/>
  <c r="H77" i="46" s="1"/>
  <c r="F78" i="61"/>
  <c r="G78" i="61" s="1"/>
  <c r="H78" i="61" s="1"/>
  <c r="G76" i="46"/>
  <c r="H76" i="46" s="1"/>
  <c r="F77" i="61"/>
  <c r="G77" i="61" s="1"/>
  <c r="H77" i="61" s="1"/>
  <c r="F46" i="64"/>
  <c r="F20" i="70"/>
  <c r="D1188" i="12"/>
  <c r="F48" i="48"/>
  <c r="R1317" i="12"/>
  <c r="U1317" i="12" s="1"/>
  <c r="B1317" i="12"/>
  <c r="E1317" i="12" s="1"/>
  <c r="B1217" i="12"/>
  <c r="J1217" i="12"/>
  <c r="M1217" i="12" s="1"/>
  <c r="E68" i="46"/>
  <c r="D128" i="61"/>
  <c r="D186" i="61"/>
  <c r="D189" i="46"/>
  <c r="D131" i="46"/>
  <c r="E64" i="9"/>
  <c r="E18" i="21"/>
  <c r="C1457" i="12" s="1"/>
  <c r="C1461" i="12" s="1"/>
  <c r="E67" i="5"/>
  <c r="E71" i="5" s="1"/>
  <c r="E68" i="5"/>
  <c r="E66" i="5"/>
  <c r="H86" i="5"/>
  <c r="E1274" i="46"/>
  <c r="T1321" i="12"/>
  <c r="S1324" i="12" s="1"/>
  <c r="C1604" i="12"/>
  <c r="D128" i="16" s="1"/>
  <c r="E1596" i="12"/>
  <c r="C1596" i="12"/>
  <c r="D1106" i="12"/>
  <c r="D871" i="12"/>
  <c r="D1091" i="12"/>
  <c r="G873" i="12"/>
  <c r="L1288" i="12"/>
  <c r="J1331" i="12" s="1"/>
  <c r="T1243" i="12"/>
  <c r="T1242" i="12"/>
  <c r="G59" i="56"/>
  <c r="G59" i="58"/>
  <c r="G59" i="57"/>
  <c r="T1314" i="12"/>
  <c r="S1317" i="12" s="1"/>
  <c r="T1313" i="12"/>
  <c r="T1320" i="12"/>
  <c r="F1292" i="12"/>
  <c r="V1292" i="12"/>
  <c r="F1299" i="12"/>
  <c r="D1314" i="12"/>
  <c r="C1317" i="12" s="1"/>
  <c r="D1313" i="12"/>
  <c r="D1320" i="12"/>
  <c r="D1324" i="12" s="1"/>
  <c r="F1324" i="12" s="1"/>
  <c r="D875" i="12"/>
  <c r="V1156" i="12" s="1"/>
  <c r="N1149" i="12"/>
  <c r="N1142" i="12"/>
  <c r="N1199" i="12"/>
  <c r="N1192" i="12"/>
  <c r="G46" i="70"/>
  <c r="L1213" i="12"/>
  <c r="E10" i="26"/>
  <c r="L1214" i="12"/>
  <c r="K1217" i="12" s="1"/>
  <c r="L1220" i="12"/>
  <c r="L1224" i="12" s="1"/>
  <c r="N1224" i="12" s="1"/>
  <c r="G46" i="69"/>
  <c r="G48" i="69" s="1"/>
  <c r="G61" i="56"/>
  <c r="G54" i="68"/>
  <c r="G48" i="70"/>
  <c r="G50" i="70" s="1"/>
  <c r="G61" i="57"/>
  <c r="G63" i="57" s="1"/>
  <c r="G54" i="80"/>
  <c r="G56" i="80" s="1"/>
  <c r="G61" i="58"/>
  <c r="G63" i="58" s="1"/>
  <c r="F21" i="79"/>
  <c r="D100" i="80"/>
  <c r="G49" i="80"/>
  <c r="G50" i="80" s="1"/>
  <c r="C58" i="59"/>
  <c r="B140" i="78"/>
  <c r="E13" i="7"/>
  <c r="E2" i="16"/>
  <c r="F13" i="69"/>
  <c r="F15" i="70"/>
  <c r="D94" i="70"/>
  <c r="G43" i="70"/>
  <c r="G44" i="70" s="1"/>
  <c r="G53" i="59"/>
  <c r="G54" i="59" s="1"/>
  <c r="H804" i="12" s="1"/>
  <c r="D92" i="69"/>
  <c r="G41" i="69"/>
  <c r="G42" i="69" s="1"/>
  <c r="D100" i="68"/>
  <c r="G49" i="68"/>
  <c r="G50" i="68" s="1"/>
  <c r="E170" i="49"/>
  <c r="D276" i="61"/>
  <c r="D852" i="12" s="1"/>
  <c r="C1600" i="12"/>
  <c r="D124" i="16" s="1"/>
  <c r="E1383" i="12"/>
  <c r="H365" i="61"/>
  <c r="E295" i="9" s="1"/>
  <c r="G9" i="62"/>
  <c r="E1387" i="12"/>
  <c r="F15" i="45"/>
  <c r="G15" i="45" s="1"/>
  <c r="G30" i="45"/>
  <c r="G31" i="45" s="1"/>
  <c r="G32" i="45" s="1"/>
  <c r="F14" i="45"/>
  <c r="G14" i="45" s="1"/>
  <c r="G872" i="12"/>
  <c r="G35" i="41" s="1"/>
  <c r="F13" i="45"/>
  <c r="G13" i="45" s="1"/>
  <c r="F43" i="48"/>
  <c r="F41" i="64"/>
  <c r="D112" i="5"/>
  <c r="F14" i="64"/>
  <c r="E1600" i="12"/>
  <c r="F124" i="16" s="1"/>
  <c r="G871" i="12"/>
  <c r="C1548" i="12"/>
  <c r="E1391" i="12"/>
  <c r="I1120" i="12"/>
  <c r="D873" i="12"/>
  <c r="F21" i="26"/>
  <c r="E26" i="26" s="1"/>
  <c r="E29" i="26" s="1"/>
  <c r="D81" i="45"/>
  <c r="D88" i="42"/>
  <c r="D88" i="41"/>
  <c r="D88" i="38"/>
  <c r="D102" i="59"/>
  <c r="D108" i="58"/>
  <c r="H54" i="16"/>
  <c r="D108" i="57"/>
  <c r="G107" i="58"/>
  <c r="G107" i="57"/>
  <c r="D108" i="56"/>
  <c r="F16" i="48"/>
  <c r="E21" i="48" s="1"/>
  <c r="E24" i="48" s="1"/>
  <c r="G30" i="59"/>
  <c r="G31" i="59" s="1"/>
  <c r="G32" i="59" s="1"/>
  <c r="G35" i="38"/>
  <c r="G35" i="56"/>
  <c r="B107" i="49"/>
  <c r="G56" i="56"/>
  <c r="E64" i="5"/>
  <c r="D157" i="5"/>
  <c r="E1414" i="12"/>
  <c r="Q31" i="78" l="1"/>
  <c r="F20" i="84"/>
  <c r="F47" i="82"/>
  <c r="R35" i="78"/>
  <c r="S39" i="78"/>
  <c r="AP805" i="12"/>
  <c r="D38" i="84"/>
  <c r="D101" i="84"/>
  <c r="C55" i="84"/>
  <c r="D46" i="38"/>
  <c r="D47" i="38" s="1"/>
  <c r="E47" i="38" s="1"/>
  <c r="D46" i="41"/>
  <c r="D46" i="42"/>
  <c r="D47" i="42" s="1"/>
  <c r="E47" i="42" s="1"/>
  <c r="D41" i="45"/>
  <c r="D42" i="45" s="1"/>
  <c r="E42" i="45" s="1"/>
  <c r="B1231" i="12"/>
  <c r="E1231" i="12" s="1"/>
  <c r="B1224" i="12"/>
  <c r="E1224" i="12" s="1"/>
  <c r="F22" i="68"/>
  <c r="F49" i="79"/>
  <c r="F22" i="80"/>
  <c r="Q33" i="78"/>
  <c r="R37" i="78" s="1"/>
  <c r="L36" i="78"/>
  <c r="E26" i="82"/>
  <c r="E29" i="82" s="1"/>
  <c r="D36" i="82"/>
  <c r="D39" i="82" s="1"/>
  <c r="E25" i="82"/>
  <c r="E28" i="82" s="1"/>
  <c r="E23" i="82"/>
  <c r="D98" i="82"/>
  <c r="J1317" i="12"/>
  <c r="M1317" i="12" s="1"/>
  <c r="L1328" i="12"/>
  <c r="K1331" i="12" s="1"/>
  <c r="L1327" i="12"/>
  <c r="M1331" i="12"/>
  <c r="V1331" i="12"/>
  <c r="D1227" i="12"/>
  <c r="D1228" i="12"/>
  <c r="C1231" i="12" s="1"/>
  <c r="D854" i="12"/>
  <c r="E300" i="61" s="1"/>
  <c r="C30" i="21"/>
  <c r="E30" i="21" s="1"/>
  <c r="V19" i="78"/>
  <c r="V6" i="78"/>
  <c r="Y19" i="78" s="1"/>
  <c r="E1580" i="12"/>
  <c r="D73" i="16"/>
  <c r="F1192" i="12"/>
  <c r="E1217" i="12"/>
  <c r="J1324" i="12"/>
  <c r="M1324" i="12" s="1"/>
  <c r="X1288" i="12"/>
  <c r="C63" i="26"/>
  <c r="C65" i="68"/>
  <c r="D132" i="46"/>
  <c r="D56" i="61"/>
  <c r="D57" i="61" s="1"/>
  <c r="F57" i="61" s="1"/>
  <c r="D59" i="46"/>
  <c r="D60" i="61"/>
  <c r="E62" i="61" s="1"/>
  <c r="G62" i="61" s="1"/>
  <c r="D55" i="46"/>
  <c r="D56" i="46" s="1"/>
  <c r="E56" i="46" s="1"/>
  <c r="D129" i="61"/>
  <c r="D38" i="68"/>
  <c r="D39" i="68" s="1"/>
  <c r="T1324" i="12"/>
  <c r="V1324" i="12" s="1"/>
  <c r="F21" i="56" s="1"/>
  <c r="L1314" i="12"/>
  <c r="K1317" i="12" s="1"/>
  <c r="F21" i="58"/>
  <c r="F21" i="42"/>
  <c r="F40" i="64"/>
  <c r="D1138" i="12"/>
  <c r="C497" i="12"/>
  <c r="C451" i="12"/>
  <c r="E12" i="26" s="1"/>
  <c r="D1076" i="12"/>
  <c r="N1299" i="12"/>
  <c r="V1299" i="12" s="1"/>
  <c r="F1199" i="12"/>
  <c r="N1292" i="12"/>
  <c r="L1313" i="12"/>
  <c r="L1320" i="12"/>
  <c r="L1321" i="12"/>
  <c r="K1324" i="12" s="1"/>
  <c r="D1214" i="12"/>
  <c r="C1217" i="12" s="1"/>
  <c r="AU804" i="12"/>
  <c r="AU805" i="12" s="1"/>
  <c r="N1206" i="12"/>
  <c r="N1156" i="12"/>
  <c r="F1306" i="12"/>
  <c r="F1206" i="12"/>
  <c r="D1221" i="12"/>
  <c r="D1220" i="12"/>
  <c r="D1213" i="12"/>
  <c r="D87" i="12"/>
  <c r="G56" i="68" s="1"/>
  <c r="C55" i="80"/>
  <c r="G63" i="56"/>
  <c r="C62" i="56"/>
  <c r="C62" i="58" s="1"/>
  <c r="C47" i="69"/>
  <c r="C49" i="70"/>
  <c r="C55" i="68"/>
  <c r="D38" i="80"/>
  <c r="D101" i="80"/>
  <c r="D98" i="79"/>
  <c r="E25" i="79"/>
  <c r="E28" i="79" s="1"/>
  <c r="E23" i="79"/>
  <c r="D36" i="79"/>
  <c r="D39" i="79" s="1"/>
  <c r="E26" i="79"/>
  <c r="E29" i="79" s="1"/>
  <c r="D31" i="80"/>
  <c r="G52" i="80" s="1"/>
  <c r="AK804" i="12" s="1"/>
  <c r="AK805" i="12" s="1"/>
  <c r="E68" i="12"/>
  <c r="G68" i="12" s="1"/>
  <c r="E69" i="12"/>
  <c r="G69" i="12" s="1"/>
  <c r="H805" i="12"/>
  <c r="D23" i="69"/>
  <c r="D32" i="70"/>
  <c r="D95" i="70"/>
  <c r="D40" i="59"/>
  <c r="D41" i="59" s="1"/>
  <c r="E41" i="59" s="1"/>
  <c r="D30" i="69"/>
  <c r="D45" i="56"/>
  <c r="D46" i="56" s="1"/>
  <c r="E46" i="56" s="1"/>
  <c r="D93" i="69"/>
  <c r="D101" i="68"/>
  <c r="D158" i="9"/>
  <c r="H368" i="61"/>
  <c r="D36" i="26"/>
  <c r="D39" i="26" s="1"/>
  <c r="D158" i="5"/>
  <c r="D109" i="56"/>
  <c r="D114" i="5"/>
  <c r="D115" i="5" s="1"/>
  <c r="F115" i="5" s="1"/>
  <c r="D89" i="38"/>
  <c r="D45" i="57"/>
  <c r="D46" i="57" s="1"/>
  <c r="E46" i="57" s="1"/>
  <c r="D89" i="42"/>
  <c r="G35" i="57"/>
  <c r="D103" i="59"/>
  <c r="D89" i="41"/>
  <c r="D82" i="45"/>
  <c r="D45" i="58"/>
  <c r="E118" i="5"/>
  <c r="D105" i="32" s="1"/>
  <c r="D106" i="32" s="1"/>
  <c r="D91" i="64"/>
  <c r="E16" i="64"/>
  <c r="E19" i="64"/>
  <c r="E22" i="64" s="1"/>
  <c r="D29" i="64"/>
  <c r="D32" i="64" s="1"/>
  <c r="E18" i="64"/>
  <c r="E21" i="64" s="1"/>
  <c r="D97" i="48"/>
  <c r="H366" i="61"/>
  <c r="C1549" i="12"/>
  <c r="C1507" i="12" s="1"/>
  <c r="H55" i="16"/>
  <c r="H100" i="16" s="1"/>
  <c r="G1520" i="12"/>
  <c r="D44" i="16"/>
  <c r="E20" i="48"/>
  <c r="E23" i="48" s="1"/>
  <c r="E18" i="48"/>
  <c r="E23" i="26"/>
  <c r="E25" i="26"/>
  <c r="E28" i="26" s="1"/>
  <c r="D98" i="26"/>
  <c r="D109" i="58"/>
  <c r="D109" i="57"/>
  <c r="E70" i="5"/>
  <c r="F14" i="9"/>
  <c r="E3" i="16"/>
  <c r="D31" i="48"/>
  <c r="G35" i="58"/>
  <c r="G35" i="42"/>
  <c r="E1521" i="12"/>
  <c r="C3" i="6"/>
  <c r="F12" i="6" s="1"/>
  <c r="C16" i="6" s="1"/>
  <c r="G10" i="62"/>
  <c r="C3" i="17"/>
  <c r="D8" i="17" s="1"/>
  <c r="D12" i="17" s="1"/>
  <c r="G13" i="62"/>
  <c r="G56" i="58"/>
  <c r="G57" i="58" s="1"/>
  <c r="M804" i="12" s="1"/>
  <c r="G57" i="56"/>
  <c r="W804" i="12" s="1"/>
  <c r="G56" i="57"/>
  <c r="G57" i="57" s="1"/>
  <c r="R804" i="12" s="1"/>
  <c r="D58" i="26"/>
  <c r="K4" i="68" l="1"/>
  <c r="E39" i="68"/>
  <c r="G11" i="62"/>
  <c r="D1231" i="12"/>
  <c r="F1231" i="12" s="1"/>
  <c r="D39" i="84"/>
  <c r="E39" i="84" s="1"/>
  <c r="D34" i="48"/>
  <c r="D35" i="48" s="1"/>
  <c r="E35" i="48" s="1"/>
  <c r="B1181" i="12"/>
  <c r="E1181" i="12" s="1"/>
  <c r="B1174" i="12"/>
  <c r="E1174" i="12" s="1"/>
  <c r="L1331" i="12"/>
  <c r="N1331" i="12" s="1"/>
  <c r="F22" i="56"/>
  <c r="F22" i="38"/>
  <c r="D40" i="82"/>
  <c r="E40" i="82" s="1"/>
  <c r="D99" i="82"/>
  <c r="D1177" i="12"/>
  <c r="D1170" i="12"/>
  <c r="D1178" i="12"/>
  <c r="C1181" i="12" s="1"/>
  <c r="D1181" i="12" s="1"/>
  <c r="D1171" i="12"/>
  <c r="C1174" i="12" s="1"/>
  <c r="T1167" i="12"/>
  <c r="V1167" i="12" s="1"/>
  <c r="F18" i="84" s="1"/>
  <c r="AO804" i="12" s="1"/>
  <c r="E62" i="84" s="1"/>
  <c r="L1167" i="12"/>
  <c r="N1167" i="12" s="1"/>
  <c r="F73" i="16"/>
  <c r="L1602" i="12"/>
  <c r="L4" i="21"/>
  <c r="D47" i="41"/>
  <c r="E47" i="41" s="1"/>
  <c r="E45" i="45"/>
  <c r="E46" i="45" s="1"/>
  <c r="G1527" i="12"/>
  <c r="F101" i="16"/>
  <c r="E1525" i="12"/>
  <c r="C1514" i="12"/>
  <c r="F18" i="69"/>
  <c r="G44" i="69"/>
  <c r="AZ804" i="12" s="1"/>
  <c r="AZ805" i="12" s="1"/>
  <c r="B1167" i="12"/>
  <c r="E1167" i="12" s="1"/>
  <c r="D111" i="49"/>
  <c r="E61" i="46"/>
  <c r="G61" i="46" s="1"/>
  <c r="D835" i="12"/>
  <c r="L5" i="61"/>
  <c r="D834" i="12"/>
  <c r="L4" i="61"/>
  <c r="D813" i="12"/>
  <c r="K4" i="46"/>
  <c r="L1324" i="12"/>
  <c r="N1324" i="12" s="1"/>
  <c r="C1224" i="12"/>
  <c r="D1224" i="12" s="1"/>
  <c r="F1224" i="12" s="1"/>
  <c r="F42" i="48" s="1"/>
  <c r="F1142" i="12"/>
  <c r="F1149" i="12"/>
  <c r="F21" i="38"/>
  <c r="N1306" i="12"/>
  <c r="V1306" i="12"/>
  <c r="F1156" i="12"/>
  <c r="T1317" i="12"/>
  <c r="V1317" i="12" s="1"/>
  <c r="F20" i="56" s="1"/>
  <c r="V804" i="12" s="1"/>
  <c r="D1164" i="12"/>
  <c r="C1167" i="12" s="1"/>
  <c r="D1167" i="12" s="1"/>
  <c r="D1217" i="12"/>
  <c r="F1217" i="12" s="1"/>
  <c r="F40" i="48" s="1"/>
  <c r="D1317" i="12"/>
  <c r="F1317" i="12" s="1"/>
  <c r="F20" i="42" s="1"/>
  <c r="D1163" i="12"/>
  <c r="L1317" i="12"/>
  <c r="N1317" i="12" s="1"/>
  <c r="F20" i="57" s="1"/>
  <c r="L1217" i="12"/>
  <c r="N1217" i="12" s="1"/>
  <c r="N1193" i="12" s="1"/>
  <c r="C498" i="12"/>
  <c r="E13" i="68"/>
  <c r="V1199" i="12"/>
  <c r="V1192" i="12"/>
  <c r="C62" i="57"/>
  <c r="T1214" i="12"/>
  <c r="S1217" i="12" s="1"/>
  <c r="T1213" i="12"/>
  <c r="T1220" i="12"/>
  <c r="T1221" i="12"/>
  <c r="S1224" i="12" s="1"/>
  <c r="V1206" i="12"/>
  <c r="G804" i="12"/>
  <c r="G805" i="12" s="1"/>
  <c r="E66" i="59" s="1"/>
  <c r="D46" i="58"/>
  <c r="E46" i="58" s="1"/>
  <c r="M805" i="12"/>
  <c r="W805" i="12"/>
  <c r="D39" i="80"/>
  <c r="E39" i="80" s="1"/>
  <c r="D40" i="79"/>
  <c r="E40" i="79" s="1"/>
  <c r="D99" i="79"/>
  <c r="K5" i="5"/>
  <c r="C452" i="12"/>
  <c r="H790" i="12"/>
  <c r="H791" i="12" s="1"/>
  <c r="D31" i="68"/>
  <c r="G52" i="68" s="1"/>
  <c r="AF804" i="12" s="1"/>
  <c r="AF805" i="12" s="1"/>
  <c r="D31" i="69"/>
  <c r="E31" i="69" s="1"/>
  <c r="D33" i="70"/>
  <c r="E33" i="70" s="1"/>
  <c r="K4" i="56"/>
  <c r="AA776" i="12"/>
  <c r="K6" i="6"/>
  <c r="D99" i="26"/>
  <c r="K4" i="42"/>
  <c r="K4" i="57"/>
  <c r="R789" i="12"/>
  <c r="D775" i="12"/>
  <c r="D98" i="48"/>
  <c r="E120" i="5"/>
  <c r="G120" i="5" s="1"/>
  <c r="D33" i="64"/>
  <c r="E33" i="64" s="1"/>
  <c r="D92" i="64"/>
  <c r="I93" i="16"/>
  <c r="D45" i="16"/>
  <c r="D92" i="16" s="1"/>
  <c r="F93" i="16"/>
  <c r="G93" i="16"/>
  <c r="D1521" i="12"/>
  <c r="D1525" i="12" s="1"/>
  <c r="F1521" i="12"/>
  <c r="F1525" i="12" s="1"/>
  <c r="E93" i="16"/>
  <c r="C1521" i="12"/>
  <c r="C1525" i="12" s="1"/>
  <c r="H93" i="16"/>
  <c r="F120" i="16"/>
  <c r="D120" i="16"/>
  <c r="R805" i="12"/>
  <c r="J12" i="17"/>
  <c r="G12" i="17"/>
  <c r="F11" i="6"/>
  <c r="C15" i="6" s="1"/>
  <c r="F10" i="6"/>
  <c r="C14" i="6" s="1"/>
  <c r="F68" i="84" l="1"/>
  <c r="E68" i="84"/>
  <c r="AP789" i="12"/>
  <c r="K4" i="84"/>
  <c r="F18" i="68"/>
  <c r="F44" i="48"/>
  <c r="F1200" i="12" s="1"/>
  <c r="F16" i="70"/>
  <c r="F22" i="41"/>
  <c r="F22" i="57"/>
  <c r="K4" i="79"/>
  <c r="AP774" i="12"/>
  <c r="AP775" i="12" s="1"/>
  <c r="K4" i="82"/>
  <c r="N1150" i="12"/>
  <c r="N1143" i="12"/>
  <c r="N1157" i="12"/>
  <c r="V1157" i="12"/>
  <c r="V1150" i="12"/>
  <c r="V1143" i="12"/>
  <c r="F1181" i="12"/>
  <c r="F49" i="26" s="1"/>
  <c r="F45" i="82"/>
  <c r="E61" i="82" s="1"/>
  <c r="D1174" i="12"/>
  <c r="F45" i="79"/>
  <c r="T1224" i="12"/>
  <c r="V1224" i="12" s="1"/>
  <c r="F12" i="69" s="1"/>
  <c r="R774" i="12"/>
  <c r="R775" i="12" s="1"/>
  <c r="K4" i="69"/>
  <c r="AK789" i="12"/>
  <c r="K4" i="41"/>
  <c r="K4" i="58"/>
  <c r="AF789" i="12"/>
  <c r="AF790" i="12" s="1"/>
  <c r="D91" i="45"/>
  <c r="D92" i="45" s="1"/>
  <c r="D93" i="45" s="1"/>
  <c r="F50" i="45"/>
  <c r="E50" i="45"/>
  <c r="F1544" i="12"/>
  <c r="G1544" i="12"/>
  <c r="D1554" i="12"/>
  <c r="D1544" i="12"/>
  <c r="E1544" i="12"/>
  <c r="D112" i="49"/>
  <c r="T1217" i="12"/>
  <c r="V1217" i="12" s="1"/>
  <c r="K5" i="46"/>
  <c r="D814" i="12"/>
  <c r="F20" i="38"/>
  <c r="F18" i="80"/>
  <c r="AJ804" i="12" s="1"/>
  <c r="F20" i="58"/>
  <c r="L804" i="12" s="1"/>
  <c r="E69" i="58" s="1"/>
  <c r="N1207" i="12"/>
  <c r="N1200" i="12"/>
  <c r="F38" i="64"/>
  <c r="F20" i="41"/>
  <c r="F21" i="41"/>
  <c r="F21" i="57"/>
  <c r="Q804" i="12" s="1"/>
  <c r="E69" i="57" s="1"/>
  <c r="M789" i="12"/>
  <c r="M790" i="12" s="1"/>
  <c r="E50" i="42"/>
  <c r="E65" i="59"/>
  <c r="F14" i="70"/>
  <c r="F12" i="70"/>
  <c r="K4" i="80"/>
  <c r="W774" i="12"/>
  <c r="W775" i="12" s="1"/>
  <c r="AK774" i="12"/>
  <c r="AK775" i="12" s="1"/>
  <c r="H1544" i="12"/>
  <c r="K5" i="59"/>
  <c r="N66" i="78"/>
  <c r="N62" i="78"/>
  <c r="AZ789" i="12"/>
  <c r="AZ790" i="12" s="1"/>
  <c r="E69" i="56"/>
  <c r="K4" i="70"/>
  <c r="AU789" i="12"/>
  <c r="AU790" i="12" s="1"/>
  <c r="W789" i="12"/>
  <c r="K4" i="38"/>
  <c r="D96" i="16"/>
  <c r="C1515" i="12"/>
  <c r="M774" i="12"/>
  <c r="M775" i="12" s="1"/>
  <c r="K4" i="45"/>
  <c r="H774" i="12"/>
  <c r="H775" i="12" s="1"/>
  <c r="F1479" i="12"/>
  <c r="G14" i="16" s="1"/>
  <c r="G12" i="62"/>
  <c r="K6" i="5"/>
  <c r="D776" i="12"/>
  <c r="AZ774" i="12"/>
  <c r="AZ775" i="12" s="1"/>
  <c r="AU774" i="12"/>
  <c r="AU775" i="12" s="1"/>
  <c r="G101" i="16"/>
  <c r="D101" i="16"/>
  <c r="E101" i="16"/>
  <c r="K4" i="48"/>
  <c r="K5" i="6"/>
  <c r="AA775" i="12"/>
  <c r="AA774" i="12"/>
  <c r="K4" i="6"/>
  <c r="AP793" i="12" l="1"/>
  <c r="F93" i="45"/>
  <c r="G774" i="12"/>
  <c r="E62" i="80"/>
  <c r="E68" i="80" s="1"/>
  <c r="F1207" i="12"/>
  <c r="F1193" i="12"/>
  <c r="E56" i="48"/>
  <c r="E100" i="12" s="1"/>
  <c r="F66" i="82"/>
  <c r="E66" i="82"/>
  <c r="G55" i="82"/>
  <c r="K7" i="45"/>
  <c r="C72" i="45"/>
  <c r="H778" i="12"/>
  <c r="F1554" i="12"/>
  <c r="E1554" i="12"/>
  <c r="C1554" i="12"/>
  <c r="F10" i="69"/>
  <c r="AY804" i="12" s="1"/>
  <c r="E54" i="69" s="1"/>
  <c r="V1200" i="12"/>
  <c r="V1207" i="12"/>
  <c r="V1193" i="12"/>
  <c r="F1174" i="12"/>
  <c r="AT804" i="12"/>
  <c r="F71" i="59"/>
  <c r="G55" i="79"/>
  <c r="E50" i="38"/>
  <c r="E55" i="38" s="1"/>
  <c r="F55" i="42"/>
  <c r="E55" i="42"/>
  <c r="S999" i="12"/>
  <c r="S1007" i="12" s="1"/>
  <c r="K999" i="12"/>
  <c r="K1007" i="12" s="1"/>
  <c r="C999" i="12"/>
  <c r="C1007" i="12" s="1"/>
  <c r="O1104" i="12"/>
  <c r="O1089" i="12"/>
  <c r="O1074" i="12"/>
  <c r="F75" i="57"/>
  <c r="E75" i="57"/>
  <c r="E50" i="41"/>
  <c r="E61" i="79"/>
  <c r="E54" i="64"/>
  <c r="E67" i="59"/>
  <c r="D112" i="59" s="1"/>
  <c r="E71" i="59"/>
  <c r="F75" i="58"/>
  <c r="E75" i="58"/>
  <c r="F75" i="56"/>
  <c r="E75" i="56"/>
  <c r="G1554" i="12"/>
  <c r="C1516" i="12"/>
  <c r="D97" i="16" s="1"/>
  <c r="D95" i="16"/>
  <c r="D42" i="32"/>
  <c r="D49" i="32" s="1"/>
  <c r="E94" i="32" s="1"/>
  <c r="AA777" i="12"/>
  <c r="K4" i="64"/>
  <c r="F68" i="80" l="1"/>
  <c r="AK793" i="12" s="1"/>
  <c r="G56" i="82"/>
  <c r="E62" i="82" s="1"/>
  <c r="G28" i="84"/>
  <c r="G29" i="84" s="1"/>
  <c r="AO805" i="12" s="1"/>
  <c r="D63" i="84" s="1"/>
  <c r="G28" i="80"/>
  <c r="G29" i="80" s="1"/>
  <c r="AJ805" i="12" s="1"/>
  <c r="H100" i="12"/>
  <c r="D100" i="12"/>
  <c r="G50" i="48"/>
  <c r="I100" i="12"/>
  <c r="F1143" i="12"/>
  <c r="F1150" i="12"/>
  <c r="F1157" i="12"/>
  <c r="AP778" i="12"/>
  <c r="C89" i="82"/>
  <c r="K7" i="82"/>
  <c r="C99" i="58"/>
  <c r="X14" i="78"/>
  <c r="W14" i="78"/>
  <c r="C93" i="59"/>
  <c r="Z14" i="78"/>
  <c r="C99" i="56"/>
  <c r="C99" i="57"/>
  <c r="Y14" i="78"/>
  <c r="C79" i="42"/>
  <c r="X6" i="78"/>
  <c r="F47" i="26"/>
  <c r="F20" i="68"/>
  <c r="AE804" i="12" s="1"/>
  <c r="E62" i="68" s="1"/>
  <c r="F68" i="68" s="1"/>
  <c r="F60" i="69"/>
  <c r="E60" i="69"/>
  <c r="R793" i="12"/>
  <c r="K7" i="57"/>
  <c r="M793" i="12"/>
  <c r="W793" i="12"/>
  <c r="K7" i="56"/>
  <c r="K7" i="42"/>
  <c r="M777" i="12"/>
  <c r="H794" i="12"/>
  <c r="K8" i="59"/>
  <c r="D113" i="59"/>
  <c r="D114" i="59" s="1"/>
  <c r="F114" i="59" s="1"/>
  <c r="F59" i="64"/>
  <c r="E66" i="79"/>
  <c r="G56" i="79"/>
  <c r="D108" i="79" s="1"/>
  <c r="F55" i="38"/>
  <c r="W777" i="12" s="1"/>
  <c r="F55" i="41"/>
  <c r="E55" i="41"/>
  <c r="F66" i="79"/>
  <c r="E59" i="64"/>
  <c r="G48" i="64"/>
  <c r="G20" i="69" s="1"/>
  <c r="E56" i="70"/>
  <c r="H104" i="16"/>
  <c r="G1528" i="12"/>
  <c r="K7" i="58"/>
  <c r="E53" i="32"/>
  <c r="E78" i="32"/>
  <c r="D108" i="82" l="1"/>
  <c r="D109" i="82" s="1"/>
  <c r="D110" i="82" s="1"/>
  <c r="F110" i="82" s="1"/>
  <c r="D63" i="80"/>
  <c r="D64" i="80" s="1"/>
  <c r="D110" i="80" s="1"/>
  <c r="K7" i="79"/>
  <c r="C89" i="79"/>
  <c r="Z6" i="78"/>
  <c r="Y6" i="78"/>
  <c r="C79" i="41"/>
  <c r="AC6" i="78"/>
  <c r="C79" i="38"/>
  <c r="C82" i="64"/>
  <c r="AA6" i="78"/>
  <c r="H110" i="12"/>
  <c r="D110" i="12"/>
  <c r="I110" i="12"/>
  <c r="E110" i="12"/>
  <c r="C80" i="59"/>
  <c r="E68" i="68"/>
  <c r="K7" i="68" s="1"/>
  <c r="G55" i="26"/>
  <c r="K7" i="64"/>
  <c r="AZ778" i="12"/>
  <c r="K7" i="41"/>
  <c r="R777" i="12"/>
  <c r="AK778" i="12"/>
  <c r="K7" i="38"/>
  <c r="G789" i="12"/>
  <c r="D109" i="79"/>
  <c r="E62" i="79"/>
  <c r="G22" i="70"/>
  <c r="G51" i="48"/>
  <c r="D107" i="48" s="1"/>
  <c r="G49" i="64"/>
  <c r="D101" i="64" s="1"/>
  <c r="G1529" i="12"/>
  <c r="H105" i="16" s="1"/>
  <c r="H103" i="16"/>
  <c r="AO774" i="12" l="1"/>
  <c r="D64" i="84"/>
  <c r="C91" i="68"/>
  <c r="AB14" i="78"/>
  <c r="D110" i="79"/>
  <c r="F110" i="79" s="1"/>
  <c r="C86" i="58"/>
  <c r="C78" i="80"/>
  <c r="AF793" i="12"/>
  <c r="G28" i="68"/>
  <c r="G29" i="68" s="1"/>
  <c r="AE805" i="12" s="1"/>
  <c r="D63" i="68" s="1"/>
  <c r="D111" i="80"/>
  <c r="D112" i="80" s="1"/>
  <c r="G23" i="70"/>
  <c r="AT805" i="12" s="1"/>
  <c r="D57" i="70" s="1"/>
  <c r="D108" i="48"/>
  <c r="D109" i="48" s="1"/>
  <c r="F109" i="48" s="1"/>
  <c r="E57" i="48"/>
  <c r="G21" i="69"/>
  <c r="AY805" i="12" s="1"/>
  <c r="D55" i="69" s="1"/>
  <c r="D102" i="64"/>
  <c r="D103" i="64" s="1"/>
  <c r="F103" i="64" s="1"/>
  <c r="E55" i="64"/>
  <c r="D110" i="84" l="1"/>
  <c r="D111" i="84" s="1"/>
  <c r="D112" i="84" s="1"/>
  <c r="AJ789" i="12"/>
  <c r="F112" i="80"/>
  <c r="AJ774" i="12"/>
  <c r="H101" i="12"/>
  <c r="H103" i="12" s="1"/>
  <c r="I101" i="12"/>
  <c r="I103" i="12" s="1"/>
  <c r="I111" i="12"/>
  <c r="I113" i="12" s="1"/>
  <c r="H111" i="12"/>
  <c r="H113" i="12" s="1"/>
  <c r="C78" i="68"/>
  <c r="C76" i="26"/>
  <c r="C86" i="56"/>
  <c r="D64" i="68"/>
  <c r="D110" i="68" s="1"/>
  <c r="D111" i="68" s="1"/>
  <c r="D112" i="68" s="1"/>
  <c r="F112" i="68" s="1"/>
  <c r="Q689" i="78"/>
  <c r="Q688" i="78"/>
  <c r="Q687" i="78"/>
  <c r="Q664" i="78"/>
  <c r="Q665" i="78"/>
  <c r="Q663" i="78"/>
  <c r="Q637" i="78"/>
  <c r="Q639" i="78"/>
  <c r="Q638" i="78"/>
  <c r="C71" i="48"/>
  <c r="AT774" i="12"/>
  <c r="D58" i="70"/>
  <c r="AY774" i="12"/>
  <c r="D56" i="69"/>
  <c r="F112" i="84" l="1"/>
  <c r="AO789" i="12"/>
  <c r="AE789" i="12"/>
  <c r="D104" i="70"/>
  <c r="D105" i="70" s="1"/>
  <c r="D106" i="70" s="1"/>
  <c r="F106" i="70" s="1"/>
  <c r="D102" i="69"/>
  <c r="D103" i="69" s="1"/>
  <c r="D104" i="69" s="1"/>
  <c r="F104" i="69" s="1"/>
  <c r="Q454" i="78"/>
  <c r="Q453" i="78"/>
  <c r="Q432" i="78"/>
  <c r="Q433" i="78"/>
  <c r="C72" i="70" l="1"/>
  <c r="C70" i="69"/>
  <c r="AY789" i="12"/>
  <c r="AT789" i="12"/>
  <c r="S1000" i="12"/>
  <c r="K1000" i="12"/>
  <c r="C1000" i="12"/>
  <c r="E1579" i="12"/>
  <c r="F72" i="16" l="1"/>
  <c r="L1601" i="12"/>
  <c r="C1009" i="12"/>
  <c r="C1010" i="12"/>
  <c r="D72" i="16"/>
  <c r="C908" i="12" l="1"/>
  <c r="D912" i="12"/>
  <c r="C907" i="12"/>
  <c r="D913" i="12"/>
  <c r="C108" i="16" l="1"/>
  <c r="H1531" i="12"/>
  <c r="I1531" i="12" l="1"/>
  <c r="O826" i="12" l="1"/>
  <c r="E347" i="73" l="1"/>
  <c r="E66" i="73"/>
  <c r="F77" i="73" s="1"/>
  <c r="D354" i="73" l="1"/>
  <c r="F354" i="73"/>
  <c r="E354" i="73"/>
  <c r="E77" i="73"/>
  <c r="D77" i="73"/>
  <c r="AA418" i="78" l="1"/>
  <c r="AA529" i="78" s="1"/>
  <c r="AA647" i="78"/>
  <c r="AA777" i="78" s="1"/>
  <c r="AA439" i="78"/>
  <c r="AA550" i="78" s="1"/>
  <c r="AA673" i="78"/>
  <c r="AA803" i="78" s="1"/>
  <c r="J621" i="78"/>
  <c r="J751" i="78" s="1"/>
  <c r="J398" i="78"/>
  <c r="J509" i="78" s="1"/>
  <c r="E97" i="73"/>
  <c r="E105" i="73" s="1"/>
  <c r="G105" i="73" l="1"/>
  <c r="F105" i="73"/>
  <c r="E188" i="73"/>
  <c r="E200" i="73" s="1"/>
  <c r="G200" i="73" l="1"/>
  <c r="AA591" i="78"/>
  <c r="F200" i="73"/>
  <c r="AA721" i="78" l="1"/>
  <c r="F375" i="73"/>
  <c r="E375" i="73"/>
  <c r="D375" i="73"/>
  <c r="AA417" i="78" l="1"/>
  <c r="AA646" i="78"/>
  <c r="AA776" i="78" s="1"/>
  <c r="AA438" i="78"/>
  <c r="AA672" i="78"/>
  <c r="AA802" i="78" s="1"/>
  <c r="J620" i="78"/>
  <c r="J397" i="78"/>
  <c r="J750" i="78" l="1"/>
  <c r="AA528" i="78"/>
  <c r="AA549" i="78"/>
  <c r="J508" i="78"/>
  <c r="C66" i="42" l="1"/>
  <c r="E105" i="16"/>
  <c r="F105" i="16"/>
  <c r="G105" i="16"/>
  <c r="D105" i="16"/>
  <c r="F97" i="16"/>
  <c r="G97" i="16"/>
  <c r="E97" i="16"/>
  <c r="H97" i="16"/>
  <c r="I97" i="16"/>
  <c r="D805" i="12"/>
  <c r="C66" i="41"/>
  <c r="C86" i="57"/>
  <c r="C66" i="38"/>
  <c r="C76" i="79"/>
  <c r="D131" i="78" l="1"/>
  <c r="D299" i="78"/>
  <c r="D300" i="78" s="1"/>
  <c r="G131" i="78"/>
  <c r="G115" i="2" s="1"/>
  <c r="G299" i="78"/>
  <c r="E2" i="9" l="1"/>
  <c r="F2" i="32"/>
  <c r="E3" i="75"/>
  <c r="E2" i="61"/>
  <c r="E2" i="5"/>
  <c r="F3" i="74"/>
  <c r="E3" i="77"/>
  <c r="F3" i="73"/>
  <c r="F3" i="76"/>
  <c r="F3" i="72"/>
  <c r="F2" i="49"/>
  <c r="E2" i="46"/>
  <c r="F3" i="71"/>
  <c r="D13" i="12"/>
  <c r="D83" i="12"/>
  <c r="G300" i="78"/>
  <c r="G301" i="78" s="1"/>
  <c r="G312" i="78" s="1"/>
  <c r="G132" i="78"/>
  <c r="G114" i="2" s="1"/>
  <c r="D114" i="2"/>
  <c r="F35" i="78" l="1"/>
  <c r="U153" i="78" s="1"/>
  <c r="P304" i="78"/>
  <c r="N309" i="78" s="1"/>
  <c r="N323" i="78" s="1"/>
  <c r="P303" i="78"/>
  <c r="N307" i="78" s="1"/>
  <c r="N321" i="78" s="1"/>
  <c r="G313" i="78"/>
  <c r="E31" i="12"/>
  <c r="D78" i="12" s="1"/>
  <c r="C174" i="12"/>
  <c r="F75" i="1"/>
  <c r="G13" i="71"/>
  <c r="C367" i="12"/>
  <c r="C368" i="12" s="1"/>
  <c r="C369" i="12" s="1"/>
  <c r="C370" i="12" s="1"/>
  <c r="T83" i="78"/>
  <c r="D79" i="12"/>
  <c r="C125" i="5"/>
  <c r="B16" i="61"/>
  <c r="T334" i="78"/>
  <c r="B17" i="5"/>
  <c r="B5" i="32"/>
  <c r="F33" i="78"/>
  <c r="U59" i="78" s="1"/>
  <c r="I95" i="78" s="1"/>
  <c r="B21" i="78"/>
  <c r="B5" i="49"/>
  <c r="F31" i="78"/>
  <c r="E81" i="9" s="1"/>
  <c r="F30" i="78"/>
  <c r="F115" i="78" s="1"/>
  <c r="F27" i="78"/>
  <c r="F112" i="78" s="1"/>
  <c r="G133" i="78" s="1"/>
  <c r="G116" i="2" s="1"/>
  <c r="B17" i="46"/>
  <c r="F32" i="78"/>
  <c r="F34" i="78"/>
  <c r="T167" i="78"/>
  <c r="F28" i="78"/>
  <c r="E74" i="49" s="1"/>
  <c r="B104" i="78"/>
  <c r="T260" i="78"/>
  <c r="F29" i="78"/>
  <c r="F114" i="78" s="1"/>
  <c r="E1385" i="12" l="1"/>
  <c r="E1393" i="12"/>
  <c r="E1389" i="12"/>
  <c r="F227" i="46"/>
  <c r="F228" i="46" s="1"/>
  <c r="F230" i="46" s="1"/>
  <c r="F51" i="9" s="1"/>
  <c r="F54" i="9" s="1"/>
  <c r="T1267" i="12"/>
  <c r="F3" i="81"/>
  <c r="S1267" i="12"/>
  <c r="F120" i="78"/>
  <c r="G149" i="78" s="1"/>
  <c r="G140" i="2" s="1"/>
  <c r="G66" i="78"/>
  <c r="G78" i="2" s="1"/>
  <c r="G56" i="26"/>
  <c r="AA153" i="78"/>
  <c r="F38" i="78"/>
  <c r="F70" i="68" s="1"/>
  <c r="E230" i="61"/>
  <c r="N69" i="78"/>
  <c r="E229" i="61"/>
  <c r="D232" i="61" s="1"/>
  <c r="B255" i="61" s="1"/>
  <c r="N308" i="78"/>
  <c r="N311" i="78" s="1"/>
  <c r="P305" i="78"/>
  <c r="P306" i="78"/>
  <c r="N314" i="78"/>
  <c r="N310" i="78"/>
  <c r="N312" i="78"/>
  <c r="N316" i="78"/>
  <c r="F118" i="78"/>
  <c r="U142" i="78" s="1"/>
  <c r="H182" i="78" s="1"/>
  <c r="F113" i="78"/>
  <c r="C175" i="12"/>
  <c r="D12" i="71" s="1"/>
  <c r="F81" i="12"/>
  <c r="G34" i="21"/>
  <c r="AA68" i="78"/>
  <c r="F116" i="78"/>
  <c r="U68" i="78"/>
  <c r="N68" i="78"/>
  <c r="D92" i="49"/>
  <c r="F123" i="32"/>
  <c r="F127" i="49" s="1"/>
  <c r="F47" i="9" s="1"/>
  <c r="G39" i="72"/>
  <c r="F234" i="46"/>
  <c r="U70" i="78"/>
  <c r="D194" i="5"/>
  <c r="D50" i="78"/>
  <c r="G50" i="78"/>
  <c r="G54" i="2" s="1"/>
  <c r="G51" i="78"/>
  <c r="AA63" i="78" s="1"/>
  <c r="AA65" i="78" s="1"/>
  <c r="E239" i="46"/>
  <c r="E73" i="49"/>
  <c r="D49" i="78"/>
  <c r="AA70" i="78"/>
  <c r="D168" i="46"/>
  <c r="D38" i="9"/>
  <c r="U69" i="78"/>
  <c r="N73" i="78"/>
  <c r="F119" i="78"/>
  <c r="F117" i="78"/>
  <c r="E211" i="61"/>
  <c r="D332" i="61" s="1"/>
  <c r="F36" i="78"/>
  <c r="F35" i="2" s="1"/>
  <c r="AA69" i="78"/>
  <c r="F2" i="61"/>
  <c r="F2" i="46"/>
  <c r="G3" i="71"/>
  <c r="G3" i="74"/>
  <c r="G2" i="49"/>
  <c r="G3" i="72"/>
  <c r="F3" i="75"/>
  <c r="G3" i="73"/>
  <c r="F3" i="77"/>
  <c r="F2" i="9"/>
  <c r="F2" i="5"/>
  <c r="D1238" i="12" s="1"/>
  <c r="B1281" i="12" s="1"/>
  <c r="G3" i="76"/>
  <c r="G2" i="32"/>
  <c r="C410" i="12"/>
  <c r="C371" i="12"/>
  <c r="C373" i="12" s="1"/>
  <c r="C374" i="12" s="1"/>
  <c r="H95" i="78"/>
  <c r="J95" i="78" s="1"/>
  <c r="D133" i="78"/>
  <c r="G134" i="78"/>
  <c r="D132" i="78"/>
  <c r="B1274" i="12" l="1"/>
  <c r="E1274" i="12" s="1"/>
  <c r="D1278" i="12"/>
  <c r="D1277" i="12"/>
  <c r="C1281" i="12"/>
  <c r="D1281" i="12" s="1"/>
  <c r="E1281" i="12"/>
  <c r="E21" i="72"/>
  <c r="D21" i="72"/>
  <c r="F21" i="72" s="1"/>
  <c r="E1356" i="12"/>
  <c r="L1238" i="12"/>
  <c r="J1281" i="12" s="1"/>
  <c r="G280" i="46"/>
  <c r="D46" i="9"/>
  <c r="C48" i="9" s="1"/>
  <c r="E13" i="49"/>
  <c r="D329" i="61"/>
  <c r="F123" i="78"/>
  <c r="F68" i="26"/>
  <c r="F79" i="46"/>
  <c r="E33" i="9" s="1"/>
  <c r="F37" i="2"/>
  <c r="C236" i="61"/>
  <c r="D245" i="61"/>
  <c r="D249" i="61" s="1"/>
  <c r="E255" i="61" s="1"/>
  <c r="N152" i="78"/>
  <c r="G61" i="78"/>
  <c r="N315" i="78"/>
  <c r="G322" i="78" s="1"/>
  <c r="N322" i="78"/>
  <c r="Q326" i="78" s="1"/>
  <c r="G318" i="78" s="1"/>
  <c r="F1242" i="12"/>
  <c r="F1249" i="12"/>
  <c r="E90" i="46"/>
  <c r="G86" i="46"/>
  <c r="G85" i="46"/>
  <c r="E89" i="46"/>
  <c r="O343" i="78"/>
  <c r="O344" i="78" s="1"/>
  <c r="B1267" i="12"/>
  <c r="E1267" i="12" s="1"/>
  <c r="G315" i="78"/>
  <c r="I21" i="72"/>
  <c r="H38" i="72"/>
  <c r="E12" i="71"/>
  <c r="E21" i="71" s="1"/>
  <c r="H21" i="71" s="1"/>
  <c r="D60" i="72"/>
  <c r="E60" i="72" s="1"/>
  <c r="H13" i="71"/>
  <c r="D21" i="71"/>
  <c r="G21" i="71" s="1"/>
  <c r="D23" i="5"/>
  <c r="G12" i="71"/>
  <c r="C411" i="12"/>
  <c r="E212" i="9"/>
  <c r="AA61" i="78"/>
  <c r="AC72" i="78" s="1"/>
  <c r="G140" i="12"/>
  <c r="C584" i="12" s="1"/>
  <c r="U63" i="78"/>
  <c r="U65" i="78" s="1"/>
  <c r="H22" i="72"/>
  <c r="U61" i="78"/>
  <c r="I96" i="78" s="1"/>
  <c r="AA152" i="78"/>
  <c r="D53" i="2"/>
  <c r="N151" i="78"/>
  <c r="D165" i="61"/>
  <c r="AA151" i="78"/>
  <c r="N156" i="78"/>
  <c r="U151" i="78"/>
  <c r="U152" i="78"/>
  <c r="E1394" i="12"/>
  <c r="D186" i="9"/>
  <c r="F121" i="78"/>
  <c r="F122" i="78" s="1"/>
  <c r="F37" i="78"/>
  <c r="H178" i="78"/>
  <c r="I178" i="78"/>
  <c r="F1256" i="12"/>
  <c r="D1270" i="12"/>
  <c r="D1263" i="12"/>
  <c r="D1264" i="12"/>
  <c r="C1267" i="12" s="1"/>
  <c r="D1271" i="12"/>
  <c r="C1274" i="12" s="1"/>
  <c r="G84" i="46"/>
  <c r="E88" i="46"/>
  <c r="U146" i="78"/>
  <c r="U148" i="78" s="1"/>
  <c r="U144" i="78"/>
  <c r="J98" i="78"/>
  <c r="D115" i="2"/>
  <c r="G144" i="78"/>
  <c r="H181" i="78"/>
  <c r="G78" i="72"/>
  <c r="H61" i="72"/>
  <c r="AA146" i="78"/>
  <c r="AA148" i="78" s="1"/>
  <c r="AA144" i="78"/>
  <c r="F70" i="84" l="1"/>
  <c r="F69" i="84"/>
  <c r="G1360" i="12"/>
  <c r="G1367" i="12"/>
  <c r="F61" i="64"/>
  <c r="F68" i="82"/>
  <c r="F67" i="82"/>
  <c r="L1277" i="12"/>
  <c r="L1278" i="12"/>
  <c r="K1281" i="12"/>
  <c r="L1281" i="12" s="1"/>
  <c r="M1281" i="12"/>
  <c r="F1281" i="12"/>
  <c r="F91" i="5" s="1"/>
  <c r="F43" i="9"/>
  <c r="F183" i="9" s="1"/>
  <c r="E111" i="12"/>
  <c r="G38" i="72"/>
  <c r="G41" i="72" s="1"/>
  <c r="G49" i="72" s="1"/>
  <c r="H21" i="72"/>
  <c r="H24" i="72" s="1"/>
  <c r="H32" i="72" s="1"/>
  <c r="D24" i="72"/>
  <c r="D32" i="72" s="1"/>
  <c r="S1261" i="12"/>
  <c r="U1261" i="12"/>
  <c r="S1258" i="12"/>
  <c r="U1257" i="12"/>
  <c r="F48" i="9"/>
  <c r="J1267" i="12"/>
  <c r="M1267" i="12" s="1"/>
  <c r="E164" i="9"/>
  <c r="E294" i="9" s="1"/>
  <c r="E133" i="9"/>
  <c r="E14" i="49"/>
  <c r="G182" i="49"/>
  <c r="C182" i="49"/>
  <c r="G180" i="49"/>
  <c r="J1274" i="12"/>
  <c r="M1274" i="12" s="1"/>
  <c r="D1267" i="12"/>
  <c r="F1267" i="12" s="1"/>
  <c r="F89" i="5" s="1"/>
  <c r="F60" i="64"/>
  <c r="F69" i="80"/>
  <c r="F78" i="56"/>
  <c r="F72" i="59"/>
  <c r="F73" i="59" s="1"/>
  <c r="C92" i="59" s="1"/>
  <c r="F58" i="41"/>
  <c r="F51" i="45"/>
  <c r="F52" i="45" s="1"/>
  <c r="C71" i="45" s="1"/>
  <c r="F78" i="57"/>
  <c r="F61" i="69"/>
  <c r="F58" i="38"/>
  <c r="F62" i="69"/>
  <c r="F58" i="42"/>
  <c r="E102" i="12"/>
  <c r="F78" i="58"/>
  <c r="E101" i="12"/>
  <c r="F67" i="79"/>
  <c r="F69" i="68"/>
  <c r="F71" i="68" s="1"/>
  <c r="F70" i="80"/>
  <c r="F68" i="79"/>
  <c r="E112" i="12"/>
  <c r="G86" i="61"/>
  <c r="D29" i="32"/>
  <c r="D32" i="32" s="1"/>
  <c r="G87" i="61"/>
  <c r="D18" i="61"/>
  <c r="G85" i="61"/>
  <c r="P50" i="78"/>
  <c r="P227" i="78" s="1"/>
  <c r="D30" i="49"/>
  <c r="D33" i="49" s="1"/>
  <c r="G62" i="78"/>
  <c r="F62" i="2" s="1"/>
  <c r="F61" i="2"/>
  <c r="N339" i="78"/>
  <c r="Q327" i="78"/>
  <c r="N333" i="78" s="1"/>
  <c r="H12" i="71"/>
  <c r="N1242" i="12"/>
  <c r="N1249" i="12"/>
  <c r="R1341" i="12"/>
  <c r="E91" i="61"/>
  <c r="K1341" i="12"/>
  <c r="E90" i="61"/>
  <c r="D1274" i="12"/>
  <c r="F1274" i="12" s="1"/>
  <c r="F90" i="5" s="1"/>
  <c r="F80" i="61"/>
  <c r="H77" i="72"/>
  <c r="I60" i="72"/>
  <c r="D680" i="12"/>
  <c r="D693" i="12" s="1"/>
  <c r="D678" i="12"/>
  <c r="D692" i="12" s="1"/>
  <c r="W596" i="12"/>
  <c r="Q596" i="12"/>
  <c r="K604" i="12"/>
  <c r="K600" i="12"/>
  <c r="E624" i="12"/>
  <c r="E601" i="12"/>
  <c r="W593" i="12"/>
  <c r="Q593" i="12"/>
  <c r="K603" i="12"/>
  <c r="D596" i="12"/>
  <c r="E604" i="12"/>
  <c r="E600" i="12"/>
  <c r="W604" i="12"/>
  <c r="W605" i="12" s="1"/>
  <c r="Q604" i="12"/>
  <c r="Q605" i="12" s="1"/>
  <c r="K602" i="12"/>
  <c r="J596" i="12"/>
  <c r="E603" i="12"/>
  <c r="W599" i="12"/>
  <c r="Q599" i="12"/>
  <c r="K624" i="12"/>
  <c r="K628" i="12" s="1"/>
  <c r="K601" i="12"/>
  <c r="E602" i="12"/>
  <c r="H96" i="78"/>
  <c r="D19" i="46"/>
  <c r="E27" i="5"/>
  <c r="D27" i="5"/>
  <c r="G92" i="1"/>
  <c r="D24" i="5" s="1"/>
  <c r="C412" i="12"/>
  <c r="W72" i="78"/>
  <c r="U75" i="78" s="1"/>
  <c r="P51" i="78"/>
  <c r="P53" i="78" s="1"/>
  <c r="E68" i="26"/>
  <c r="F36" i="2"/>
  <c r="E70" i="68"/>
  <c r="L1263" i="12"/>
  <c r="L1264" i="12"/>
  <c r="K1267" i="12" s="1"/>
  <c r="L1270" i="12"/>
  <c r="N1256" i="12"/>
  <c r="L1271" i="12"/>
  <c r="U1256" i="12" s="1"/>
  <c r="E89" i="61"/>
  <c r="D1341" i="12"/>
  <c r="F1307" i="12"/>
  <c r="V1293" i="12"/>
  <c r="N1293" i="12"/>
  <c r="F1293" i="12"/>
  <c r="F1300" i="12"/>
  <c r="N1300" i="12"/>
  <c r="V1300" i="12" s="1"/>
  <c r="H179" i="78"/>
  <c r="AC156" i="78"/>
  <c r="F60" i="72"/>
  <c r="D63" i="72"/>
  <c r="D71" i="72" s="1"/>
  <c r="H60" i="72"/>
  <c r="H63" i="72" s="1"/>
  <c r="H71" i="72" s="1"/>
  <c r="G77" i="72"/>
  <c r="G80" i="72" s="1"/>
  <c r="G88" i="72" s="1"/>
  <c r="I38" i="72"/>
  <c r="J21" i="72"/>
  <c r="AA594" i="78"/>
  <c r="AA530" i="78"/>
  <c r="AA525" i="78"/>
  <c r="AA641" i="78"/>
  <c r="G97" i="1"/>
  <c r="AA551" i="78"/>
  <c r="J622" i="78"/>
  <c r="J505" i="78"/>
  <c r="AA667" i="78"/>
  <c r="J510" i="78"/>
  <c r="AA648" i="78"/>
  <c r="AA546" i="78"/>
  <c r="AA674" i="78"/>
  <c r="J615" i="78"/>
  <c r="D688" i="12"/>
  <c r="D689" i="12"/>
  <c r="P135" i="78"/>
  <c r="N139" i="78" s="1"/>
  <c r="P136" i="78"/>
  <c r="N141" i="78" s="1"/>
  <c r="N155" i="78" s="1"/>
  <c r="F123" i="2"/>
  <c r="G145" i="78"/>
  <c r="H370" i="61"/>
  <c r="AA76" i="78"/>
  <c r="AA75" i="78"/>
  <c r="AA74" i="78"/>
  <c r="W156" i="78"/>
  <c r="I179" i="78"/>
  <c r="S1257" i="12" l="1"/>
  <c r="C90" i="68"/>
  <c r="K6" i="68"/>
  <c r="E70" i="84"/>
  <c r="E69" i="84"/>
  <c r="F71" i="84"/>
  <c r="C100" i="49"/>
  <c r="D918" i="78"/>
  <c r="C36" i="32"/>
  <c r="F1250" i="12"/>
  <c r="F1244" i="12"/>
  <c r="F1258" i="12"/>
  <c r="F1251" i="12"/>
  <c r="F1257" i="12"/>
  <c r="F1243" i="12"/>
  <c r="F62" i="64"/>
  <c r="C81" i="64" s="1"/>
  <c r="E68" i="82"/>
  <c r="E67" i="82"/>
  <c r="AD6" i="78" s="1"/>
  <c r="N1281" i="12"/>
  <c r="F75" i="46" s="1"/>
  <c r="F76" i="61" s="1"/>
  <c r="E113" i="12"/>
  <c r="F69" i="82"/>
  <c r="AP777" i="12" s="1"/>
  <c r="S1256" i="12"/>
  <c r="E10" i="32"/>
  <c r="D16" i="32" s="1"/>
  <c r="D127" i="32"/>
  <c r="D128" i="32" s="1"/>
  <c r="H129" i="32" s="1"/>
  <c r="F123" i="5"/>
  <c r="K6" i="45"/>
  <c r="H777" i="12"/>
  <c r="F71" i="80"/>
  <c r="C90" i="80" s="1"/>
  <c r="F63" i="69"/>
  <c r="K6" i="69" s="1"/>
  <c r="H793" i="12"/>
  <c r="K7" i="59"/>
  <c r="E103" i="12"/>
  <c r="F69" i="79"/>
  <c r="AF792" i="12"/>
  <c r="AA804" i="78"/>
  <c r="AA797" i="78"/>
  <c r="AA771" i="78"/>
  <c r="AA778" i="78"/>
  <c r="J752" i="78"/>
  <c r="J745" i="78"/>
  <c r="C78" i="32"/>
  <c r="C94" i="32"/>
  <c r="C53" i="32"/>
  <c r="D35" i="61"/>
  <c r="E39" i="5"/>
  <c r="E35" i="46" s="1"/>
  <c r="F69" i="2"/>
  <c r="P52" i="78"/>
  <c r="P54" i="78" s="1"/>
  <c r="C54" i="49"/>
  <c r="C82" i="49"/>
  <c r="C37" i="49"/>
  <c r="N331" i="78"/>
  <c r="G327" i="78"/>
  <c r="N332" i="78"/>
  <c r="G320" i="78"/>
  <c r="G331" i="78" s="1"/>
  <c r="G340" i="78" s="1"/>
  <c r="N336" i="78"/>
  <c r="N334" i="78"/>
  <c r="N330" i="78"/>
  <c r="G326" i="78" s="1"/>
  <c r="N335" i="78"/>
  <c r="K1274" i="12"/>
  <c r="L1274" i="12" s="1"/>
  <c r="N1274" i="12" s="1"/>
  <c r="F73" i="46" s="1"/>
  <c r="J96" i="78"/>
  <c r="G143" i="12" s="1"/>
  <c r="F61" i="72"/>
  <c r="I78" i="72" s="1"/>
  <c r="E62" i="72"/>
  <c r="E23" i="72"/>
  <c r="E100" i="72"/>
  <c r="E101" i="72"/>
  <c r="E22" i="72"/>
  <c r="E61" i="72"/>
  <c r="D631" i="12"/>
  <c r="E628" i="12"/>
  <c r="D23" i="71"/>
  <c r="G23" i="71" s="1"/>
  <c r="F101" i="72"/>
  <c r="I118" i="72" s="1"/>
  <c r="D111" i="12"/>
  <c r="E58" i="38"/>
  <c r="E62" i="69"/>
  <c r="E78" i="57"/>
  <c r="E61" i="64"/>
  <c r="E78" i="56"/>
  <c r="E58" i="41"/>
  <c r="E72" i="59"/>
  <c r="E73" i="59" s="1"/>
  <c r="E51" i="45"/>
  <c r="E52" i="45" s="1"/>
  <c r="E60" i="64"/>
  <c r="E61" i="69"/>
  <c r="E23" i="46"/>
  <c r="F22" i="72"/>
  <c r="I39" i="72" s="1"/>
  <c r="E35" i="61"/>
  <c r="D23" i="46"/>
  <c r="E22" i="61"/>
  <c r="D22" i="61"/>
  <c r="D39" i="5"/>
  <c r="D35" i="46" s="1"/>
  <c r="D22" i="71"/>
  <c r="G22" i="71" s="1"/>
  <c r="E23" i="71"/>
  <c r="H23" i="71" s="1"/>
  <c r="F23" i="72"/>
  <c r="J23" i="72" s="1"/>
  <c r="D24" i="71"/>
  <c r="G24" i="71" s="1"/>
  <c r="F62" i="72"/>
  <c r="I79" i="72" s="1"/>
  <c r="F100" i="72"/>
  <c r="I117" i="72" s="1"/>
  <c r="E22" i="71"/>
  <c r="H22" i="71" s="1"/>
  <c r="E24" i="71"/>
  <c r="H24" i="71" s="1"/>
  <c r="C413" i="12"/>
  <c r="C414" i="12" s="1"/>
  <c r="C416" i="12" s="1"/>
  <c r="C417" i="12" s="1"/>
  <c r="U1258" i="12"/>
  <c r="U74" i="78"/>
  <c r="U76" i="78"/>
  <c r="F190" i="78"/>
  <c r="J282" i="74" s="1"/>
  <c r="F70" i="2"/>
  <c r="P228" i="78"/>
  <c r="P230" i="78" s="1"/>
  <c r="P232" i="78" s="1"/>
  <c r="F189" i="78"/>
  <c r="E58" i="42"/>
  <c r="E70" i="80"/>
  <c r="E68" i="79"/>
  <c r="D102" i="12"/>
  <c r="E78" i="58"/>
  <c r="E67" i="79"/>
  <c r="E69" i="80"/>
  <c r="D101" i="12"/>
  <c r="D112" i="12"/>
  <c r="E69" i="68"/>
  <c r="E71" i="68" s="1"/>
  <c r="L1267" i="12"/>
  <c r="V1241" i="12" s="1"/>
  <c r="R1247" i="12" s="1"/>
  <c r="N1307" i="12"/>
  <c r="G36" i="41" s="1"/>
  <c r="G36" i="42"/>
  <c r="V1307" i="12"/>
  <c r="G36" i="38" s="1"/>
  <c r="E62" i="9"/>
  <c r="U160" i="78"/>
  <c r="U158" i="78"/>
  <c r="U159" i="78"/>
  <c r="P137" i="78"/>
  <c r="P229" i="78"/>
  <c r="W608" i="12"/>
  <c r="W609" i="12" s="1"/>
  <c r="N58" i="78"/>
  <c r="P55" i="78"/>
  <c r="AA160" i="78"/>
  <c r="AA159" i="78"/>
  <c r="AA158" i="78"/>
  <c r="J608" i="12"/>
  <c r="J607" i="12"/>
  <c r="D698" i="12"/>
  <c r="D610" i="12"/>
  <c r="E611" i="12"/>
  <c r="AA724" i="78"/>
  <c r="I77" i="72"/>
  <c r="J60" i="72"/>
  <c r="Z78" i="78"/>
  <c r="Z81" i="78" s="1"/>
  <c r="N146" i="78"/>
  <c r="F124" i="2"/>
  <c r="N144" i="78"/>
  <c r="F129" i="2" s="1"/>
  <c r="N148" i="78"/>
  <c r="N142" i="78"/>
  <c r="P138" i="78"/>
  <c r="D695" i="12"/>
  <c r="J631" i="12"/>
  <c r="K660" i="12"/>
  <c r="K661" i="12" s="1"/>
  <c r="J610" i="12"/>
  <c r="K611" i="12"/>
  <c r="D607" i="12"/>
  <c r="D608" i="12"/>
  <c r="N140" i="78"/>
  <c r="N147" i="78" s="1"/>
  <c r="N153" i="78"/>
  <c r="E660" i="12"/>
  <c r="E661" i="12" s="1"/>
  <c r="Q608" i="12"/>
  <c r="Q609" i="12" s="1"/>
  <c r="K7" i="84" l="1"/>
  <c r="AD14" i="78"/>
  <c r="C91" i="84"/>
  <c r="AE795" i="12"/>
  <c r="K5" i="68"/>
  <c r="AP792" i="12"/>
  <c r="C90" i="84"/>
  <c r="K6" i="84"/>
  <c r="E71" i="84"/>
  <c r="G106" i="5"/>
  <c r="AZ777" i="12"/>
  <c r="K6" i="64"/>
  <c r="K6" i="82"/>
  <c r="C88" i="82"/>
  <c r="E69" i="82"/>
  <c r="C88" i="79"/>
  <c r="K6" i="79"/>
  <c r="C13" i="81"/>
  <c r="C21" i="81"/>
  <c r="G29" i="81"/>
  <c r="G21" i="81"/>
  <c r="G13" i="81"/>
  <c r="C29" i="81"/>
  <c r="H13" i="81"/>
  <c r="H29" i="81"/>
  <c r="D29" i="81"/>
  <c r="D21" i="81"/>
  <c r="H21" i="81"/>
  <c r="D13" i="81"/>
  <c r="T1247" i="12"/>
  <c r="K6" i="80"/>
  <c r="AK792" i="12"/>
  <c r="AZ792" i="12"/>
  <c r="C82" i="69"/>
  <c r="AK777" i="12"/>
  <c r="F74" i="61"/>
  <c r="D20" i="46"/>
  <c r="N56" i="78"/>
  <c r="N63" i="78" s="1"/>
  <c r="J61" i="72"/>
  <c r="K7" i="80"/>
  <c r="C91" i="80"/>
  <c r="AC14" i="78"/>
  <c r="C83" i="69"/>
  <c r="AA14" i="78"/>
  <c r="E69" i="79"/>
  <c r="G334" i="78"/>
  <c r="G798" i="12"/>
  <c r="C79" i="59" s="1"/>
  <c r="G797" i="12"/>
  <c r="AE796" i="12"/>
  <c r="E62" i="64"/>
  <c r="F71" i="64" s="1"/>
  <c r="G783" i="12"/>
  <c r="C58" i="45" s="1"/>
  <c r="G782" i="12"/>
  <c r="G337" i="78"/>
  <c r="N340" i="78"/>
  <c r="N341" i="78" s="1"/>
  <c r="G341" i="78" s="1"/>
  <c r="S1247" i="12"/>
  <c r="J99" i="78"/>
  <c r="AA649" i="78" s="1"/>
  <c r="H117" i="72"/>
  <c r="E102" i="72"/>
  <c r="I100" i="72"/>
  <c r="F192" i="78"/>
  <c r="J278" i="74"/>
  <c r="K278" i="74"/>
  <c r="I278" i="74"/>
  <c r="E278" i="74"/>
  <c r="I23" i="72"/>
  <c r="H40" i="72"/>
  <c r="E24" i="72"/>
  <c r="H39" i="72"/>
  <c r="I22" i="72"/>
  <c r="H79" i="72"/>
  <c r="I62" i="72"/>
  <c r="F71" i="76"/>
  <c r="F81" i="76"/>
  <c r="F43" i="76"/>
  <c r="J49" i="74"/>
  <c r="I138" i="74"/>
  <c r="D163" i="74"/>
  <c r="H163" i="74"/>
  <c r="D84" i="74"/>
  <c r="D223" i="74"/>
  <c r="I49" i="74"/>
  <c r="G30" i="75"/>
  <c r="H308" i="74"/>
  <c r="I173" i="74"/>
  <c r="C77" i="75"/>
  <c r="F53" i="76"/>
  <c r="G13" i="77"/>
  <c r="G63" i="76"/>
  <c r="I188" i="74"/>
  <c r="D198" i="74"/>
  <c r="J208" i="74"/>
  <c r="D118" i="74"/>
  <c r="D69" i="74"/>
  <c r="H14" i="74"/>
  <c r="G40" i="75"/>
  <c r="J258" i="74"/>
  <c r="J223" i="74"/>
  <c r="I104" i="74"/>
  <c r="G25" i="76"/>
  <c r="H94" i="74"/>
  <c r="J268" i="74"/>
  <c r="D233" i="74"/>
  <c r="H208" i="74"/>
  <c r="J104" i="74"/>
  <c r="G15" i="76"/>
  <c r="H328" i="74"/>
  <c r="I163" i="74"/>
  <c r="H153" i="74"/>
  <c r="J188" i="74"/>
  <c r="H268" i="74"/>
  <c r="I128" i="74"/>
  <c r="G81" i="76"/>
  <c r="G43" i="76"/>
  <c r="D258" i="74"/>
  <c r="J84" i="74"/>
  <c r="J128" i="74"/>
  <c r="I24" i="74"/>
  <c r="D153" i="74"/>
  <c r="H188" i="74"/>
  <c r="D208" i="74"/>
  <c r="C56" i="75"/>
  <c r="H104" i="74"/>
  <c r="D268" i="74"/>
  <c r="G20" i="76"/>
  <c r="I59" i="74"/>
  <c r="H84" i="74"/>
  <c r="H59" i="74"/>
  <c r="F58" i="76"/>
  <c r="D59" i="74"/>
  <c r="H24" i="74"/>
  <c r="G14" i="75"/>
  <c r="H243" i="74"/>
  <c r="J318" i="74"/>
  <c r="I153" i="74"/>
  <c r="D138" i="74"/>
  <c r="I268" i="74"/>
  <c r="I233" i="74"/>
  <c r="D188" i="74"/>
  <c r="I84" i="74"/>
  <c r="D104" i="74"/>
  <c r="G88" i="75"/>
  <c r="F76" i="76"/>
  <c r="F38" i="76"/>
  <c r="G72" i="75"/>
  <c r="C48" i="75"/>
  <c r="D34" i="74"/>
  <c r="C11" i="75"/>
  <c r="C69" i="75"/>
  <c r="G21" i="77"/>
  <c r="H198" i="74"/>
  <c r="H69" i="74"/>
  <c r="J69" i="74"/>
  <c r="H258" i="74"/>
  <c r="I94" i="74"/>
  <c r="D318" i="74"/>
  <c r="J94" i="74"/>
  <c r="F33" i="76"/>
  <c r="D24" i="74"/>
  <c r="H34" i="74"/>
  <c r="J198" i="74"/>
  <c r="J233" i="74"/>
  <c r="C85" i="75"/>
  <c r="J138" i="74"/>
  <c r="I118" i="74"/>
  <c r="I198" i="74"/>
  <c r="J328" i="74"/>
  <c r="G71" i="76"/>
  <c r="D328" i="74"/>
  <c r="G59" i="75"/>
  <c r="G19" i="75"/>
  <c r="J308" i="74"/>
  <c r="G53" i="76"/>
  <c r="I243" i="74"/>
  <c r="J153" i="74"/>
  <c r="J34" i="74"/>
  <c r="I258" i="74"/>
  <c r="J118" i="74"/>
  <c r="D173" i="74"/>
  <c r="D94" i="74"/>
  <c r="I223" i="74"/>
  <c r="F25" i="76"/>
  <c r="D308" i="74"/>
  <c r="G38" i="76"/>
  <c r="I14" i="74"/>
  <c r="G85" i="75"/>
  <c r="H223" i="74"/>
  <c r="I318" i="74"/>
  <c r="G69" i="75"/>
  <c r="J59" i="74"/>
  <c r="G29" i="77"/>
  <c r="J243" i="74"/>
  <c r="C27" i="75"/>
  <c r="D49" i="74"/>
  <c r="H49" i="74"/>
  <c r="J173" i="74"/>
  <c r="I208" i="74"/>
  <c r="I34" i="74"/>
  <c r="J163" i="74"/>
  <c r="D14" i="74"/>
  <c r="G43" i="75"/>
  <c r="C40" i="75"/>
  <c r="F20" i="76"/>
  <c r="J24" i="74"/>
  <c r="G77" i="75"/>
  <c r="H173" i="74"/>
  <c r="H138" i="74"/>
  <c r="G33" i="76"/>
  <c r="G80" i="75"/>
  <c r="C21" i="77"/>
  <c r="C29" i="77"/>
  <c r="I328" i="74"/>
  <c r="G11" i="75"/>
  <c r="G22" i="75"/>
  <c r="H233" i="74"/>
  <c r="G58" i="76"/>
  <c r="C19" i="75"/>
  <c r="I69" i="74"/>
  <c r="G27" i="75"/>
  <c r="H118" i="74"/>
  <c r="G76" i="76"/>
  <c r="H318" i="74"/>
  <c r="F15" i="76"/>
  <c r="D243" i="74"/>
  <c r="D128" i="74"/>
  <c r="G56" i="75"/>
  <c r="C13" i="77"/>
  <c r="G51" i="75"/>
  <c r="H128" i="74"/>
  <c r="I308" i="74"/>
  <c r="G48" i="75"/>
  <c r="F63" i="76"/>
  <c r="J14" i="74"/>
  <c r="H78" i="72"/>
  <c r="I61" i="72"/>
  <c r="E63" i="72"/>
  <c r="H118" i="72"/>
  <c r="I101" i="72"/>
  <c r="N235" i="78"/>
  <c r="N238" i="78" s="1"/>
  <c r="S1259" i="12"/>
  <c r="E61" i="9" s="1"/>
  <c r="J101" i="72"/>
  <c r="J22" i="72"/>
  <c r="J24" i="72" s="1"/>
  <c r="F102" i="72"/>
  <c r="D113" i="12"/>
  <c r="E63" i="70" s="1"/>
  <c r="K6" i="59"/>
  <c r="F82" i="59"/>
  <c r="E90" i="59" s="1"/>
  <c r="H792" i="12"/>
  <c r="H795" i="12" s="1"/>
  <c r="Q611" i="12"/>
  <c r="K7" i="69"/>
  <c r="E63" i="69"/>
  <c r="AZ793" i="12"/>
  <c r="C69" i="64"/>
  <c r="W611" i="12"/>
  <c r="C59" i="45"/>
  <c r="K5" i="45"/>
  <c r="H776" i="12"/>
  <c r="H779" i="12" s="1"/>
  <c r="E69" i="45"/>
  <c r="F61" i="45"/>
  <c r="J62" i="72"/>
  <c r="D19" i="61"/>
  <c r="G25" i="71"/>
  <c r="H25" i="71"/>
  <c r="F63" i="72"/>
  <c r="D103" i="12"/>
  <c r="F62" i="48" s="1"/>
  <c r="I40" i="72"/>
  <c r="I41" i="72" s="1"/>
  <c r="F24" i="72"/>
  <c r="J100" i="72"/>
  <c r="D28" i="5"/>
  <c r="E28" i="5"/>
  <c r="T78" i="78"/>
  <c r="T81" i="78" s="1"/>
  <c r="U83" i="78" s="1"/>
  <c r="F193" i="78"/>
  <c r="E291" i="74" s="1"/>
  <c r="E282" i="74"/>
  <c r="K282" i="74"/>
  <c r="I282" i="74"/>
  <c r="E71" i="80"/>
  <c r="E88" i="68"/>
  <c r="AF791" i="12"/>
  <c r="AF794" i="12" s="1"/>
  <c r="F80" i="68"/>
  <c r="I80" i="72"/>
  <c r="E36" i="32"/>
  <c r="H95" i="32"/>
  <c r="Z162" i="78"/>
  <c r="Z165" i="78" s="1"/>
  <c r="E128" i="5"/>
  <c r="F128" i="5"/>
  <c r="E613" i="12"/>
  <c r="E615" i="12" s="1"/>
  <c r="K613" i="12"/>
  <c r="K615" i="12" s="1"/>
  <c r="G36" i="57"/>
  <c r="G37" i="41"/>
  <c r="G36" i="56"/>
  <c r="G37" i="38"/>
  <c r="U1241" i="12"/>
  <c r="T1246" i="12" s="1"/>
  <c r="G36" i="58"/>
  <c r="G37" i="42"/>
  <c r="N154" i="78"/>
  <c r="F127" i="2"/>
  <c r="N143" i="78"/>
  <c r="F128" i="2" s="1"/>
  <c r="I119" i="72"/>
  <c r="N72" i="78"/>
  <c r="N61" i="78"/>
  <c r="F67" i="2" s="1"/>
  <c r="N65" i="78"/>
  <c r="P231" i="78"/>
  <c r="N233" i="78"/>
  <c r="G154" i="78"/>
  <c r="G145" i="2" s="1"/>
  <c r="N171" i="78"/>
  <c r="D664" i="12"/>
  <c r="E630" i="12"/>
  <c r="F632" i="12" s="1"/>
  <c r="D632" i="12" s="1"/>
  <c r="J664" i="12"/>
  <c r="K630" i="12"/>
  <c r="L632" i="12" s="1"/>
  <c r="J632" i="12" s="1"/>
  <c r="D18" i="74"/>
  <c r="I227" i="74"/>
  <c r="H53" i="74"/>
  <c r="J18" i="74"/>
  <c r="D53" i="74"/>
  <c r="H227" i="74"/>
  <c r="H192" i="74"/>
  <c r="I33" i="76"/>
  <c r="H33" i="76"/>
  <c r="J227" i="74"/>
  <c r="J53" i="74"/>
  <c r="H88" i="75"/>
  <c r="D40" i="75"/>
  <c r="I122" i="74"/>
  <c r="I53" i="74"/>
  <c r="I192" i="74"/>
  <c r="J122" i="74"/>
  <c r="J262" i="74"/>
  <c r="H80" i="75"/>
  <c r="I312" i="74"/>
  <c r="D262" i="74"/>
  <c r="D227" i="74"/>
  <c r="H77" i="75"/>
  <c r="D192" i="74"/>
  <c r="I18" i="74"/>
  <c r="H72" i="75"/>
  <c r="D11" i="75"/>
  <c r="H18" i="74"/>
  <c r="D312" i="74"/>
  <c r="J192" i="74"/>
  <c r="D122" i="74"/>
  <c r="H312" i="74"/>
  <c r="D29" i="77"/>
  <c r="H29" i="77"/>
  <c r="J312" i="74"/>
  <c r="D85" i="75"/>
  <c r="D19" i="75"/>
  <c r="D27" i="75"/>
  <c r="D69" i="75"/>
  <c r="I157" i="74"/>
  <c r="H81" i="76"/>
  <c r="H20" i="76"/>
  <c r="H21" i="77"/>
  <c r="H202" i="74"/>
  <c r="H38" i="76"/>
  <c r="J73" i="74"/>
  <c r="I76" i="76"/>
  <c r="J108" i="74"/>
  <c r="H59" i="75"/>
  <c r="D98" i="74"/>
  <c r="H53" i="76"/>
  <c r="I53" i="76"/>
  <c r="H48" i="75"/>
  <c r="J38" i="74"/>
  <c r="H167" i="74"/>
  <c r="J63" i="74"/>
  <c r="H76" i="76"/>
  <c r="I108" i="74"/>
  <c r="D202" i="74"/>
  <c r="I177" i="74"/>
  <c r="H13" i="77"/>
  <c r="I98" i="74"/>
  <c r="H98" i="74"/>
  <c r="H40" i="75"/>
  <c r="H212" i="74"/>
  <c r="H28" i="74"/>
  <c r="I38" i="74"/>
  <c r="H322" i="74"/>
  <c r="H85" i="75"/>
  <c r="D56" i="75"/>
  <c r="H157" i="74"/>
  <c r="J88" i="74"/>
  <c r="J157" i="74"/>
  <c r="I88" i="74"/>
  <c r="H88" i="74"/>
  <c r="I167" i="74"/>
  <c r="D13" i="77"/>
  <c r="J237" i="74"/>
  <c r="I237" i="74"/>
  <c r="H63" i="74"/>
  <c r="H11" i="75"/>
  <c r="H63" i="76"/>
  <c r="D21" i="77"/>
  <c r="I71" i="76"/>
  <c r="I15" i="76"/>
  <c r="J98" i="74"/>
  <c r="J332" i="74"/>
  <c r="I20" i="76"/>
  <c r="H58" i="76"/>
  <c r="D132" i="74"/>
  <c r="D38" i="74"/>
  <c r="J212" i="74"/>
  <c r="D272" i="74"/>
  <c r="H177" i="74"/>
  <c r="H332" i="74"/>
  <c r="J167" i="74"/>
  <c r="I202" i="74"/>
  <c r="J177" i="74"/>
  <c r="H71" i="76"/>
  <c r="H272" i="74"/>
  <c r="J132" i="74"/>
  <c r="D177" i="74"/>
  <c r="H262" i="74"/>
  <c r="I262" i="74"/>
  <c r="G94" i="1"/>
  <c r="D157" i="74"/>
  <c r="I63" i="76"/>
  <c r="I63" i="74"/>
  <c r="I38" i="76"/>
  <c r="I332" i="74"/>
  <c r="J272" i="74"/>
  <c r="H247" i="74"/>
  <c r="I43" i="76"/>
  <c r="D237" i="74"/>
  <c r="J322" i="74"/>
  <c r="I73" i="74"/>
  <c r="I81" i="76"/>
  <c r="J202" i="74"/>
  <c r="H56" i="75"/>
  <c r="I247" i="74"/>
  <c r="D167" i="74"/>
  <c r="D73" i="74"/>
  <c r="I25" i="76"/>
  <c r="D28" i="74"/>
  <c r="H108" i="74"/>
  <c r="D108" i="74"/>
  <c r="J142" i="74"/>
  <c r="D48" i="75"/>
  <c r="I212" i="74"/>
  <c r="I272" i="74"/>
  <c r="H142" i="74"/>
  <c r="I28" i="74"/>
  <c r="H122" i="74"/>
  <c r="H69" i="75"/>
  <c r="D88" i="74"/>
  <c r="H27" i="75"/>
  <c r="H22" i="75"/>
  <c r="D63" i="74"/>
  <c r="J28" i="74"/>
  <c r="D142" i="74"/>
  <c r="H73" i="74"/>
  <c r="H43" i="75"/>
  <c r="H25" i="76"/>
  <c r="I132" i="74"/>
  <c r="H51" i="75"/>
  <c r="H237" i="74"/>
  <c r="H14" i="75"/>
  <c r="D77" i="75"/>
  <c r="H19" i="75"/>
  <c r="I322" i="74"/>
  <c r="H30" i="75"/>
  <c r="J247" i="74"/>
  <c r="D247" i="74"/>
  <c r="D322" i="74"/>
  <c r="D212" i="74"/>
  <c r="H15" i="76"/>
  <c r="I58" i="76"/>
  <c r="H43" i="76"/>
  <c r="H132" i="74"/>
  <c r="I142" i="74"/>
  <c r="H38" i="74"/>
  <c r="D332" i="74"/>
  <c r="E697" i="12"/>
  <c r="F699" i="12" s="1"/>
  <c r="D699" i="12" s="1"/>
  <c r="T162" i="78"/>
  <c r="T165" i="78" s="1"/>
  <c r="F80" i="84" l="1"/>
  <c r="AO795" i="12"/>
  <c r="AO796" i="12"/>
  <c r="C77" i="84" s="1"/>
  <c r="AP791" i="12"/>
  <c r="K5" i="84"/>
  <c r="E88" i="84"/>
  <c r="G107" i="5"/>
  <c r="F124" i="5" s="1"/>
  <c r="AJ795" i="12"/>
  <c r="AJ796" i="12"/>
  <c r="C77" i="80" s="1"/>
  <c r="AP776" i="12"/>
  <c r="AP779" i="12" s="1"/>
  <c r="AO781" i="12"/>
  <c r="AO780" i="12"/>
  <c r="E86" i="82"/>
  <c r="F78" i="82"/>
  <c r="K5" i="82"/>
  <c r="K5" i="79"/>
  <c r="L851" i="78"/>
  <c r="H851" i="78"/>
  <c r="E372" i="78"/>
  <c r="D852" i="78" s="1"/>
  <c r="L850" i="78"/>
  <c r="H850" i="78"/>
  <c r="L853" i="78"/>
  <c r="L852" i="78"/>
  <c r="H852" i="78"/>
  <c r="H853" i="78"/>
  <c r="AA455" i="78"/>
  <c r="F388" i="78"/>
  <c r="G388" i="78"/>
  <c r="AH434" i="78"/>
  <c r="AA779" i="78"/>
  <c r="AA780" i="78" s="1"/>
  <c r="AA650" i="78"/>
  <c r="F185" i="5"/>
  <c r="F181" i="5"/>
  <c r="N57" i="78"/>
  <c r="N71" i="78" s="1"/>
  <c r="N59" i="78"/>
  <c r="F65" i="2" s="1"/>
  <c r="N70" i="78"/>
  <c r="J63" i="72"/>
  <c r="D23" i="61"/>
  <c r="F152" i="61" s="1"/>
  <c r="C146" i="5"/>
  <c r="J431" i="78"/>
  <c r="J433" i="78" s="1"/>
  <c r="G335" i="78"/>
  <c r="E51" i="72"/>
  <c r="J102" i="72"/>
  <c r="AY798" i="12"/>
  <c r="C69" i="69" s="1"/>
  <c r="AY797" i="12"/>
  <c r="E371" i="78"/>
  <c r="D482" i="78"/>
  <c r="D722" i="78" s="1"/>
  <c r="AY783" i="12"/>
  <c r="C68" i="64" s="1"/>
  <c r="AY782" i="12"/>
  <c r="AJ780" i="12"/>
  <c r="AJ781" i="12"/>
  <c r="E329" i="78"/>
  <c r="G332" i="78"/>
  <c r="AA595" i="78"/>
  <c r="G338" i="78"/>
  <c r="E370" i="78"/>
  <c r="J616" i="78"/>
  <c r="AA642" i="78"/>
  <c r="G96" i="1"/>
  <c r="J623" i="78"/>
  <c r="AA675" i="78"/>
  <c r="AA668" i="78"/>
  <c r="I24" i="72"/>
  <c r="AH370" i="78"/>
  <c r="AH481" i="78" s="1"/>
  <c r="AH592" i="78"/>
  <c r="AH722" i="78" s="1"/>
  <c r="H80" i="72"/>
  <c r="J410" i="78"/>
  <c r="J412" i="78" s="1"/>
  <c r="AH371" i="78"/>
  <c r="AH482" i="78" s="1"/>
  <c r="J375" i="78"/>
  <c r="J377" i="78" s="1"/>
  <c r="E287" i="74"/>
  <c r="K287" i="74"/>
  <c r="J287" i="74"/>
  <c r="I287" i="74"/>
  <c r="D481" i="78"/>
  <c r="D721" i="78" s="1"/>
  <c r="H41" i="72"/>
  <c r="I102" i="72"/>
  <c r="E30" i="72"/>
  <c r="E105" i="72"/>
  <c r="E67" i="72"/>
  <c r="E104" i="72"/>
  <c r="E108" i="72"/>
  <c r="E68" i="72"/>
  <c r="E29" i="72"/>
  <c r="E107" i="72"/>
  <c r="E69" i="72"/>
  <c r="E26" i="72"/>
  <c r="E65" i="72"/>
  <c r="E66" i="72"/>
  <c r="E28" i="72"/>
  <c r="E27" i="72"/>
  <c r="E106" i="72"/>
  <c r="AH591" i="78"/>
  <c r="AH721" i="78" s="1"/>
  <c r="I63" i="72"/>
  <c r="J452" i="78"/>
  <c r="J454" i="78" s="1"/>
  <c r="H119" i="72"/>
  <c r="E616" i="12"/>
  <c r="E617" i="12" s="1"/>
  <c r="N242" i="78"/>
  <c r="N249" i="78"/>
  <c r="S1246" i="12"/>
  <c r="R1246" i="12"/>
  <c r="K5" i="64"/>
  <c r="F63" i="70"/>
  <c r="AU793" i="12" s="1"/>
  <c r="F64" i="70"/>
  <c r="AZ776" i="12"/>
  <c r="AZ779" i="12" s="1"/>
  <c r="E64" i="70"/>
  <c r="E62" i="70"/>
  <c r="F62" i="70"/>
  <c r="E79" i="64"/>
  <c r="W612" i="12"/>
  <c r="W613" i="12" s="1"/>
  <c r="Q612" i="12"/>
  <c r="Q613" i="12" s="1"/>
  <c r="AZ791" i="12"/>
  <c r="AZ794" i="12" s="1"/>
  <c r="F72" i="69"/>
  <c r="E80" i="69" s="1"/>
  <c r="K5" i="69"/>
  <c r="M793" i="78"/>
  <c r="M795" i="78" s="1"/>
  <c r="M542" i="78"/>
  <c r="M544" i="78" s="1"/>
  <c r="M726" i="78"/>
  <c r="M727" i="78" s="1"/>
  <c r="M486" i="78"/>
  <c r="M767" i="78"/>
  <c r="M769" i="78" s="1"/>
  <c r="M521" i="78"/>
  <c r="M523" i="78" s="1"/>
  <c r="M818" i="78"/>
  <c r="M819" i="78" s="1"/>
  <c r="M561" i="78"/>
  <c r="M563" i="78" s="1"/>
  <c r="D36" i="61"/>
  <c r="E62" i="48"/>
  <c r="E63" i="48"/>
  <c r="F61" i="48"/>
  <c r="E61" i="48"/>
  <c r="F63" i="48"/>
  <c r="D40" i="5"/>
  <c r="D36" i="46" s="1"/>
  <c r="D24" i="46"/>
  <c r="F155" i="46" s="1"/>
  <c r="E36" i="61"/>
  <c r="E40" i="5"/>
  <c r="E36" i="46" s="1"/>
  <c r="E23" i="61"/>
  <c r="F156" i="61" s="1"/>
  <c r="E24" i="46"/>
  <c r="F159" i="46" s="1"/>
  <c r="E169" i="32"/>
  <c r="F195" i="78"/>
  <c r="G278" i="74" s="1"/>
  <c r="AK776" i="12"/>
  <c r="AK779" i="12" s="1"/>
  <c r="F78" i="79"/>
  <c r="E86" i="79"/>
  <c r="J291" i="74"/>
  <c r="K291" i="74"/>
  <c r="I291" i="74"/>
  <c r="F196" i="78"/>
  <c r="H287" i="74" s="1"/>
  <c r="K5" i="80"/>
  <c r="E88" i="80"/>
  <c r="F80" i="80"/>
  <c r="AK791" i="12"/>
  <c r="C77" i="68"/>
  <c r="F101" i="32"/>
  <c r="E196" i="5"/>
  <c r="U167" i="78"/>
  <c r="D781" i="12"/>
  <c r="K9" i="5"/>
  <c r="C38" i="32"/>
  <c r="F79" i="32"/>
  <c r="G53" i="32"/>
  <c r="G37" i="56"/>
  <c r="V805" i="12" s="1"/>
  <c r="D70" i="56" s="1"/>
  <c r="D71" i="56" s="1"/>
  <c r="D118" i="56" s="1"/>
  <c r="D119" i="56" s="1"/>
  <c r="D120" i="56" s="1"/>
  <c r="F120" i="56" s="1"/>
  <c r="D98" i="38"/>
  <c r="D99" i="38" s="1"/>
  <c r="D100" i="38" s="1"/>
  <c r="F100" i="38" s="1"/>
  <c r="E51" i="38"/>
  <c r="D98" i="41"/>
  <c r="D99" i="41" s="1"/>
  <c r="D100" i="41" s="1"/>
  <c r="F100" i="41" s="1"/>
  <c r="G37" i="57"/>
  <c r="Q805" i="12" s="1"/>
  <c r="D70" i="57" s="1"/>
  <c r="D71" i="57" s="1"/>
  <c r="D118" i="57" s="1"/>
  <c r="D119" i="57" s="1"/>
  <c r="D120" i="57" s="1"/>
  <c r="F120" i="57" s="1"/>
  <c r="E51" i="41"/>
  <c r="E51" i="42"/>
  <c r="D98" i="42"/>
  <c r="D99" i="42" s="1"/>
  <c r="G37" i="58"/>
  <c r="L805" i="12" s="1"/>
  <c r="D70" i="58" s="1"/>
  <c r="H633" i="12"/>
  <c r="I633" i="12"/>
  <c r="B633" i="12"/>
  <c r="C633" i="12"/>
  <c r="B700" i="12"/>
  <c r="C700" i="12"/>
  <c r="J521" i="78"/>
  <c r="J523" i="78" s="1"/>
  <c r="J766" i="78"/>
  <c r="F104" i="72"/>
  <c r="F28" i="72"/>
  <c r="F29" i="72"/>
  <c r="F108" i="72"/>
  <c r="F30" i="72"/>
  <c r="F69" i="72"/>
  <c r="F67" i="72"/>
  <c r="F26" i="72"/>
  <c r="F66" i="72"/>
  <c r="F68" i="72"/>
  <c r="F105" i="72"/>
  <c r="F106" i="72"/>
  <c r="F107" i="72"/>
  <c r="F65" i="72"/>
  <c r="E15" i="7"/>
  <c r="F27" i="72"/>
  <c r="F608" i="78"/>
  <c r="F607" i="78"/>
  <c r="D592" i="78"/>
  <c r="D371" i="78"/>
  <c r="AH373" i="78"/>
  <c r="AH372" i="78"/>
  <c r="T596" i="78"/>
  <c r="T375" i="78"/>
  <c r="J427" i="78"/>
  <c r="J429" i="78" s="1"/>
  <c r="J657" i="78"/>
  <c r="Q596" i="78"/>
  <c r="Q375" i="78"/>
  <c r="J561" i="78"/>
  <c r="J563" i="78" s="1"/>
  <c r="J817" i="78"/>
  <c r="AH433" i="78"/>
  <c r="AH667" i="78"/>
  <c r="AH432" i="78"/>
  <c r="J481" i="78"/>
  <c r="J721" i="78"/>
  <c r="J591" i="78"/>
  <c r="J370" i="78"/>
  <c r="Q667" i="78"/>
  <c r="Q435" i="78"/>
  <c r="E373" i="78"/>
  <c r="E594" i="78"/>
  <c r="E724" i="78" s="1"/>
  <c r="T636" i="78"/>
  <c r="T410" i="78"/>
  <c r="T412" i="78" s="1"/>
  <c r="J631" i="78"/>
  <c r="J406" i="78"/>
  <c r="J408" i="78" s="1"/>
  <c r="T591" i="78"/>
  <c r="T370" i="78"/>
  <c r="T431" i="78"/>
  <c r="T433" i="78" s="1"/>
  <c r="T662" i="78"/>
  <c r="T657" i="78"/>
  <c r="T427" i="78"/>
  <c r="T429" i="78" s="1"/>
  <c r="G607" i="78"/>
  <c r="G608" i="78"/>
  <c r="AA454" i="78"/>
  <c r="AA691" i="78"/>
  <c r="AA453" i="78"/>
  <c r="J681" i="78"/>
  <c r="J448" i="78"/>
  <c r="J450" i="78" s="1"/>
  <c r="G147" i="78"/>
  <c r="G138" i="2" s="1"/>
  <c r="Q641" i="78"/>
  <c r="Q414" i="78"/>
  <c r="T452" i="78"/>
  <c r="T454" i="78" s="1"/>
  <c r="T686" i="78"/>
  <c r="J486" i="78"/>
  <c r="J726" i="78"/>
  <c r="D591" i="78"/>
  <c r="D370" i="78"/>
  <c r="F387" i="78"/>
  <c r="F606" i="78"/>
  <c r="G606" i="78"/>
  <c r="G387" i="78"/>
  <c r="J538" i="78"/>
  <c r="J540" i="78" s="1"/>
  <c r="J787" i="78"/>
  <c r="J812" i="78"/>
  <c r="J557" i="78"/>
  <c r="J559" i="78" s="1"/>
  <c r="T406" i="78"/>
  <c r="T408" i="78" s="1"/>
  <c r="T631" i="78"/>
  <c r="J761" i="78"/>
  <c r="J517" i="78"/>
  <c r="J519" i="78" s="1"/>
  <c r="N247" i="78"/>
  <c r="N234" i="78"/>
  <c r="N236" i="78"/>
  <c r="N240" i="78"/>
  <c r="K616" i="12"/>
  <c r="K617" i="12" s="1"/>
  <c r="F605" i="78"/>
  <c r="F386" i="78"/>
  <c r="D484" i="78"/>
  <c r="D483" i="78"/>
  <c r="D723" i="78" s="1"/>
  <c r="D724" i="78"/>
  <c r="D594" i="78"/>
  <c r="D372" i="78"/>
  <c r="D593" i="78"/>
  <c r="D373" i="78"/>
  <c r="AH593" i="78"/>
  <c r="AH594" i="78"/>
  <c r="T681" i="78"/>
  <c r="T448" i="78"/>
  <c r="T450" i="78" s="1"/>
  <c r="G605" i="78"/>
  <c r="G386" i="78"/>
  <c r="Q370" i="78"/>
  <c r="Q591" i="78"/>
  <c r="Q691" i="78"/>
  <c r="Q456" i="78"/>
  <c r="J792" i="78"/>
  <c r="J542" i="78"/>
  <c r="J544" i="78" s="1"/>
  <c r="Q681" i="78"/>
  <c r="Q448" i="78"/>
  <c r="Q450" i="78" s="1"/>
  <c r="Q406" i="78"/>
  <c r="Q408" i="78" s="1"/>
  <c r="Q631" i="78"/>
  <c r="Q427" i="78"/>
  <c r="Q429" i="78" s="1"/>
  <c r="Q657" i="78"/>
  <c r="O175" i="78"/>
  <c r="O176" i="78" s="1"/>
  <c r="C917" i="78" l="1"/>
  <c r="D167" i="5"/>
  <c r="C75" i="79"/>
  <c r="C75" i="82"/>
  <c r="Q852" i="78"/>
  <c r="P852" i="78"/>
  <c r="L854" i="78"/>
  <c r="E484" i="78"/>
  <c r="D853" i="78"/>
  <c r="E592" i="78"/>
  <c r="D851" i="78"/>
  <c r="E481" i="78"/>
  <c r="F481" i="78" s="1"/>
  <c r="F482" i="78" s="1"/>
  <c r="D850" i="78"/>
  <c r="H854" i="78"/>
  <c r="AA805" i="78"/>
  <c r="AA806" i="78" s="1"/>
  <c r="AA676" i="78"/>
  <c r="AA798" i="78"/>
  <c r="AA799" i="78" s="1"/>
  <c r="AA669" i="78"/>
  <c r="AA772" i="78"/>
  <c r="AA773" i="78" s="1"/>
  <c r="AA643" i="78"/>
  <c r="J746" i="78"/>
  <c r="J747" i="78" s="1"/>
  <c r="J617" i="78"/>
  <c r="J753" i="78"/>
  <c r="J754" i="78" s="1"/>
  <c r="J624" i="78"/>
  <c r="AA725" i="78"/>
  <c r="N60" i="78"/>
  <c r="F66" i="2" s="1"/>
  <c r="N64" i="78"/>
  <c r="N88" i="78" s="1"/>
  <c r="J432" i="78"/>
  <c r="E722" i="78"/>
  <c r="C88" i="48"/>
  <c r="AE6" i="78"/>
  <c r="AE14" i="78"/>
  <c r="C85" i="70"/>
  <c r="F65" i="70"/>
  <c r="K6" i="70" s="1"/>
  <c r="E65" i="70"/>
  <c r="AT795" i="12" s="1"/>
  <c r="E721" i="78"/>
  <c r="F721" i="78" s="1"/>
  <c r="E591" i="78"/>
  <c r="F591" i="78" s="1"/>
  <c r="F631" i="78" s="1"/>
  <c r="F370" i="78"/>
  <c r="G761" i="78" s="1"/>
  <c r="E482" i="78"/>
  <c r="D100" i="42"/>
  <c r="F100" i="42" s="1"/>
  <c r="I51" i="72"/>
  <c r="E164" i="32" s="1"/>
  <c r="J411" i="78"/>
  <c r="I90" i="72"/>
  <c r="J376" i="78"/>
  <c r="J378" i="78"/>
  <c r="V789" i="12"/>
  <c r="Q789" i="12"/>
  <c r="J453" i="78"/>
  <c r="H123" i="72"/>
  <c r="I106" i="72"/>
  <c r="I65" i="72"/>
  <c r="E70" i="72"/>
  <c r="E71" i="72" s="1"/>
  <c r="H82" i="72"/>
  <c r="H46" i="72"/>
  <c r="I29" i="72"/>
  <c r="H84" i="72"/>
  <c r="I67" i="72"/>
  <c r="E31" i="72"/>
  <c r="E32" i="72" s="1"/>
  <c r="H43" i="72"/>
  <c r="I26" i="72"/>
  <c r="H122" i="72"/>
  <c r="I105" i="72"/>
  <c r="H45" i="72"/>
  <c r="I28" i="72"/>
  <c r="H86" i="72"/>
  <c r="I69" i="72"/>
  <c r="I108" i="72"/>
  <c r="H125" i="72"/>
  <c r="I30" i="72"/>
  <c r="H47" i="72"/>
  <c r="I27" i="72"/>
  <c r="H44" i="72"/>
  <c r="H85" i="72"/>
  <c r="I68" i="72"/>
  <c r="I66" i="72"/>
  <c r="H83" i="72"/>
  <c r="H124" i="72"/>
  <c r="I107" i="72"/>
  <c r="I104" i="72"/>
  <c r="E109" i="72"/>
  <c r="E110" i="72" s="1"/>
  <c r="H121" i="72"/>
  <c r="U1247" i="12"/>
  <c r="N1267" i="12" s="1"/>
  <c r="F71" i="46" s="1"/>
  <c r="K7" i="70"/>
  <c r="M728" i="78"/>
  <c r="M770" i="78"/>
  <c r="M794" i="78"/>
  <c r="M768" i="78"/>
  <c r="M796" i="78"/>
  <c r="E171" i="49"/>
  <c r="M820" i="78"/>
  <c r="M821" i="78"/>
  <c r="M489" i="78"/>
  <c r="M487" i="78"/>
  <c r="M488" i="78"/>
  <c r="M729" i="78"/>
  <c r="M522" i="78"/>
  <c r="M543" i="78"/>
  <c r="M562" i="78"/>
  <c r="K7" i="48"/>
  <c r="AU778" i="12"/>
  <c r="E64" i="48"/>
  <c r="F64" i="48"/>
  <c r="D278" i="74"/>
  <c r="H278" i="74"/>
  <c r="F278" i="74"/>
  <c r="D287" i="74"/>
  <c r="G287" i="74"/>
  <c r="F287" i="74"/>
  <c r="D55" i="32"/>
  <c r="B40" i="32"/>
  <c r="F633" i="12"/>
  <c r="L633" i="12"/>
  <c r="J633" i="12" s="1"/>
  <c r="I634" i="12" s="1"/>
  <c r="F700" i="12"/>
  <c r="D700" i="12" s="1"/>
  <c r="C701" i="12" s="1"/>
  <c r="Q774" i="12"/>
  <c r="F56" i="42"/>
  <c r="F57" i="42" s="1"/>
  <c r="F59" i="42" s="1"/>
  <c r="C78" i="42" s="1"/>
  <c r="E56" i="42"/>
  <c r="E57" i="42" s="1"/>
  <c r="E59" i="42" s="1"/>
  <c r="E56" i="38"/>
  <c r="E57" i="38" s="1"/>
  <c r="E59" i="38" s="1"/>
  <c r="F56" i="38"/>
  <c r="F57" i="38" s="1"/>
  <c r="F59" i="38" s="1"/>
  <c r="C78" i="38" s="1"/>
  <c r="F56" i="41"/>
  <c r="F57" i="41" s="1"/>
  <c r="F59" i="41" s="1"/>
  <c r="C78" i="41" s="1"/>
  <c r="E56" i="41"/>
  <c r="E57" i="41" s="1"/>
  <c r="E59" i="41" s="1"/>
  <c r="V774" i="12"/>
  <c r="D71" i="58"/>
  <c r="D118" i="58" s="1"/>
  <c r="D119" i="58" s="1"/>
  <c r="D120" i="58" s="1"/>
  <c r="F120" i="58" s="1"/>
  <c r="F76" i="58"/>
  <c r="F77" i="58" s="1"/>
  <c r="F79" i="58" s="1"/>
  <c r="C98" i="58" s="1"/>
  <c r="E76" i="58"/>
  <c r="E77" i="58" s="1"/>
  <c r="E79" i="58" s="1"/>
  <c r="E76" i="57"/>
  <c r="E77" i="57" s="1"/>
  <c r="E79" i="57" s="1"/>
  <c r="F76" i="57"/>
  <c r="F77" i="57" s="1"/>
  <c r="F79" i="57" s="1"/>
  <c r="C98" i="57" s="1"/>
  <c r="F76" i="56"/>
  <c r="F77" i="56" s="1"/>
  <c r="F79" i="56" s="1"/>
  <c r="C98" i="56" s="1"/>
  <c r="E76" i="56"/>
  <c r="E77" i="56" s="1"/>
  <c r="E79" i="56" s="1"/>
  <c r="J543" i="78"/>
  <c r="Q372" i="78"/>
  <c r="Q371" i="78"/>
  <c r="Q373" i="78"/>
  <c r="Q659" i="78"/>
  <c r="Q660" i="78"/>
  <c r="Q658" i="78"/>
  <c r="Q449" i="78"/>
  <c r="Q457" i="78"/>
  <c r="Q458" i="78"/>
  <c r="G393" i="78"/>
  <c r="G399" i="78"/>
  <c r="AH724" i="78"/>
  <c r="N237" i="78"/>
  <c r="G241" i="78" s="1"/>
  <c r="N241" i="78"/>
  <c r="T632" i="78"/>
  <c r="T634" i="78"/>
  <c r="T633" i="78"/>
  <c r="J789" i="78"/>
  <c r="J790" i="78"/>
  <c r="J788" i="78"/>
  <c r="F613" i="78"/>
  <c r="F621" i="78"/>
  <c r="J729" i="78"/>
  <c r="J727" i="78"/>
  <c r="J728" i="78"/>
  <c r="J449" i="78"/>
  <c r="AA698" i="78"/>
  <c r="AA829" i="78" s="1"/>
  <c r="AA822" i="78"/>
  <c r="G623" i="78"/>
  <c r="G615" i="78"/>
  <c r="T432" i="78"/>
  <c r="J632" i="78"/>
  <c r="J633" i="78"/>
  <c r="J634" i="78"/>
  <c r="Q668" i="78"/>
  <c r="Q670" i="78"/>
  <c r="Q669" i="78"/>
  <c r="J722" i="78"/>
  <c r="J723" i="78"/>
  <c r="J724" i="78"/>
  <c r="AH438" i="78"/>
  <c r="AH665" i="78"/>
  <c r="AH795" i="78" s="1"/>
  <c r="AH544" i="78"/>
  <c r="J818" i="78"/>
  <c r="J820" i="78"/>
  <c r="J819" i="78"/>
  <c r="J659" i="78"/>
  <c r="J658" i="78"/>
  <c r="J660" i="78"/>
  <c r="AH483" i="78"/>
  <c r="F394" i="78"/>
  <c r="F400" i="78"/>
  <c r="J65" i="72"/>
  <c r="I82" i="72"/>
  <c r="F70" i="72"/>
  <c r="F71" i="72" s="1"/>
  <c r="I85" i="72"/>
  <c r="J68" i="72"/>
  <c r="I86" i="72"/>
  <c r="J69" i="72"/>
  <c r="I45" i="72"/>
  <c r="J28" i="72"/>
  <c r="T449" i="78"/>
  <c r="J795" i="78"/>
  <c r="J794" i="78"/>
  <c r="J793" i="78"/>
  <c r="Q428" i="78"/>
  <c r="Q683" i="78"/>
  <c r="Q682" i="78"/>
  <c r="Q684" i="78"/>
  <c r="Q694" i="78"/>
  <c r="Q692" i="78"/>
  <c r="Q693" i="78"/>
  <c r="G614" i="78"/>
  <c r="G622" i="78"/>
  <c r="AH723" i="78"/>
  <c r="N248" i="78"/>
  <c r="T407" i="78"/>
  <c r="J539" i="78"/>
  <c r="F398" i="78"/>
  <c r="F392" i="78"/>
  <c r="J489" i="78"/>
  <c r="J487" i="78"/>
  <c r="J488" i="78"/>
  <c r="J684" i="78"/>
  <c r="J682" i="78"/>
  <c r="J683" i="78"/>
  <c r="AA459" i="78"/>
  <c r="AA689" i="78"/>
  <c r="AA820" i="78" s="1"/>
  <c r="AA563" i="78"/>
  <c r="T428" i="78"/>
  <c r="T371" i="78"/>
  <c r="T373" i="78"/>
  <c r="T372" i="78"/>
  <c r="T411" i="78"/>
  <c r="E483" i="78"/>
  <c r="E593" i="78"/>
  <c r="E723" i="78"/>
  <c r="J483" i="78"/>
  <c r="J482" i="78"/>
  <c r="J484" i="78"/>
  <c r="AH439" i="78"/>
  <c r="AH545" i="78"/>
  <c r="AH666" i="78"/>
  <c r="J562" i="78"/>
  <c r="J428" i="78"/>
  <c r="AH484" i="78"/>
  <c r="F615" i="78"/>
  <c r="F623" i="78"/>
  <c r="I124" i="72"/>
  <c r="J107" i="72"/>
  <c r="J66" i="72"/>
  <c r="I83" i="72"/>
  <c r="J30" i="72"/>
  <c r="I47" i="72"/>
  <c r="J104" i="72"/>
  <c r="F109" i="72"/>
  <c r="I121" i="72"/>
  <c r="Q593" i="78"/>
  <c r="Q592" i="78"/>
  <c r="Q594" i="78"/>
  <c r="D386" i="78"/>
  <c r="F399" i="78"/>
  <c r="F393" i="78"/>
  <c r="J518" i="78"/>
  <c r="J558" i="78"/>
  <c r="G392" i="78"/>
  <c r="G398" i="78"/>
  <c r="T687" i="78"/>
  <c r="T688" i="78"/>
  <c r="T689" i="78"/>
  <c r="Q416" i="78"/>
  <c r="Q415" i="78"/>
  <c r="AA460" i="78"/>
  <c r="AA564" i="78"/>
  <c r="AA690" i="78"/>
  <c r="G624" i="78"/>
  <c r="G616" i="78"/>
  <c r="T658" i="78"/>
  <c r="T659" i="78"/>
  <c r="T660" i="78"/>
  <c r="T593" i="78"/>
  <c r="T592" i="78"/>
  <c r="T594" i="78"/>
  <c r="T639" i="78"/>
  <c r="T638" i="78"/>
  <c r="T637" i="78"/>
  <c r="J372" i="78"/>
  <c r="J371" i="78"/>
  <c r="J373" i="78"/>
  <c r="AH437" i="78"/>
  <c r="AH543" i="78"/>
  <c r="AH664" i="78"/>
  <c r="AH794" i="78" s="1"/>
  <c r="Q378" i="78"/>
  <c r="Q377" i="78"/>
  <c r="Q376" i="78"/>
  <c r="T378" i="78"/>
  <c r="T376" i="78"/>
  <c r="T377" i="78"/>
  <c r="F624" i="78"/>
  <c r="F616" i="78"/>
  <c r="J27" i="72"/>
  <c r="I44" i="72"/>
  <c r="I123" i="72"/>
  <c r="J106" i="72"/>
  <c r="J26" i="72"/>
  <c r="I43" i="72"/>
  <c r="F31" i="72"/>
  <c r="J108" i="72"/>
  <c r="I125" i="72"/>
  <c r="J767" i="78"/>
  <c r="J769" i="78"/>
  <c r="J768" i="78"/>
  <c r="Q633" i="78"/>
  <c r="Q634" i="78"/>
  <c r="Q632" i="78"/>
  <c r="Q407" i="78"/>
  <c r="T684" i="78"/>
  <c r="T682" i="78"/>
  <c r="T683" i="78"/>
  <c r="D605" i="78"/>
  <c r="F622" i="78"/>
  <c r="F614" i="78"/>
  <c r="J763" i="78"/>
  <c r="J764" i="78"/>
  <c r="J762" i="78"/>
  <c r="J813" i="78"/>
  <c r="J815" i="78"/>
  <c r="J814" i="78"/>
  <c r="G621" i="78"/>
  <c r="G613" i="78"/>
  <c r="T453" i="78"/>
  <c r="Q642" i="78"/>
  <c r="Q644" i="78"/>
  <c r="Q643" i="78"/>
  <c r="AA562" i="78"/>
  <c r="AA458" i="78"/>
  <c r="AA688" i="78"/>
  <c r="AA819" i="78" s="1"/>
  <c r="G400" i="78"/>
  <c r="G394" i="78"/>
  <c r="T665" i="78"/>
  <c r="T663" i="78"/>
  <c r="T664" i="78"/>
  <c r="J407" i="78"/>
  <c r="Q436" i="78"/>
  <c r="Q437" i="78"/>
  <c r="J593" i="78"/>
  <c r="J592" i="78"/>
  <c r="J594" i="78"/>
  <c r="AH797" i="78"/>
  <c r="AH674" i="78"/>
  <c r="AH804" i="78" s="1"/>
  <c r="Q597" i="78"/>
  <c r="Q598" i="78"/>
  <c r="Q599" i="78"/>
  <c r="T597" i="78"/>
  <c r="T599" i="78"/>
  <c r="T598" i="78"/>
  <c r="I122" i="72"/>
  <c r="J105" i="72"/>
  <c r="J67" i="72"/>
  <c r="I84" i="72"/>
  <c r="J29" i="72"/>
  <c r="I46" i="72"/>
  <c r="J522" i="78"/>
  <c r="E50" i="9" l="1"/>
  <c r="F96" i="46"/>
  <c r="E10" i="49"/>
  <c r="Q851" i="78"/>
  <c r="P851" i="78"/>
  <c r="P850" i="78"/>
  <c r="Q850" i="78"/>
  <c r="D854" i="78"/>
  <c r="Q853" i="78"/>
  <c r="P853" i="78"/>
  <c r="AA821" i="78"/>
  <c r="AA823" i="78" s="1"/>
  <c r="AA692" i="78"/>
  <c r="AH796" i="78"/>
  <c r="AH798" i="78" s="1"/>
  <c r="AH668" i="78"/>
  <c r="G64" i="78"/>
  <c r="Q158" i="78"/>
  <c r="G150" i="78" s="1"/>
  <c r="G141" i="2" s="1"/>
  <c r="Q76" i="78"/>
  <c r="N80" i="78" s="1"/>
  <c r="Q75" i="78"/>
  <c r="G67" i="78" s="1"/>
  <c r="G79" i="2" s="1"/>
  <c r="N1257" i="12"/>
  <c r="G71" i="78"/>
  <c r="G83" i="2" s="1"/>
  <c r="Q159" i="78"/>
  <c r="N162" i="78" s="1"/>
  <c r="O92" i="78"/>
  <c r="O93" i="78" s="1"/>
  <c r="D168" i="5"/>
  <c r="D169" i="5" s="1"/>
  <c r="AU791" i="12"/>
  <c r="AU792" i="12"/>
  <c r="E82" i="70"/>
  <c r="C84" i="70"/>
  <c r="F74" i="70"/>
  <c r="K5" i="70"/>
  <c r="AT796" i="12"/>
  <c r="C71" i="70" s="1"/>
  <c r="F372" i="78"/>
  <c r="F373" i="78"/>
  <c r="F634" i="78" s="1"/>
  <c r="F406" i="78"/>
  <c r="F413" i="78" s="1"/>
  <c r="G631" i="78"/>
  <c r="D631" i="78" s="1"/>
  <c r="F371" i="78"/>
  <c r="F407" i="78" s="1"/>
  <c r="G406" i="78"/>
  <c r="G413" i="78" s="1"/>
  <c r="L774" i="12"/>
  <c r="E166" i="49"/>
  <c r="Q797" i="12"/>
  <c r="Q798" i="12"/>
  <c r="C85" i="57" s="1"/>
  <c r="V796" i="12"/>
  <c r="C85" i="56" s="1"/>
  <c r="V795" i="12"/>
  <c r="L795" i="12"/>
  <c r="L796" i="12"/>
  <c r="C85" i="58" s="1"/>
  <c r="K6" i="48"/>
  <c r="C87" i="48"/>
  <c r="AU776" i="12"/>
  <c r="AT780" i="12"/>
  <c r="AT781" i="12"/>
  <c r="C70" i="48" s="1"/>
  <c r="V781" i="12"/>
  <c r="C65" i="38" s="1"/>
  <c r="Q783" i="12"/>
  <c r="C65" i="41" s="1"/>
  <c r="V780" i="12"/>
  <c r="Q782" i="12"/>
  <c r="L780" i="12"/>
  <c r="L781" i="12"/>
  <c r="C65" i="42" s="1"/>
  <c r="F517" i="78"/>
  <c r="F530" i="78" s="1"/>
  <c r="F483" i="78"/>
  <c r="F484" i="78"/>
  <c r="G517" i="78"/>
  <c r="G530" i="78" s="1"/>
  <c r="I109" i="72"/>
  <c r="I110" i="72" s="1"/>
  <c r="H126" i="72"/>
  <c r="H127" i="72" s="1"/>
  <c r="I31" i="72"/>
  <c r="I32" i="72" s="1"/>
  <c r="H48" i="72"/>
  <c r="H49" i="72" s="1"/>
  <c r="I70" i="72"/>
  <c r="I71" i="72" s="1"/>
  <c r="H87" i="72"/>
  <c r="H88" i="72" s="1"/>
  <c r="D633" i="12"/>
  <c r="B634" i="12" s="1"/>
  <c r="F72" i="61"/>
  <c r="N1250" i="12"/>
  <c r="N1243" i="12"/>
  <c r="K5" i="48"/>
  <c r="E85" i="48"/>
  <c r="F77" i="48"/>
  <c r="AU777" i="12"/>
  <c r="B701" i="12"/>
  <c r="F701" i="12" s="1"/>
  <c r="D701" i="12" s="1"/>
  <c r="B702" i="12" s="1"/>
  <c r="Q252" i="78"/>
  <c r="H634" i="12"/>
  <c r="L634" i="12" s="1"/>
  <c r="J634" i="12" s="1"/>
  <c r="F594" i="78"/>
  <c r="F592" i="78"/>
  <c r="O269" i="78"/>
  <c r="O270" i="78" s="1"/>
  <c r="F593" i="78"/>
  <c r="Q253" i="78"/>
  <c r="N262" i="78" s="1"/>
  <c r="F129" i="5"/>
  <c r="F130" i="5" s="1"/>
  <c r="E129" i="5"/>
  <c r="E130" i="5" s="1"/>
  <c r="D68" i="32"/>
  <c r="B57" i="32"/>
  <c r="D392" i="78"/>
  <c r="Q390" i="78" s="1"/>
  <c r="W792" i="12"/>
  <c r="E96" i="56"/>
  <c r="F88" i="56"/>
  <c r="K5" i="56"/>
  <c r="M792" i="12"/>
  <c r="F96" i="58"/>
  <c r="F88" i="58"/>
  <c r="K5" i="58"/>
  <c r="E76" i="38"/>
  <c r="F68" i="38"/>
  <c r="K6" i="56"/>
  <c r="W791" i="12"/>
  <c r="K6" i="58"/>
  <c r="M791" i="12"/>
  <c r="K5" i="41"/>
  <c r="W776" i="12"/>
  <c r="E76" i="41"/>
  <c r="F68" i="41"/>
  <c r="K5" i="38"/>
  <c r="R776" i="12"/>
  <c r="K5" i="42"/>
  <c r="M776" i="12"/>
  <c r="F68" i="42"/>
  <c r="E76" i="42"/>
  <c r="K6" i="57"/>
  <c r="R791" i="12"/>
  <c r="L789" i="12"/>
  <c r="K6" i="41"/>
  <c r="R778" i="12"/>
  <c r="M778" i="12"/>
  <c r="K6" i="42"/>
  <c r="F88" i="57"/>
  <c r="F96" i="57"/>
  <c r="R792" i="12"/>
  <c r="K5" i="57"/>
  <c r="K6" i="38"/>
  <c r="W778" i="12"/>
  <c r="AA567" i="78"/>
  <c r="AA695" i="78"/>
  <c r="AA826" i="78" s="1"/>
  <c r="D735" i="78"/>
  <c r="D606" i="78"/>
  <c r="D608" i="78"/>
  <c r="D607" i="78"/>
  <c r="W417" i="78"/>
  <c r="W412" i="78"/>
  <c r="E129" i="72"/>
  <c r="F110" i="72"/>
  <c r="AH549" i="78"/>
  <c r="AH672" i="78"/>
  <c r="AH802" i="78" s="1"/>
  <c r="N265" i="78"/>
  <c r="G248" i="78"/>
  <c r="E52" i="72"/>
  <c r="F32" i="72"/>
  <c r="AA697" i="78"/>
  <c r="AA569" i="78"/>
  <c r="J109" i="72"/>
  <c r="I87" i="72"/>
  <c r="I88" i="72" s="1"/>
  <c r="G518" i="78"/>
  <c r="F518" i="78"/>
  <c r="F761" i="78"/>
  <c r="F722" i="78"/>
  <c r="F723" i="78"/>
  <c r="F724" i="78"/>
  <c r="F640" i="78"/>
  <c r="F648" i="78"/>
  <c r="I48" i="72"/>
  <c r="I49" i="72" s="1"/>
  <c r="AH548" i="78"/>
  <c r="AH671" i="78"/>
  <c r="AH801" i="78" s="1"/>
  <c r="G770" i="78"/>
  <c r="G778" i="78"/>
  <c r="AH550" i="78"/>
  <c r="AH673" i="78"/>
  <c r="D398" i="78"/>
  <c r="W438" i="78"/>
  <c r="W433" i="78"/>
  <c r="J70" i="72"/>
  <c r="D621" i="78"/>
  <c r="W454" i="78"/>
  <c r="W459" i="78"/>
  <c r="J31" i="72"/>
  <c r="D497" i="78"/>
  <c r="D387" i="78"/>
  <c r="D388" i="78"/>
  <c r="I126" i="72"/>
  <c r="I127" i="72" s="1"/>
  <c r="AA696" i="78"/>
  <c r="AA827" i="78" s="1"/>
  <c r="AA568" i="78"/>
  <c r="D613" i="78"/>
  <c r="W779" i="12" l="1"/>
  <c r="R779" i="12"/>
  <c r="M794" i="12"/>
  <c r="M779" i="12"/>
  <c r="AU794" i="12"/>
  <c r="AU779" i="12"/>
  <c r="F101" i="46"/>
  <c r="F97" i="61"/>
  <c r="E103" i="61" s="1"/>
  <c r="G76" i="2"/>
  <c r="H860" i="78"/>
  <c r="L860" i="78"/>
  <c r="P860" i="78"/>
  <c r="D860" i="78"/>
  <c r="H861" i="78"/>
  <c r="H863" i="78"/>
  <c r="H862" i="78"/>
  <c r="D861" i="78"/>
  <c r="D862" i="78"/>
  <c r="D863" i="78"/>
  <c r="Q854" i="78"/>
  <c r="P854" i="78"/>
  <c r="F725" i="78"/>
  <c r="AA828" i="78"/>
  <c r="AA830" i="78" s="1"/>
  <c r="AA699" i="78"/>
  <c r="AH803" i="78"/>
  <c r="AH805" i="78" s="1"/>
  <c r="AH675" i="78"/>
  <c r="D609" i="78"/>
  <c r="F595" i="78"/>
  <c r="F485" i="78"/>
  <c r="F374" i="78"/>
  <c r="N166" i="78"/>
  <c r="N82" i="78"/>
  <c r="N85" i="78"/>
  <c r="G69" i="78"/>
  <c r="Q1046" i="12" s="1"/>
  <c r="N83" i="78"/>
  <c r="N81" i="78"/>
  <c r="N79" i="78"/>
  <c r="G75" i="78" s="1"/>
  <c r="G87" i="2" s="1"/>
  <c r="N84" i="78"/>
  <c r="N163" i="78"/>
  <c r="N168" i="78"/>
  <c r="G76" i="78"/>
  <c r="G88" i="2" s="1"/>
  <c r="G159" i="78"/>
  <c r="G150" i="2" s="1"/>
  <c r="G152" i="78"/>
  <c r="G163" i="78" s="1"/>
  <c r="N165" i="78"/>
  <c r="N164" i="78"/>
  <c r="N167" i="78"/>
  <c r="F169" i="5"/>
  <c r="F633" i="78"/>
  <c r="F641" i="78" s="1"/>
  <c r="G419" i="78"/>
  <c r="F764" i="78"/>
  <c r="F772" i="78" s="1"/>
  <c r="D406" i="78"/>
  <c r="G764" i="78"/>
  <c r="G772" i="78" s="1"/>
  <c r="G634" i="78"/>
  <c r="G642" i="78" s="1"/>
  <c r="G633" i="78"/>
  <c r="G649" i="78" s="1"/>
  <c r="G763" i="78"/>
  <c r="G771" i="78" s="1"/>
  <c r="F763" i="78"/>
  <c r="F771" i="78" s="1"/>
  <c r="F762" i="78"/>
  <c r="F769" i="78" s="1"/>
  <c r="F632" i="78"/>
  <c r="D632" i="78" s="1"/>
  <c r="E134" i="5"/>
  <c r="G648" i="78"/>
  <c r="F419" i="78"/>
  <c r="G640" i="78"/>
  <c r="G632" i="78"/>
  <c r="G639" i="78" s="1"/>
  <c r="G407" i="78"/>
  <c r="G412" i="78" s="1"/>
  <c r="G762" i="78"/>
  <c r="G769" i="78" s="1"/>
  <c r="B774" i="12"/>
  <c r="F882" i="12"/>
  <c r="F883" i="12" s="1"/>
  <c r="F524" i="78"/>
  <c r="D517" i="78"/>
  <c r="D518" i="78" s="1"/>
  <c r="G524" i="78"/>
  <c r="C634" i="12"/>
  <c r="F634" i="12" s="1"/>
  <c r="E101" i="46"/>
  <c r="G92" i="46"/>
  <c r="E11" i="49"/>
  <c r="D17" i="49" s="1"/>
  <c r="E238" i="46"/>
  <c r="G241" i="46" s="1"/>
  <c r="E1421" i="12" s="1"/>
  <c r="D131" i="49"/>
  <c r="H132" i="49" s="1"/>
  <c r="F107" i="49"/>
  <c r="N260" i="78"/>
  <c r="G246" i="78"/>
  <c r="Q1047" i="12" s="1"/>
  <c r="D393" i="78"/>
  <c r="D504" i="78" s="1"/>
  <c r="D394" i="78"/>
  <c r="D505" i="78" s="1"/>
  <c r="N261" i="78"/>
  <c r="N259" i="78"/>
  <c r="D503" i="78"/>
  <c r="N257" i="78"/>
  <c r="N256" i="78"/>
  <c r="G252" i="78" s="1"/>
  <c r="C702" i="12"/>
  <c r="F702" i="12" s="1"/>
  <c r="D702" i="12" s="1"/>
  <c r="C703" i="12" s="1"/>
  <c r="N258" i="78"/>
  <c r="G253" i="78"/>
  <c r="G244" i="78"/>
  <c r="H635" i="12"/>
  <c r="I635" i="12"/>
  <c r="D72" i="32"/>
  <c r="D90" i="32"/>
  <c r="E95" i="32" s="1"/>
  <c r="E167" i="32"/>
  <c r="F134" i="5"/>
  <c r="Q611" i="78"/>
  <c r="D615" i="78"/>
  <c r="D614" i="78"/>
  <c r="D744" i="78" s="1"/>
  <c r="D743" i="78"/>
  <c r="D616" i="78"/>
  <c r="D746" i="78" s="1"/>
  <c r="Q617" i="78"/>
  <c r="D751" i="78"/>
  <c r="D624" i="78"/>
  <c r="D754" i="78" s="1"/>
  <c r="D622" i="78"/>
  <c r="D752" i="78" s="1"/>
  <c r="D623" i="78"/>
  <c r="Q394" i="78"/>
  <c r="D509" i="78"/>
  <c r="D400" i="78"/>
  <c r="D511" i="78" s="1"/>
  <c r="D399" i="78"/>
  <c r="D510" i="78" s="1"/>
  <c r="G529" i="78"/>
  <c r="G523" i="78"/>
  <c r="W418" i="78"/>
  <c r="W529" i="78" s="1"/>
  <c r="W419" i="78"/>
  <c r="W530" i="78" s="1"/>
  <c r="W528" i="78"/>
  <c r="D499" i="78"/>
  <c r="I52" i="72"/>
  <c r="D893" i="78" s="1"/>
  <c r="J32" i="72"/>
  <c r="W461" i="78"/>
  <c r="W570" i="78" s="1"/>
  <c r="W568" i="78"/>
  <c r="W460" i="78"/>
  <c r="W569" i="78" s="1"/>
  <c r="I91" i="72"/>
  <c r="J71" i="72"/>
  <c r="D657" i="78"/>
  <c r="D634" i="78"/>
  <c r="D681" i="78"/>
  <c r="D737" i="78"/>
  <c r="D498" i="78"/>
  <c r="W563" i="78"/>
  <c r="W456" i="78"/>
  <c r="W565" i="78" s="1"/>
  <c r="W455" i="78"/>
  <c r="W564" i="78" s="1"/>
  <c r="W544" i="78"/>
  <c r="W435" i="78"/>
  <c r="W546" i="78" s="1"/>
  <c r="W434" i="78"/>
  <c r="W545" i="78" s="1"/>
  <c r="F778" i="78"/>
  <c r="D761" i="78"/>
  <c r="F770" i="78"/>
  <c r="G158" i="78"/>
  <c r="G149" i="2" s="1"/>
  <c r="F418" i="78"/>
  <c r="F412" i="78"/>
  <c r="F642" i="78"/>
  <c r="F650" i="78"/>
  <c r="D738" i="78"/>
  <c r="W440" i="78"/>
  <c r="W551" i="78" s="1"/>
  <c r="W549" i="78"/>
  <c r="W439" i="78"/>
  <c r="W550" i="78" s="1"/>
  <c r="F523" i="78"/>
  <c r="F529" i="78"/>
  <c r="I129" i="72"/>
  <c r="J110" i="72"/>
  <c r="W523" i="78"/>
  <c r="W413" i="78"/>
  <c r="W524" i="78" s="1"/>
  <c r="W414" i="78"/>
  <c r="W525" i="78" s="1"/>
  <c r="D736" i="78"/>
  <c r="C120" i="46" l="1"/>
  <c r="Q959" i="12"/>
  <c r="Q960" i="12"/>
  <c r="F103" i="61"/>
  <c r="L8" i="61" s="1"/>
  <c r="C1033" i="12"/>
  <c r="C1337" i="12"/>
  <c r="C1339" i="12" s="1"/>
  <c r="K1350" i="12" s="1"/>
  <c r="P861" i="78"/>
  <c r="P862" i="78"/>
  <c r="L862" i="78"/>
  <c r="L861" i="78"/>
  <c r="D864" i="78"/>
  <c r="H864" i="78"/>
  <c r="D739" i="78"/>
  <c r="D753" i="78"/>
  <c r="D755" i="78" s="1"/>
  <c r="D625" i="78"/>
  <c r="D745" i="78"/>
  <c r="D617" i="78"/>
  <c r="G519" i="78"/>
  <c r="G525" i="78" s="1"/>
  <c r="F519" i="78"/>
  <c r="G408" i="78"/>
  <c r="F408" i="78"/>
  <c r="F420" i="78" s="1"/>
  <c r="C1046" i="12"/>
  <c r="F1040" i="12" s="1"/>
  <c r="G80" i="78"/>
  <c r="G89" i="78" s="1"/>
  <c r="G101" i="2" s="1"/>
  <c r="G81" i="2"/>
  <c r="G86" i="78"/>
  <c r="G83" i="78"/>
  <c r="G95" i="2" s="1"/>
  <c r="J1046" i="12"/>
  <c r="N89" i="78"/>
  <c r="N90" i="78" s="1"/>
  <c r="G143" i="2"/>
  <c r="G169" i="78"/>
  <c r="G160" i="2" s="1"/>
  <c r="G166" i="78"/>
  <c r="G157" i="2" s="1"/>
  <c r="E170" i="46"/>
  <c r="N172" i="78"/>
  <c r="N173" i="78" s="1"/>
  <c r="G164" i="78" s="1"/>
  <c r="C1034" i="12"/>
  <c r="C1047" i="12"/>
  <c r="J1047" i="12"/>
  <c r="C941" i="12"/>
  <c r="C942" i="12"/>
  <c r="C960" i="12"/>
  <c r="J960" i="12"/>
  <c r="C959" i="12"/>
  <c r="C966" i="12" s="1"/>
  <c r="J959" i="12"/>
  <c r="D633" i="78"/>
  <c r="F649" i="78"/>
  <c r="D427" i="78"/>
  <c r="G650" i="78"/>
  <c r="F780" i="78"/>
  <c r="D448" i="78"/>
  <c r="G780" i="78"/>
  <c r="K9" i="46"/>
  <c r="V20" i="78"/>
  <c r="F647" i="78"/>
  <c r="F639" i="78"/>
  <c r="D639" i="78" s="1"/>
  <c r="D640" i="78" s="1"/>
  <c r="F777" i="78"/>
  <c r="G641" i="78"/>
  <c r="F779" i="78"/>
  <c r="G779" i="78"/>
  <c r="G777" i="78"/>
  <c r="G647" i="78"/>
  <c r="D407" i="78"/>
  <c r="D428" i="78" s="1"/>
  <c r="G418" i="78"/>
  <c r="D418" i="78" s="1"/>
  <c r="D460" i="78" s="1"/>
  <c r="D1107" i="12"/>
  <c r="D1089" i="12"/>
  <c r="I1119" i="12"/>
  <c r="I1123" i="12" s="1"/>
  <c r="I1122" i="12" s="1"/>
  <c r="C918" i="12"/>
  <c r="U918" i="12"/>
  <c r="L918" i="12"/>
  <c r="D1119" i="12"/>
  <c r="U893" i="12"/>
  <c r="D1092" i="12"/>
  <c r="C893" i="12"/>
  <c r="D1077" i="12"/>
  <c r="D1104" i="12"/>
  <c r="L893" i="12"/>
  <c r="D1074" i="12"/>
  <c r="D557" i="78"/>
  <c r="D538" i="78"/>
  <c r="O1106" i="12"/>
  <c r="O1107" i="12" s="1"/>
  <c r="O1113" i="12" s="1"/>
  <c r="K1015" i="12"/>
  <c r="S1015" i="12"/>
  <c r="D634" i="12"/>
  <c r="C635" i="12" s="1"/>
  <c r="G93" i="46"/>
  <c r="F97" i="46" s="1"/>
  <c r="G93" i="61"/>
  <c r="E167" i="61" s="1"/>
  <c r="D820" i="12"/>
  <c r="F243" i="46"/>
  <c r="E245" i="46" s="1"/>
  <c r="F259" i="46"/>
  <c r="E37" i="49"/>
  <c r="H101" i="49"/>
  <c r="Q502" i="78"/>
  <c r="B703" i="12"/>
  <c r="F703" i="12" s="1"/>
  <c r="D703" i="12" s="1"/>
  <c r="C704" i="12" s="1"/>
  <c r="O1091" i="12"/>
  <c r="O1092" i="12" s="1"/>
  <c r="O1098" i="12" s="1"/>
  <c r="T1119" i="12"/>
  <c r="G257" i="78"/>
  <c r="G266" i="78" s="1"/>
  <c r="O1076" i="12"/>
  <c r="O1077" i="12" s="1"/>
  <c r="O1119" i="12"/>
  <c r="G260" i="78"/>
  <c r="G263" i="78"/>
  <c r="C1015" i="12"/>
  <c r="Q503" i="78"/>
  <c r="Q391" i="78"/>
  <c r="Q392" i="78"/>
  <c r="N266" i="78"/>
  <c r="N267" i="78" s="1"/>
  <c r="E255" i="78" s="1"/>
  <c r="C994" i="12" s="1"/>
  <c r="Q501" i="78"/>
  <c r="L635" i="12"/>
  <c r="J635" i="12" s="1"/>
  <c r="I636" i="12" s="1"/>
  <c r="D412" i="78"/>
  <c r="D433" i="78" s="1"/>
  <c r="D523" i="78"/>
  <c r="D524" i="78" s="1"/>
  <c r="D529" i="78"/>
  <c r="D530" i="78" s="1"/>
  <c r="Q620" i="78"/>
  <c r="C79" i="32"/>
  <c r="D81" i="32" s="1"/>
  <c r="B95" i="32"/>
  <c r="D769" i="78"/>
  <c r="D772" i="78" s="1"/>
  <c r="Q396" i="78"/>
  <c r="Q619" i="78"/>
  <c r="Q614" i="78"/>
  <c r="D684" i="78"/>
  <c r="D660" i="78"/>
  <c r="Q395" i="78"/>
  <c r="Q618" i="78"/>
  <c r="Q613" i="78"/>
  <c r="G154" i="2"/>
  <c r="G172" i="78"/>
  <c r="G163" i="2" s="1"/>
  <c r="G893" i="78"/>
  <c r="D787" i="78"/>
  <c r="D812" i="78"/>
  <c r="D762" i="78"/>
  <c r="D763" i="78"/>
  <c r="D764" i="78"/>
  <c r="D682" i="78"/>
  <c r="D658" i="78"/>
  <c r="Q507" i="78"/>
  <c r="Q505" i="78"/>
  <c r="Q506" i="78"/>
  <c r="Q747" i="78"/>
  <c r="Q750" i="78"/>
  <c r="Q748" i="78"/>
  <c r="Q741" i="78"/>
  <c r="Q744" i="78"/>
  <c r="Q742" i="78"/>
  <c r="Q612" i="78"/>
  <c r="D539" i="78"/>
  <c r="D558" i="78"/>
  <c r="C118" i="61" l="1"/>
  <c r="K1346" i="12"/>
  <c r="K1344" i="12"/>
  <c r="K1345" i="12"/>
  <c r="K1347" i="12"/>
  <c r="K1349" i="12"/>
  <c r="K1343" i="12"/>
  <c r="K1348" i="12"/>
  <c r="R1345" i="12"/>
  <c r="R1350" i="12" s="1"/>
  <c r="R1343" i="12"/>
  <c r="R1348" i="12" s="1"/>
  <c r="R1346" i="12"/>
  <c r="R1351" i="12" s="1"/>
  <c r="R1344" i="12"/>
  <c r="R1349" i="12" s="1"/>
  <c r="R1342" i="12"/>
  <c r="R1347" i="12" s="1"/>
  <c r="K1342" i="12"/>
  <c r="D1350" i="12"/>
  <c r="D1349" i="12"/>
  <c r="D1346" i="12"/>
  <c r="D1345" i="12"/>
  <c r="D1347" i="12"/>
  <c r="D1348" i="12"/>
  <c r="M970" i="12"/>
  <c r="J966" i="12"/>
  <c r="J967" i="12" s="1"/>
  <c r="M972" i="12"/>
  <c r="Q966" i="12"/>
  <c r="Q967" i="12" s="1"/>
  <c r="T972" i="12"/>
  <c r="Q962" i="12"/>
  <c r="T970" i="12"/>
  <c r="D843" i="12"/>
  <c r="Y20" i="78"/>
  <c r="G1369" i="12"/>
  <c r="G1376" i="12"/>
  <c r="G1362" i="12"/>
  <c r="E168" i="49"/>
  <c r="G531" i="78"/>
  <c r="O1099" i="12"/>
  <c r="Q749" i="78"/>
  <c r="Q751" i="78" s="1"/>
  <c r="D519" i="78"/>
  <c r="D559" i="78" s="1"/>
  <c r="D765" i="78"/>
  <c r="Q743" i="78"/>
  <c r="Q745" i="78" s="1"/>
  <c r="D747" i="78"/>
  <c r="D683" i="78"/>
  <c r="D635" i="78"/>
  <c r="Q621" i="78"/>
  <c r="Q615" i="78"/>
  <c r="F414" i="78"/>
  <c r="D414" i="78" s="1"/>
  <c r="D456" i="78" s="1"/>
  <c r="F525" i="78"/>
  <c r="D525" i="78" s="1"/>
  <c r="D565" i="78" s="1"/>
  <c r="F531" i="78"/>
  <c r="D531" i="78" s="1"/>
  <c r="D552" i="78" s="1"/>
  <c r="G420" i="78"/>
  <c r="D420" i="78" s="1"/>
  <c r="D441" i="78" s="1"/>
  <c r="G414" i="78"/>
  <c r="D408" i="78"/>
  <c r="O1124" i="12"/>
  <c r="G92" i="2"/>
  <c r="E166" i="32"/>
  <c r="E161" i="78"/>
  <c r="G98" i="2"/>
  <c r="E152" i="2"/>
  <c r="G84" i="78"/>
  <c r="D38" i="61" s="1"/>
  <c r="E165" i="32"/>
  <c r="O1096" i="12"/>
  <c r="R1082" i="12"/>
  <c r="G87" i="78"/>
  <c r="E38" i="61" s="1"/>
  <c r="R1097" i="12"/>
  <c r="O1111" i="12"/>
  <c r="O1085" i="12"/>
  <c r="Q1112" i="12"/>
  <c r="E78" i="78"/>
  <c r="E90" i="2"/>
  <c r="R1112" i="12"/>
  <c r="G81" i="78"/>
  <c r="F46" i="5" s="1"/>
  <c r="F42" i="46" s="1"/>
  <c r="Q1097" i="12"/>
  <c r="T1120" i="12"/>
  <c r="T1122" i="12" s="1"/>
  <c r="O1081" i="12"/>
  <c r="Q1082" i="12"/>
  <c r="E167" i="49"/>
  <c r="C993" i="12"/>
  <c r="Q1053" i="12" s="1"/>
  <c r="Q1054" i="12" s="1"/>
  <c r="O1114" i="12"/>
  <c r="G167" i="78"/>
  <c r="G158" i="2" s="1"/>
  <c r="E102" i="46"/>
  <c r="E103" i="46" s="1"/>
  <c r="E107" i="46" s="1"/>
  <c r="G170" i="78"/>
  <c r="G161" i="2" s="1"/>
  <c r="J962" i="12"/>
  <c r="J963" i="12" s="1"/>
  <c r="C962" i="12"/>
  <c r="C944" i="12"/>
  <c r="C945" i="12" s="1"/>
  <c r="C967" i="12"/>
  <c r="F970" i="12"/>
  <c r="C894" i="12"/>
  <c r="F895" i="12" s="1"/>
  <c r="D901" i="12" s="1"/>
  <c r="C905" i="12"/>
  <c r="E906" i="12" s="1"/>
  <c r="E911" i="12" s="1"/>
  <c r="D659" i="78"/>
  <c r="D661" i="78" s="1"/>
  <c r="D777" i="78"/>
  <c r="D826" i="78" s="1"/>
  <c r="U894" i="12"/>
  <c r="X895" i="12" s="1"/>
  <c r="U897" i="12" s="1"/>
  <c r="U905" i="12"/>
  <c r="W906" i="12" s="1"/>
  <c r="W911" i="12" s="1"/>
  <c r="L894" i="12"/>
  <c r="O895" i="12" s="1"/>
  <c r="M901" i="12" s="1"/>
  <c r="L905" i="12"/>
  <c r="N906" i="12" s="1"/>
  <c r="N911" i="12" s="1"/>
  <c r="D647" i="78"/>
  <c r="D671" i="78" s="1"/>
  <c r="D449" i="78"/>
  <c r="D925" i="12"/>
  <c r="D924" i="12"/>
  <c r="D919" i="12"/>
  <c r="E923" i="12"/>
  <c r="F1112" i="12"/>
  <c r="D1111" i="12"/>
  <c r="D1105" i="12"/>
  <c r="G1112" i="12"/>
  <c r="V924" i="12"/>
  <c r="V925" i="12"/>
  <c r="W923" i="12"/>
  <c r="V919" i="12"/>
  <c r="D1098" i="12"/>
  <c r="D1099" i="12" s="1"/>
  <c r="D1093" i="12"/>
  <c r="D1094" i="12" s="1"/>
  <c r="D1100" i="12"/>
  <c r="D1078" i="12"/>
  <c r="D1079" i="12" s="1"/>
  <c r="D1083" i="12"/>
  <c r="D1084" i="12" s="1"/>
  <c r="D1085" i="12"/>
  <c r="E947" i="12"/>
  <c r="D948" i="12"/>
  <c r="D949" i="12"/>
  <c r="G1097" i="12"/>
  <c r="D1096" i="12"/>
  <c r="F1097" i="12"/>
  <c r="D1090" i="12"/>
  <c r="N923" i="12"/>
  <c r="M925" i="12"/>
  <c r="M919" i="12"/>
  <c r="M924" i="12"/>
  <c r="D1075" i="12"/>
  <c r="D1081" i="12"/>
  <c r="F1082" i="12"/>
  <c r="G1082" i="12"/>
  <c r="D1120" i="12"/>
  <c r="D1121" i="12" s="1"/>
  <c r="D1124" i="12"/>
  <c r="D1122" i="12"/>
  <c r="D1123" i="12" s="1"/>
  <c r="F972" i="12"/>
  <c r="D1113" i="12"/>
  <c r="D1114" i="12" s="1"/>
  <c r="D1115" i="12"/>
  <c r="D1108" i="12"/>
  <c r="D1109" i="12" s="1"/>
  <c r="O1115" i="12"/>
  <c r="O1100" i="12"/>
  <c r="D141" i="46"/>
  <c r="D142" i="46" s="1"/>
  <c r="D143" i="46" s="1"/>
  <c r="F143" i="46" s="1"/>
  <c r="B635" i="12"/>
  <c r="F635" i="12" s="1"/>
  <c r="D635" i="12" s="1"/>
  <c r="G94" i="61"/>
  <c r="F98" i="61" s="1"/>
  <c r="C39" i="49"/>
  <c r="F83" i="49"/>
  <c r="G54" i="49"/>
  <c r="E246" i="46"/>
  <c r="E248" i="46" s="1"/>
  <c r="D255" i="46"/>
  <c r="B704" i="12"/>
  <c r="F704" i="12" s="1"/>
  <c r="D704" i="12" s="1"/>
  <c r="C705" i="12" s="1"/>
  <c r="D97" i="32"/>
  <c r="C99" i="32" s="1"/>
  <c r="B83" i="32"/>
  <c r="O1083" i="12"/>
  <c r="O1084" i="12" s="1"/>
  <c r="O1122" i="12"/>
  <c r="O1123" i="12" s="1"/>
  <c r="G264" i="78"/>
  <c r="D454" i="78"/>
  <c r="G267" i="78"/>
  <c r="G258" i="78"/>
  <c r="G261" i="78"/>
  <c r="H636" i="12"/>
  <c r="L636" i="12" s="1"/>
  <c r="J636" i="12" s="1"/>
  <c r="I637" i="12" s="1"/>
  <c r="D413" i="78"/>
  <c r="D455" i="78" s="1"/>
  <c r="D550" i="78"/>
  <c r="D569" i="78"/>
  <c r="D664" i="78"/>
  <c r="D642" i="78"/>
  <c r="D667" i="78" s="1"/>
  <c r="D641" i="78"/>
  <c r="D688" i="78"/>
  <c r="D544" i="78"/>
  <c r="G90" i="78"/>
  <c r="G102" i="2" s="1"/>
  <c r="D563" i="78"/>
  <c r="D770" i="78"/>
  <c r="D795" i="78" s="1"/>
  <c r="D819" i="78"/>
  <c r="D761" i="12"/>
  <c r="E11" i="7" s="1"/>
  <c r="G17" i="7" s="1"/>
  <c r="G18" i="7" s="1"/>
  <c r="D794" i="78"/>
  <c r="D771" i="78"/>
  <c r="D439" i="78"/>
  <c r="D419" i="78"/>
  <c r="D440" i="78" s="1"/>
  <c r="D815" i="78"/>
  <c r="D790" i="78"/>
  <c r="G155" i="2"/>
  <c r="D277" i="61"/>
  <c r="D278" i="61" s="1"/>
  <c r="D789" i="78"/>
  <c r="D814" i="78"/>
  <c r="D797" i="78"/>
  <c r="D822" i="78"/>
  <c r="D788" i="78"/>
  <c r="D813" i="78"/>
  <c r="D689" i="78"/>
  <c r="D665" i="78"/>
  <c r="D545" i="78"/>
  <c r="D564" i="78"/>
  <c r="G173" i="78"/>
  <c r="D570" i="78"/>
  <c r="D551" i="78"/>
  <c r="N1001" i="12" l="1"/>
  <c r="K1003" i="12" s="1"/>
  <c r="C1036" i="12"/>
  <c r="C1037" i="12" s="1"/>
  <c r="D1042" i="12" s="1"/>
  <c r="Q1049" i="12"/>
  <c r="C963" i="12"/>
  <c r="D980" i="12" s="1"/>
  <c r="R974" i="12"/>
  <c r="K974" i="12"/>
  <c r="R975" i="12"/>
  <c r="K975" i="12"/>
  <c r="Q963" i="12"/>
  <c r="R980" i="12" s="1"/>
  <c r="R979" i="12"/>
  <c r="E1404" i="12"/>
  <c r="E1405" i="12"/>
  <c r="V1001" i="12"/>
  <c r="S1002" i="12" s="1"/>
  <c r="D540" i="78"/>
  <c r="D902" i="12"/>
  <c r="F1001" i="12"/>
  <c r="C1002" i="12" s="1"/>
  <c r="C896" i="12"/>
  <c r="C897" i="12"/>
  <c r="F900" i="12"/>
  <c r="J1049" i="12"/>
  <c r="J1050" i="12" s="1"/>
  <c r="C1053" i="12"/>
  <c r="C1054" i="12" s="1"/>
  <c r="D821" i="78"/>
  <c r="D773" i="78"/>
  <c r="C1049" i="12"/>
  <c r="C1050" i="12" s="1"/>
  <c r="D666" i="78"/>
  <c r="D668" i="78" s="1"/>
  <c r="D643" i="78"/>
  <c r="D450" i="78"/>
  <c r="D429" i="78"/>
  <c r="E163" i="32"/>
  <c r="E171" i="32" s="1"/>
  <c r="M387" i="78"/>
  <c r="N392" i="78" s="1"/>
  <c r="L1016" i="12"/>
  <c r="K1017" i="12" s="1"/>
  <c r="T1016" i="12"/>
  <c r="S1018" i="12" s="1"/>
  <c r="J1053" i="12"/>
  <c r="J1054" i="12" s="1"/>
  <c r="O1097" i="12"/>
  <c r="O1101" i="12" s="1"/>
  <c r="M1008" i="12"/>
  <c r="O1082" i="12"/>
  <c r="O1086" i="12" s="1"/>
  <c r="U1008" i="12"/>
  <c r="D1016" i="12"/>
  <c r="C1017" i="12" s="1"/>
  <c r="E1008" i="12"/>
  <c r="D42" i="61"/>
  <c r="D34" i="5"/>
  <c r="D30" i="46" s="1"/>
  <c r="D29" i="5"/>
  <c r="F182" i="5" s="1"/>
  <c r="F183" i="5" s="1"/>
  <c r="F189" i="5" s="1"/>
  <c r="D29" i="61"/>
  <c r="F38" i="61"/>
  <c r="D26" i="61"/>
  <c r="G96" i="2"/>
  <c r="O1112" i="12"/>
  <c r="O1116" i="12" s="1"/>
  <c r="D39" i="61"/>
  <c r="D46" i="5"/>
  <c r="D42" i="46" s="1"/>
  <c r="D25" i="61"/>
  <c r="E42" i="61"/>
  <c r="D43" i="5"/>
  <c r="D39" i="46" s="1"/>
  <c r="D31" i="5"/>
  <c r="D27" i="46" s="1"/>
  <c r="W375" i="78"/>
  <c r="W370" i="78" s="1"/>
  <c r="W372" i="78" s="1"/>
  <c r="AD656" i="78"/>
  <c r="AE664" i="78" s="1"/>
  <c r="AD630" i="78"/>
  <c r="AE634" i="78" s="1"/>
  <c r="E34" i="5"/>
  <c r="E30" i="46" s="1"/>
  <c r="E31" i="5"/>
  <c r="E27" i="46" s="1"/>
  <c r="M379" i="78"/>
  <c r="M406" i="78" s="1"/>
  <c r="G99" i="2"/>
  <c r="E39" i="61"/>
  <c r="AD369" i="78"/>
  <c r="AE375" i="78" s="1"/>
  <c r="AD426" i="78"/>
  <c r="AE430" i="78" s="1"/>
  <c r="E29" i="5"/>
  <c r="E24" i="61" s="1"/>
  <c r="AD631" i="78"/>
  <c r="AE631" i="78" s="1"/>
  <c r="E26" i="61"/>
  <c r="AD658" i="78"/>
  <c r="AE663" i="78" s="1"/>
  <c r="M385" i="78"/>
  <c r="N388" i="78" s="1"/>
  <c r="AD405" i="78"/>
  <c r="AE413" i="78" s="1"/>
  <c r="AD407" i="78"/>
  <c r="AE415" i="78" s="1"/>
  <c r="W637" i="78"/>
  <c r="W631" i="78" s="1"/>
  <c r="W636" i="78" s="1"/>
  <c r="AD406" i="78"/>
  <c r="AE410" i="78" s="1"/>
  <c r="W430" i="78"/>
  <c r="W427" i="78" s="1"/>
  <c r="W538" i="78" s="1"/>
  <c r="AK426" i="78"/>
  <c r="W451" i="78"/>
  <c r="W448" i="78" s="1"/>
  <c r="W557" i="78" s="1"/>
  <c r="M386" i="78"/>
  <c r="N386" i="78" s="1"/>
  <c r="W687" i="78"/>
  <c r="W681" i="78" s="1"/>
  <c r="W686" i="78" s="1"/>
  <c r="AF685" i="78" s="1"/>
  <c r="M606" i="78"/>
  <c r="N614" i="78" s="1"/>
  <c r="M730" i="78"/>
  <c r="M787" i="78" s="1"/>
  <c r="M789" i="78" s="1"/>
  <c r="AD657" i="78"/>
  <c r="AE665" i="78" s="1"/>
  <c r="M600" i="78"/>
  <c r="M592" i="78" s="1"/>
  <c r="M605" i="78"/>
  <c r="N609" i="78" s="1"/>
  <c r="M604" i="78"/>
  <c r="N612" i="78" s="1"/>
  <c r="E43" i="5"/>
  <c r="E39" i="46" s="1"/>
  <c r="E25" i="61"/>
  <c r="F29" i="5"/>
  <c r="G135" i="5" s="1"/>
  <c r="G136" i="5" s="1"/>
  <c r="W663" i="78"/>
  <c r="W657" i="78" s="1"/>
  <c r="W658" i="78" s="1"/>
  <c r="AD428" i="78"/>
  <c r="AE432" i="78" s="1"/>
  <c r="E46" i="5"/>
  <c r="E42" i="46" s="1"/>
  <c r="AD370" i="78"/>
  <c r="AE373" i="78" s="1"/>
  <c r="W409" i="78"/>
  <c r="W406" i="78" s="1"/>
  <c r="W408" i="78" s="1"/>
  <c r="W519" i="78" s="1"/>
  <c r="AD427" i="78"/>
  <c r="AE431" i="78" s="1"/>
  <c r="M490" i="78"/>
  <c r="M517" i="78" s="1"/>
  <c r="AD632" i="78"/>
  <c r="AE632" i="78" s="1"/>
  <c r="W596" i="78"/>
  <c r="W591" i="78" s="1"/>
  <c r="W594" i="78" s="1"/>
  <c r="E29" i="61"/>
  <c r="F31" i="5"/>
  <c r="F27" i="46" s="1"/>
  <c r="F29" i="61"/>
  <c r="F25" i="61"/>
  <c r="F43" i="5"/>
  <c r="F39" i="46" s="1"/>
  <c r="G93" i="2"/>
  <c r="F26" i="61"/>
  <c r="F34" i="5"/>
  <c r="F30" i="46" s="1"/>
  <c r="F39" i="61"/>
  <c r="F42" i="61"/>
  <c r="F102" i="46"/>
  <c r="F103" i="46" s="1"/>
  <c r="E65" i="9" s="1"/>
  <c r="E1407" i="12"/>
  <c r="E1403" i="12"/>
  <c r="E1402" i="12"/>
  <c r="X900" i="12"/>
  <c r="L897" i="12"/>
  <c r="L896" i="12"/>
  <c r="M902" i="12"/>
  <c r="O900" i="12"/>
  <c r="U896" i="12"/>
  <c r="V902" i="12"/>
  <c r="V901" i="12"/>
  <c r="D1080" i="12"/>
  <c r="D801" i="78"/>
  <c r="D780" i="78"/>
  <c r="D829" i="78" s="1"/>
  <c r="D779" i="78"/>
  <c r="D778" i="78"/>
  <c r="D827" i="78" s="1"/>
  <c r="D695" i="78"/>
  <c r="D649" i="78"/>
  <c r="D648" i="78"/>
  <c r="D696" i="78" s="1"/>
  <c r="D650" i="78"/>
  <c r="D698" i="78" s="1"/>
  <c r="D1095" i="12"/>
  <c r="D1082" i="12"/>
  <c r="D1086" i="12" s="1"/>
  <c r="D1097" i="12"/>
  <c r="D1101" i="12" s="1"/>
  <c r="D955" i="12"/>
  <c r="D1110" i="12"/>
  <c r="D1112" i="12"/>
  <c r="D1116" i="12" s="1"/>
  <c r="D974" i="12"/>
  <c r="D979" i="12"/>
  <c r="D975" i="12"/>
  <c r="D953" i="12"/>
  <c r="D954" i="12"/>
  <c r="U921" i="12"/>
  <c r="U931" i="12" s="1"/>
  <c r="U920" i="12"/>
  <c r="K980" i="12"/>
  <c r="K979" i="12"/>
  <c r="C921" i="12"/>
  <c r="C920" i="12"/>
  <c r="L920" i="12"/>
  <c r="L921" i="12"/>
  <c r="B813" i="12"/>
  <c r="D822" i="12"/>
  <c r="B636" i="12"/>
  <c r="C636" i="12"/>
  <c r="D138" i="61"/>
  <c r="D139" i="61" s="1"/>
  <c r="D140" i="61" s="1"/>
  <c r="F140" i="61" s="1"/>
  <c r="D69" i="49"/>
  <c r="D43" i="49"/>
  <c r="D50" i="49" s="1"/>
  <c r="B41" i="49"/>
  <c r="D56" i="49"/>
  <c r="B58" i="49" s="1"/>
  <c r="H637" i="12"/>
  <c r="L637" i="12" s="1"/>
  <c r="J637" i="12" s="1"/>
  <c r="I638" i="12" s="1"/>
  <c r="D690" i="78"/>
  <c r="D434" i="78"/>
  <c r="D435" i="78"/>
  <c r="D691" i="78"/>
  <c r="D546" i="78"/>
  <c r="G110" i="32"/>
  <c r="D104" i="32"/>
  <c r="D152" i="32"/>
  <c r="D461" i="78"/>
  <c r="D571" i="78"/>
  <c r="D820" i="78"/>
  <c r="D462" i="78"/>
  <c r="D796" i="78"/>
  <c r="E1406" i="12"/>
  <c r="B705" i="12"/>
  <c r="F705" i="12" s="1"/>
  <c r="D705" i="12" s="1"/>
  <c r="C706" i="12" s="1"/>
  <c r="G164" i="2"/>
  <c r="G322" i="61"/>
  <c r="K1002" i="12" l="1"/>
  <c r="K1023" i="12" s="1"/>
  <c r="D1041" i="12"/>
  <c r="R981" i="12"/>
  <c r="Q1050" i="12"/>
  <c r="R1059" i="12" s="1"/>
  <c r="R1058" i="12"/>
  <c r="E112" i="32"/>
  <c r="D114" i="32" s="1"/>
  <c r="D116" i="32" s="1"/>
  <c r="D118" i="32" s="1"/>
  <c r="B802" i="12" s="1"/>
  <c r="D802" i="12" s="1"/>
  <c r="K1352" i="12"/>
  <c r="C932" i="12"/>
  <c r="S1003" i="12"/>
  <c r="S1024" i="12" s="1"/>
  <c r="R1352" i="12"/>
  <c r="D31" i="9" s="1"/>
  <c r="C1003" i="12"/>
  <c r="K1059" i="12"/>
  <c r="D1059" i="12"/>
  <c r="C930" i="12"/>
  <c r="C931" i="12"/>
  <c r="D1058" i="12"/>
  <c r="D803" i="78"/>
  <c r="D781" i="78"/>
  <c r="D697" i="78"/>
  <c r="D651" i="78"/>
  <c r="AH658" i="78"/>
  <c r="AH788" i="78" s="1"/>
  <c r="AH429" i="78"/>
  <c r="AH540" i="78" s="1"/>
  <c r="K1018" i="12"/>
  <c r="K1024" i="12" s="1"/>
  <c r="G252" i="46"/>
  <c r="F272" i="46" s="1"/>
  <c r="D273" i="46" s="1"/>
  <c r="W449" i="78"/>
  <c r="W558" i="78" s="1"/>
  <c r="M448" i="78"/>
  <c r="N391" i="78"/>
  <c r="N395" i="78"/>
  <c r="N387" i="78"/>
  <c r="S1017" i="12"/>
  <c r="S1023" i="12" s="1"/>
  <c r="K1058" i="12"/>
  <c r="D41" i="5"/>
  <c r="D37" i="46" s="1"/>
  <c r="N390" i="78"/>
  <c r="F186" i="5"/>
  <c r="F187" i="5" s="1"/>
  <c r="E198" i="5" s="1"/>
  <c r="D200" i="5" s="1"/>
  <c r="D37" i="61"/>
  <c r="D24" i="61"/>
  <c r="F153" i="61" s="1"/>
  <c r="F154" i="61" s="1"/>
  <c r="F160" i="61" s="1"/>
  <c r="C1018" i="12"/>
  <c r="E135" i="5"/>
  <c r="E136" i="5" s="1"/>
  <c r="D25" i="46"/>
  <c r="F156" i="46" s="1"/>
  <c r="F157" i="46" s="1"/>
  <c r="F163" i="46" s="1"/>
  <c r="AE406" i="78"/>
  <c r="AE433" i="78"/>
  <c r="AA429" i="78" s="1"/>
  <c r="AA540" i="78" s="1"/>
  <c r="N389" i="78"/>
  <c r="AE638" i="78"/>
  <c r="E41" i="5"/>
  <c r="E37" i="46" s="1"/>
  <c r="AE427" i="78"/>
  <c r="AE661" i="78"/>
  <c r="AE414" i="78"/>
  <c r="N385" i="78"/>
  <c r="E37" i="61"/>
  <c r="AE630" i="78"/>
  <c r="AA631" i="78" s="1"/>
  <c r="AA761" i="78" s="1"/>
  <c r="AE428" i="78"/>
  <c r="AE657" i="78"/>
  <c r="E25" i="46"/>
  <c r="F160" i="46" s="1"/>
  <c r="F161" i="46" s="1"/>
  <c r="E172" i="46" s="1"/>
  <c r="AE435" i="78"/>
  <c r="N394" i="78"/>
  <c r="N393" i="78"/>
  <c r="F135" i="5"/>
  <c r="F136" i="5" s="1"/>
  <c r="AE633" i="78"/>
  <c r="AE436" i="78"/>
  <c r="AE434" i="78"/>
  <c r="M372" i="78"/>
  <c r="AE660" i="78"/>
  <c r="M370" i="78"/>
  <c r="M408" i="78"/>
  <c r="W660" i="78"/>
  <c r="M559" i="78"/>
  <c r="AE635" i="78"/>
  <c r="M684" i="78"/>
  <c r="M593" i="78"/>
  <c r="M540" i="78"/>
  <c r="M657" i="78"/>
  <c r="W684" i="78"/>
  <c r="W428" i="78"/>
  <c r="W539" i="78" s="1"/>
  <c r="AE409" i="78"/>
  <c r="M538" i="78"/>
  <c r="M633" i="78"/>
  <c r="AE405" i="78"/>
  <c r="AE639" i="78"/>
  <c r="M539" i="78"/>
  <c r="M557" i="78"/>
  <c r="M481" i="78"/>
  <c r="M483" i="78" s="1"/>
  <c r="D44" i="5" s="1"/>
  <c r="D40" i="46" s="1"/>
  <c r="M659" i="78"/>
  <c r="M683" i="78"/>
  <c r="M634" i="78"/>
  <c r="M658" i="78"/>
  <c r="AM663" i="78" s="1"/>
  <c r="W682" i="78"/>
  <c r="M518" i="78"/>
  <c r="AH527" i="78" s="1"/>
  <c r="M558" i="78"/>
  <c r="M594" i="78"/>
  <c r="M660" i="78"/>
  <c r="M631" i="78"/>
  <c r="M682" i="78"/>
  <c r="W683" i="78"/>
  <c r="W429" i="78"/>
  <c r="W540" i="78" s="1"/>
  <c r="AE408" i="78"/>
  <c r="M519" i="78"/>
  <c r="M632" i="78"/>
  <c r="M681" i="78"/>
  <c r="M591" i="78"/>
  <c r="F37" i="61"/>
  <c r="AE369" i="78"/>
  <c r="W481" i="78"/>
  <c r="W373" i="78"/>
  <c r="F33" i="5" s="1"/>
  <c r="F29" i="46" s="1"/>
  <c r="F24" i="61"/>
  <c r="AE411" i="78"/>
  <c r="AE640" i="78"/>
  <c r="N606" i="78"/>
  <c r="AE666" i="78"/>
  <c r="AA661" i="78" s="1"/>
  <c r="AA791" i="78" s="1"/>
  <c r="AE426" i="78"/>
  <c r="M407" i="78"/>
  <c r="M428" i="78"/>
  <c r="W633" i="78"/>
  <c r="W371" i="78"/>
  <c r="W482" i="78" s="1"/>
  <c r="AE429" i="78"/>
  <c r="AA428" i="78" s="1"/>
  <c r="AA539" i="78" s="1"/>
  <c r="M449" i="78"/>
  <c r="AF457" i="78" s="1"/>
  <c r="M450" i="78"/>
  <c r="M427" i="78"/>
  <c r="AE656" i="78"/>
  <c r="W517" i="78"/>
  <c r="M429" i="78"/>
  <c r="AE659" i="78"/>
  <c r="AH657" i="78"/>
  <c r="AH787" i="78" s="1"/>
  <c r="AH427" i="78"/>
  <c r="AH538" i="78" s="1"/>
  <c r="W634" i="78"/>
  <c r="W764" i="78" s="1"/>
  <c r="W374" i="78"/>
  <c r="W485" i="78" s="1"/>
  <c r="M373" i="78"/>
  <c r="M371" i="78"/>
  <c r="W592" i="78"/>
  <c r="W722" i="78" s="1"/>
  <c r="AE374" i="78"/>
  <c r="N608" i="78"/>
  <c r="M812" i="78"/>
  <c r="M815" i="78" s="1"/>
  <c r="F25" i="46"/>
  <c r="G108" i="46" s="1"/>
  <c r="G109" i="46" s="1"/>
  <c r="AH428" i="78"/>
  <c r="AH539" i="78" s="1"/>
  <c r="AD447" i="78"/>
  <c r="AE412" i="78"/>
  <c r="AE372" i="78"/>
  <c r="AE637" i="78"/>
  <c r="AE370" i="78"/>
  <c r="N613" i="78"/>
  <c r="J608" i="78" s="1"/>
  <c r="N611" i="78"/>
  <c r="AE407" i="78"/>
  <c r="AE371" i="78"/>
  <c r="AA371" i="78" s="1"/>
  <c r="AA482" i="78" s="1"/>
  <c r="AE636" i="78"/>
  <c r="AE376" i="78"/>
  <c r="AA373" i="78" s="1"/>
  <c r="N605" i="78"/>
  <c r="N610" i="78"/>
  <c r="F41" i="5"/>
  <c r="F37" i="46" s="1"/>
  <c r="AH659" i="78"/>
  <c r="AH660" i="78"/>
  <c r="AH790" i="78" s="1"/>
  <c r="W812" i="78"/>
  <c r="AE662" i="78"/>
  <c r="W593" i="78"/>
  <c r="E28" i="61" s="1"/>
  <c r="W407" i="78"/>
  <c r="W518" i="78" s="1"/>
  <c r="W659" i="78"/>
  <c r="N604" i="78"/>
  <c r="M721" i="78"/>
  <c r="M723" i="78" s="1"/>
  <c r="E40" i="61" s="1"/>
  <c r="W787" i="78"/>
  <c r="AE658" i="78"/>
  <c r="W721" i="78"/>
  <c r="W595" i="78"/>
  <c r="G31" i="61" s="1"/>
  <c r="W662" i="78"/>
  <c r="AM661" i="78" s="1"/>
  <c r="N607" i="78"/>
  <c r="M761" i="78"/>
  <c r="M762" i="78" s="1"/>
  <c r="W450" i="78"/>
  <c r="W559" i="78" s="1"/>
  <c r="W761" i="78"/>
  <c r="W632" i="78"/>
  <c r="W813" i="78" s="1"/>
  <c r="E169" i="49"/>
  <c r="E165" i="49" s="1"/>
  <c r="E173" i="49" s="1"/>
  <c r="F107" i="46"/>
  <c r="E1408" i="12"/>
  <c r="D22" i="7" s="1"/>
  <c r="F22" i="7" s="1"/>
  <c r="L932" i="12"/>
  <c r="L930" i="12"/>
  <c r="L931" i="12"/>
  <c r="U932" i="12"/>
  <c r="U930" i="12"/>
  <c r="D828" i="78"/>
  <c r="D802" i="78"/>
  <c r="D804" i="78"/>
  <c r="D673" i="78"/>
  <c r="D672" i="78"/>
  <c r="D674" i="78"/>
  <c r="F1127" i="12"/>
  <c r="F1126" i="12" s="1"/>
  <c r="F1128" i="12" s="1"/>
  <c r="K981" i="12"/>
  <c r="F1129" i="12"/>
  <c r="D981" i="12"/>
  <c r="P1127" i="12"/>
  <c r="F636" i="12"/>
  <c r="D636" i="12" s="1"/>
  <c r="B637" i="12" s="1"/>
  <c r="F104" i="61"/>
  <c r="F105" i="61" s="1"/>
  <c r="E104" i="61"/>
  <c r="E105" i="61" s="1"/>
  <c r="D836" i="12"/>
  <c r="L10" i="61"/>
  <c r="B834" i="12"/>
  <c r="E100" i="49"/>
  <c r="E54" i="49"/>
  <c r="E82" i="49"/>
  <c r="D96" i="49"/>
  <c r="E101" i="49" s="1"/>
  <c r="D76" i="49"/>
  <c r="H638" i="12"/>
  <c r="L638" i="12" s="1"/>
  <c r="J638" i="12" s="1"/>
  <c r="H639" i="12" s="1"/>
  <c r="B706" i="12"/>
  <c r="F706" i="12" s="1"/>
  <c r="D706" i="12" s="1"/>
  <c r="C707" i="12" s="1"/>
  <c r="M790" i="78"/>
  <c r="M791" i="78" s="1"/>
  <c r="C1023" i="12"/>
  <c r="F157" i="61"/>
  <c r="F158" i="61" s="1"/>
  <c r="E169" i="61" s="1"/>
  <c r="W792" i="78"/>
  <c r="AM791" i="78" s="1"/>
  <c r="AH635" i="78"/>
  <c r="W817" i="78"/>
  <c r="AF816" i="78" s="1"/>
  <c r="W766" i="78"/>
  <c r="AH765" i="78" s="1"/>
  <c r="W483" i="78"/>
  <c r="D33" i="5"/>
  <c r="D29" i="46" s="1"/>
  <c r="E33" i="5"/>
  <c r="E29" i="46" s="1"/>
  <c r="W724" i="78"/>
  <c r="F28" i="61"/>
  <c r="M788" i="78"/>
  <c r="C986" i="12" l="1"/>
  <c r="C985" i="12"/>
  <c r="C1062" i="12"/>
  <c r="C1475" i="12" s="1"/>
  <c r="F1478" i="12" s="1"/>
  <c r="G12" i="16" s="1"/>
  <c r="C987" i="12"/>
  <c r="G18" i="16" s="1"/>
  <c r="C18" i="16" s="1"/>
  <c r="D30" i="9"/>
  <c r="C1024" i="12"/>
  <c r="J606" i="78"/>
  <c r="Q605" i="78" s="1"/>
  <c r="W661" i="78"/>
  <c r="W685" i="78"/>
  <c r="D675" i="78"/>
  <c r="M685" i="78"/>
  <c r="AH789" i="78"/>
  <c r="AH791" i="78" s="1"/>
  <c r="AH661" i="78"/>
  <c r="M661" i="78"/>
  <c r="W789" i="78"/>
  <c r="W635" i="78"/>
  <c r="M635" i="78"/>
  <c r="AA430" i="78"/>
  <c r="AA541" i="78" s="1"/>
  <c r="AM541" i="78" s="1"/>
  <c r="J389" i="78"/>
  <c r="Q388" i="78" s="1"/>
  <c r="AA409" i="78"/>
  <c r="AA520" i="78" s="1"/>
  <c r="AH520" i="78" s="1"/>
  <c r="AA450" i="78"/>
  <c r="AA559" i="78" s="1"/>
  <c r="AF560" i="78" s="1"/>
  <c r="AA659" i="78"/>
  <c r="AA789" i="78" s="1"/>
  <c r="AF563" i="78"/>
  <c r="J387" i="78"/>
  <c r="Q386" i="78" s="1"/>
  <c r="E108" i="46"/>
  <c r="E109" i="46" s="1"/>
  <c r="J386" i="78"/>
  <c r="Q385" i="78" s="1"/>
  <c r="J388" i="78"/>
  <c r="J499" i="78" s="1"/>
  <c r="Q498" i="78" s="1"/>
  <c r="D783" i="12"/>
  <c r="AH413" i="78"/>
  <c r="C148" i="5"/>
  <c r="K11" i="5"/>
  <c r="AM545" i="78"/>
  <c r="AH415" i="78"/>
  <c r="AH523" i="78"/>
  <c r="AA635" i="78"/>
  <c r="AA765" i="78" s="1"/>
  <c r="F32" i="5"/>
  <c r="F28" i="46" s="1"/>
  <c r="AA427" i="78"/>
  <c r="AA538" i="78" s="1"/>
  <c r="AM538" i="78" s="1"/>
  <c r="D32" i="5"/>
  <c r="D28" i="46" s="1"/>
  <c r="F108" i="46"/>
  <c r="F109" i="46" s="1"/>
  <c r="AA634" i="78"/>
  <c r="AA449" i="78"/>
  <c r="AA558" i="78" s="1"/>
  <c r="AF558" i="78" s="1"/>
  <c r="AF559" i="78" s="1"/>
  <c r="AM673" i="78"/>
  <c r="AA683" i="78"/>
  <c r="AH412" i="78"/>
  <c r="J607" i="78"/>
  <c r="Q606" i="78" s="1"/>
  <c r="AA682" i="78"/>
  <c r="AA813" i="78" s="1"/>
  <c r="AH417" i="78"/>
  <c r="AA657" i="78"/>
  <c r="AA787" i="78" s="1"/>
  <c r="AM785" i="78" s="1"/>
  <c r="AA408" i="78"/>
  <c r="AA519" i="78" s="1"/>
  <c r="AH519" i="78" s="1"/>
  <c r="AM549" i="78"/>
  <c r="E32" i="5"/>
  <c r="E28" i="46" s="1"/>
  <c r="AA633" i="78"/>
  <c r="AA763" i="78" s="1"/>
  <c r="AF696" i="78"/>
  <c r="AH522" i="78"/>
  <c r="AA632" i="78"/>
  <c r="AA762" i="78" s="1"/>
  <c r="AA370" i="78"/>
  <c r="AA481" i="78" s="1"/>
  <c r="W790" i="78"/>
  <c r="AM789" i="78" s="1"/>
  <c r="AA406" i="78"/>
  <c r="AA517" i="78" s="1"/>
  <c r="AH517" i="78" s="1"/>
  <c r="D28" i="61"/>
  <c r="AM670" i="78"/>
  <c r="E44" i="5"/>
  <c r="E40" i="46" s="1"/>
  <c r="AM666" i="78"/>
  <c r="AM672" i="78"/>
  <c r="AM665" i="78"/>
  <c r="F27" i="61"/>
  <c r="F30" i="61" s="1"/>
  <c r="M482" i="78"/>
  <c r="W725" i="78"/>
  <c r="G44" i="61" s="1"/>
  <c r="D40" i="61"/>
  <c r="M484" i="78"/>
  <c r="F44" i="5" s="1"/>
  <c r="F40" i="46" s="1"/>
  <c r="AF694" i="78"/>
  <c r="AM664" i="78"/>
  <c r="AH528" i="78"/>
  <c r="AH526" i="78"/>
  <c r="AM548" i="78"/>
  <c r="AM547" i="78"/>
  <c r="D27" i="61"/>
  <c r="AA407" i="78"/>
  <c r="AA518" i="78" s="1"/>
  <c r="AH518" i="78" s="1"/>
  <c r="AM544" i="78"/>
  <c r="AM543" i="78"/>
  <c r="E27" i="61"/>
  <c r="E30" i="61" s="1"/>
  <c r="AF458" i="78"/>
  <c r="AM671" i="78"/>
  <c r="AF692" i="78"/>
  <c r="AA660" i="78"/>
  <c r="AF566" i="78"/>
  <c r="AH524" i="78"/>
  <c r="M763" i="78"/>
  <c r="AF567" i="78"/>
  <c r="W763" i="78"/>
  <c r="W765" i="78" s="1"/>
  <c r="AF699" i="78"/>
  <c r="AF697" i="78"/>
  <c r="AF568" i="78"/>
  <c r="AF562" i="78"/>
  <c r="W815" i="78"/>
  <c r="M764" i="78"/>
  <c r="AM438" i="78"/>
  <c r="W814" i="78"/>
  <c r="AF687" i="78"/>
  <c r="AF690" i="78"/>
  <c r="AF695" i="78"/>
  <c r="AF564" i="78"/>
  <c r="AF689" i="78"/>
  <c r="AF688" i="78"/>
  <c r="AA372" i="78"/>
  <c r="AA483" i="78" s="1"/>
  <c r="AH649" i="78"/>
  <c r="W484" i="78"/>
  <c r="F45" i="5" s="1"/>
  <c r="F41" i="46" s="1"/>
  <c r="AA658" i="78"/>
  <c r="AA788" i="78" s="1"/>
  <c r="AF459" i="78"/>
  <c r="J605" i="78"/>
  <c r="J735" i="78" s="1"/>
  <c r="Q734" i="78" s="1"/>
  <c r="AA374" i="78"/>
  <c r="W723" i="78"/>
  <c r="AM434" i="78"/>
  <c r="M722" i="78"/>
  <c r="M724" i="78"/>
  <c r="F40" i="61" s="1"/>
  <c r="AM540" i="78"/>
  <c r="AM539" i="78"/>
  <c r="AF454" i="78"/>
  <c r="AM432" i="78"/>
  <c r="AM437" i="78"/>
  <c r="AF453" i="78"/>
  <c r="AA448" i="78"/>
  <c r="AA557" i="78" s="1"/>
  <c r="AF557" i="78" s="1"/>
  <c r="AA681" i="78"/>
  <c r="AA812" i="78" s="1"/>
  <c r="AF810" i="78" s="1"/>
  <c r="AM436" i="78"/>
  <c r="AM433" i="78"/>
  <c r="AH411" i="78"/>
  <c r="M814" i="78"/>
  <c r="M816" i="78" s="1"/>
  <c r="AH639" i="78"/>
  <c r="AH642" i="78"/>
  <c r="AF455" i="78"/>
  <c r="AA684" i="78"/>
  <c r="AA815" i="78" s="1"/>
  <c r="AH416" i="78"/>
  <c r="M813" i="78"/>
  <c r="AF825" i="78" s="1"/>
  <c r="W762" i="78"/>
  <c r="AH774" i="78" s="1"/>
  <c r="J609" i="78"/>
  <c r="J739" i="78" s="1"/>
  <c r="Q738" i="78" s="1"/>
  <c r="AH638" i="78"/>
  <c r="W788" i="78"/>
  <c r="AH646" i="78"/>
  <c r="AH645" i="78"/>
  <c r="AH637" i="78"/>
  <c r="AH644" i="78"/>
  <c r="AH640" i="78"/>
  <c r="AH647" i="78"/>
  <c r="AM668" i="78"/>
  <c r="AM675" i="78"/>
  <c r="AH759" i="78"/>
  <c r="AA789" i="12"/>
  <c r="C637" i="12"/>
  <c r="F637" i="12" s="1"/>
  <c r="D637" i="12" s="1"/>
  <c r="B638" i="12" s="1"/>
  <c r="B101" i="49"/>
  <c r="C83" i="49"/>
  <c r="D85" i="49" s="1"/>
  <c r="D803" i="12"/>
  <c r="D804" i="12" s="1"/>
  <c r="C803" i="12"/>
  <c r="B803" i="12"/>
  <c r="B804" i="12" s="1"/>
  <c r="B805" i="12" s="1"/>
  <c r="E805" i="12" s="1"/>
  <c r="E120" i="32" s="1"/>
  <c r="I639" i="12"/>
  <c r="L639" i="12" s="1"/>
  <c r="J639" i="12" s="1"/>
  <c r="C802" i="12"/>
  <c r="B707" i="12"/>
  <c r="F707" i="12" s="1"/>
  <c r="D707" i="12" s="1"/>
  <c r="B708" i="12" s="1"/>
  <c r="AM428" i="78"/>
  <c r="D174" i="46"/>
  <c r="G176" i="46" s="1"/>
  <c r="G177" i="46" s="1"/>
  <c r="D179" i="46" s="1"/>
  <c r="D187" i="46" s="1"/>
  <c r="F189" i="46" s="1"/>
  <c r="AM429" i="78"/>
  <c r="AM659" i="78"/>
  <c r="D171" i="61"/>
  <c r="G173" i="61" s="1"/>
  <c r="G174" i="61" s="1"/>
  <c r="D176" i="61" s="1"/>
  <c r="D184" i="61" s="1"/>
  <c r="F186" i="61" s="1"/>
  <c r="AH629" i="78"/>
  <c r="F41" i="61"/>
  <c r="D41" i="61"/>
  <c r="E41" i="61"/>
  <c r="E43" i="61" s="1"/>
  <c r="J738" i="78"/>
  <c r="Q607" i="78"/>
  <c r="D45" i="5"/>
  <c r="D41" i="46" s="1"/>
  <c r="E45" i="5"/>
  <c r="E41" i="46" s="1"/>
  <c r="AA484" i="78"/>
  <c r="G202" i="5"/>
  <c r="G203" i="5" s="1"/>
  <c r="D205" i="5" s="1"/>
  <c r="C122" i="46" l="1"/>
  <c r="C1063" i="12"/>
  <c r="E1475" i="12" s="1"/>
  <c r="G19" i="16"/>
  <c r="J1597" i="12"/>
  <c r="E1575" i="12"/>
  <c r="F68" i="16" s="1"/>
  <c r="L1597" i="12"/>
  <c r="J736" i="78"/>
  <c r="Q735" i="78" s="1"/>
  <c r="G20" i="16"/>
  <c r="W791" i="78"/>
  <c r="W816" i="78"/>
  <c r="M765" i="78"/>
  <c r="Q737" i="78"/>
  <c r="Q739" i="78" s="1"/>
  <c r="J740" i="78"/>
  <c r="AM667" i="78"/>
  <c r="D883" i="78"/>
  <c r="G250" i="46" s="1"/>
  <c r="D253" i="46" s="1"/>
  <c r="AM657" i="78"/>
  <c r="AF698" i="78"/>
  <c r="AF691" i="78"/>
  <c r="AM674" i="78"/>
  <c r="AA814" i="78"/>
  <c r="AA816" i="78" s="1"/>
  <c r="AA685" i="78"/>
  <c r="AA790" i="78"/>
  <c r="AA662" i="78"/>
  <c r="AH648" i="78"/>
  <c r="AA764" i="78"/>
  <c r="AA636" i="78"/>
  <c r="AH641" i="78"/>
  <c r="J610" i="78"/>
  <c r="AF451" i="78"/>
  <c r="AH409" i="78"/>
  <c r="J498" i="78"/>
  <c r="Q497" i="78" s="1"/>
  <c r="Q387" i="78"/>
  <c r="J497" i="78"/>
  <c r="Q496" i="78" s="1"/>
  <c r="E578" i="78" s="1"/>
  <c r="J500" i="78"/>
  <c r="Q499" i="78" s="1"/>
  <c r="D30" i="5"/>
  <c r="D35" i="5" s="1"/>
  <c r="E30" i="5"/>
  <c r="E26" i="46" s="1"/>
  <c r="E31" i="46" s="1"/>
  <c r="R469" i="78"/>
  <c r="AH632" i="78"/>
  <c r="AM655" i="78"/>
  <c r="AM796" i="78"/>
  <c r="AM430" i="78"/>
  <c r="AH763" i="78"/>
  <c r="AH633" i="78"/>
  <c r="K10" i="46"/>
  <c r="J737" i="78"/>
  <c r="Q736" i="78" s="1"/>
  <c r="AF449" i="78"/>
  <c r="AF450" i="78" s="1"/>
  <c r="AM801" i="78"/>
  <c r="AH408" i="78"/>
  <c r="AM427" i="78"/>
  <c r="D821" i="12"/>
  <c r="AF814" i="78"/>
  <c r="AF682" i="78"/>
  <c r="AH406" i="78"/>
  <c r="AM802" i="78"/>
  <c r="AF680" i="78"/>
  <c r="AF681" i="78" s="1"/>
  <c r="AH631" i="78"/>
  <c r="Q604" i="78"/>
  <c r="F30" i="5"/>
  <c r="F26" i="46" s="1"/>
  <c r="F31" i="46" s="1"/>
  <c r="AH630" i="78"/>
  <c r="D30" i="61"/>
  <c r="R705" i="78"/>
  <c r="K578" i="78"/>
  <c r="K580" i="78" s="1"/>
  <c r="AF448" i="78"/>
  <c r="R578" i="78"/>
  <c r="R579" i="78" s="1"/>
  <c r="AM795" i="78"/>
  <c r="AM805" i="78"/>
  <c r="AM793" i="78"/>
  <c r="AF679" i="78"/>
  <c r="AM786" i="78"/>
  <c r="AM798" i="78"/>
  <c r="AM787" i="78"/>
  <c r="AM800" i="78"/>
  <c r="O835" i="78" s="1"/>
  <c r="AH407" i="78"/>
  <c r="AM656" i="78"/>
  <c r="D43" i="61"/>
  <c r="AM658" i="78"/>
  <c r="AM660" i="78" s="1"/>
  <c r="AA485" i="78"/>
  <c r="F42" i="5" s="1"/>
  <c r="F38" i="46" s="1"/>
  <c r="F43" i="46" s="1"/>
  <c r="AF821" i="78"/>
  <c r="K705" i="78"/>
  <c r="K709" i="78" s="1"/>
  <c r="AF818" i="78"/>
  <c r="AF811" i="78"/>
  <c r="AF812" i="78" s="1"/>
  <c r="AF830" i="78"/>
  <c r="AF820" i="78"/>
  <c r="AF819" i="78"/>
  <c r="AF828" i="78"/>
  <c r="AF823" i="78"/>
  <c r="AF826" i="78"/>
  <c r="AF827" i="78"/>
  <c r="AH776" i="78"/>
  <c r="AH768" i="78"/>
  <c r="AH779" i="78"/>
  <c r="AH767" i="78"/>
  <c r="AH770" i="78"/>
  <c r="AH761" i="78"/>
  <c r="AF683" i="78"/>
  <c r="AH769" i="78"/>
  <c r="AH775" i="78"/>
  <c r="AH777" i="78"/>
  <c r="AH772" i="78"/>
  <c r="AH760" i="78"/>
  <c r="K469" i="78"/>
  <c r="E835" i="78"/>
  <c r="E841" i="78" s="1"/>
  <c r="Q608" i="78"/>
  <c r="Q609" i="78" s="1"/>
  <c r="AM803" i="78"/>
  <c r="AM794" i="78"/>
  <c r="F43" i="61"/>
  <c r="C48" i="61" s="1"/>
  <c r="D213" i="5"/>
  <c r="F214" i="5" s="1"/>
  <c r="C1575" i="12"/>
  <c r="D68" i="16" s="1"/>
  <c r="E188" i="61"/>
  <c r="D190" i="61" s="1"/>
  <c r="F190" i="61" s="1"/>
  <c r="E191" i="46"/>
  <c r="D193" i="46" s="1"/>
  <c r="F193" i="46" s="1"/>
  <c r="B789" i="12"/>
  <c r="G120" i="32"/>
  <c r="H1511" i="12"/>
  <c r="D1511" i="12" s="1"/>
  <c r="F1524" i="12" s="1"/>
  <c r="G102" i="16" s="1"/>
  <c r="D10" i="16"/>
  <c r="C638" i="12"/>
  <c r="F638" i="12" s="1"/>
  <c r="D638" i="12" s="1"/>
  <c r="C639" i="12" s="1"/>
  <c r="D103" i="49"/>
  <c r="C105" i="49" s="1"/>
  <c r="B87" i="49"/>
  <c r="C804" i="12"/>
  <c r="C789" i="12"/>
  <c r="L4" i="32"/>
  <c r="H640" i="12"/>
  <c r="I640" i="12"/>
  <c r="C708" i="12"/>
  <c r="F708" i="12" s="1"/>
  <c r="D708" i="12" s="1"/>
  <c r="B709" i="12" s="1"/>
  <c r="E47" i="61"/>
  <c r="F106" i="61" s="1"/>
  <c r="F107" i="61" s="1"/>
  <c r="C117" i="61" s="1"/>
  <c r="L11" i="61"/>
  <c r="D837" i="12"/>
  <c r="D815" i="12"/>
  <c r="D816" i="12" s="1"/>
  <c r="K11" i="46"/>
  <c r="D42" i="5"/>
  <c r="E42" i="5"/>
  <c r="H1478" i="12" l="1"/>
  <c r="G13" i="16" s="1"/>
  <c r="F10" i="16"/>
  <c r="K471" i="78"/>
  <c r="R470" i="78"/>
  <c r="Q871" i="78"/>
  <c r="E1597" i="12"/>
  <c r="F121" i="16" s="1"/>
  <c r="AF813" i="78"/>
  <c r="AF815" i="78" s="1"/>
  <c r="R709" i="78"/>
  <c r="D886" i="78"/>
  <c r="AH771" i="78"/>
  <c r="AF829" i="78"/>
  <c r="E580" i="78"/>
  <c r="E581" i="78"/>
  <c r="AF822" i="78"/>
  <c r="E839" i="78"/>
  <c r="AM797" i="78"/>
  <c r="AM804" i="78"/>
  <c r="AM788" i="78"/>
  <c r="AM790" i="78" s="1"/>
  <c r="AA792" i="78"/>
  <c r="AH778" i="78"/>
  <c r="AH762" i="78"/>
  <c r="AH764" i="78" s="1"/>
  <c r="AA766" i="78"/>
  <c r="D885" i="78"/>
  <c r="D884" i="78"/>
  <c r="AF684" i="78"/>
  <c r="AH634" i="78"/>
  <c r="O838" i="78"/>
  <c r="O837" i="78"/>
  <c r="K706" i="78"/>
  <c r="K707" i="78"/>
  <c r="K708" i="78"/>
  <c r="R706" i="78"/>
  <c r="R707" i="78"/>
  <c r="R708" i="78"/>
  <c r="D26" i="46"/>
  <c r="D31" i="46" s="1"/>
  <c r="E35" i="5"/>
  <c r="R471" i="78"/>
  <c r="F35" i="5"/>
  <c r="D887" i="78"/>
  <c r="K579" i="78"/>
  <c r="K470" i="78"/>
  <c r="F47" i="5"/>
  <c r="E836" i="78"/>
  <c r="E469" i="78"/>
  <c r="D871" i="78" s="1"/>
  <c r="F47" i="61"/>
  <c r="G47" i="61" s="1"/>
  <c r="E705" i="78"/>
  <c r="I871" i="78" s="1"/>
  <c r="D47" i="61"/>
  <c r="E106" i="61" s="1"/>
  <c r="E107" i="61" s="1"/>
  <c r="C116" i="61" s="1"/>
  <c r="C49" i="61"/>
  <c r="I835" i="78"/>
  <c r="M871" i="78" s="1"/>
  <c r="R580" i="78"/>
  <c r="E837" i="78"/>
  <c r="E579" i="78"/>
  <c r="E216" i="5"/>
  <c r="D218" i="5" s="1"/>
  <c r="D777" i="12"/>
  <c r="D778" i="12" s="1"/>
  <c r="K12" i="5"/>
  <c r="C1597" i="12"/>
  <c r="D121" i="16" s="1"/>
  <c r="C834" i="12"/>
  <c r="C813" i="12"/>
  <c r="D838" i="12"/>
  <c r="D839" i="12" s="1"/>
  <c r="L7" i="61"/>
  <c r="D823" i="12"/>
  <c r="F1511" i="12"/>
  <c r="I94" i="16"/>
  <c r="H107" i="16" s="1"/>
  <c r="C107" i="16" s="1"/>
  <c r="G1511" i="12"/>
  <c r="E1511" i="12"/>
  <c r="E94" i="16"/>
  <c r="B639" i="12"/>
  <c r="F639" i="12" s="1"/>
  <c r="D639" i="12" s="1"/>
  <c r="C640" i="12" s="1"/>
  <c r="D110" i="49"/>
  <c r="G116" i="49"/>
  <c r="L640" i="12"/>
  <c r="J640" i="12" s="1"/>
  <c r="O836" i="78"/>
  <c r="D840" i="12"/>
  <c r="C709" i="12"/>
  <c r="F709" i="12" s="1"/>
  <c r="D709" i="12" s="1"/>
  <c r="B710" i="12" s="1"/>
  <c r="E38" i="46"/>
  <c r="E43" i="46" s="1"/>
  <c r="E47" i="5"/>
  <c r="D38" i="46"/>
  <c r="D43" i="46" s="1"/>
  <c r="D47" i="5"/>
  <c r="D50" i="5" s="1"/>
  <c r="E131" i="5" s="1"/>
  <c r="E118" i="49" l="1"/>
  <c r="D120" i="49" s="1"/>
  <c r="D121" i="49" s="1"/>
  <c r="D122" i="49" s="1"/>
  <c r="D874" i="78"/>
  <c r="D873" i="78"/>
  <c r="D872" i="78"/>
  <c r="Q872" i="78"/>
  <c r="E711" i="78"/>
  <c r="I877" i="78" s="1"/>
  <c r="O839" i="78"/>
  <c r="Q873" i="78" s="1"/>
  <c r="I839" i="78"/>
  <c r="M873" i="78" s="1"/>
  <c r="E840" i="78"/>
  <c r="E472" i="78"/>
  <c r="E710" i="78"/>
  <c r="E709" i="78"/>
  <c r="I875" i="78" s="1"/>
  <c r="E838" i="78"/>
  <c r="I836" i="78"/>
  <c r="M872" i="78" s="1"/>
  <c r="I838" i="78"/>
  <c r="I837" i="78"/>
  <c r="E50" i="5"/>
  <c r="F131" i="5" s="1"/>
  <c r="E707" i="78"/>
  <c r="I873" i="78" s="1"/>
  <c r="F50" i="5"/>
  <c r="G896" i="78"/>
  <c r="G897" i="78"/>
  <c r="D897" i="78"/>
  <c r="G894" i="78"/>
  <c r="D896" i="78"/>
  <c r="F287" i="61"/>
  <c r="E470" i="78"/>
  <c r="E471" i="78"/>
  <c r="D894" i="78"/>
  <c r="G895" i="78"/>
  <c r="D895" i="78"/>
  <c r="D898" i="78"/>
  <c r="G898" i="78"/>
  <c r="G106" i="61"/>
  <c r="G107" i="61" s="1"/>
  <c r="C119" i="61" s="1"/>
  <c r="E708" i="78"/>
  <c r="E706" i="78"/>
  <c r="I872" i="78" s="1"/>
  <c r="F218" i="5"/>
  <c r="C774" i="12"/>
  <c r="L6" i="61"/>
  <c r="D842" i="12"/>
  <c r="E132" i="5"/>
  <c r="C144" i="5" s="1"/>
  <c r="G94" i="16"/>
  <c r="D1524" i="12"/>
  <c r="E102" i="16" s="1"/>
  <c r="F94" i="16"/>
  <c r="E1524" i="12"/>
  <c r="F102" i="16" s="1"/>
  <c r="C1524" i="12"/>
  <c r="D102" i="16" s="1"/>
  <c r="H94" i="16"/>
  <c r="B640" i="12"/>
  <c r="F640" i="12" s="1"/>
  <c r="D640" i="12" s="1"/>
  <c r="C641" i="12" s="1"/>
  <c r="H641" i="12"/>
  <c r="I641" i="12"/>
  <c r="C710" i="12"/>
  <c r="F710" i="12" s="1"/>
  <c r="D710" i="12" s="1"/>
  <c r="C711" i="12" s="1"/>
  <c r="C289" i="61" l="1"/>
  <c r="G362" i="61"/>
  <c r="I874" i="78"/>
  <c r="B195" i="61" s="1"/>
  <c r="I876" i="78"/>
  <c r="C7" i="32"/>
  <c r="C139" i="32"/>
  <c r="C48" i="46"/>
  <c r="F46" i="46"/>
  <c r="G104" i="46" s="1"/>
  <c r="G105" i="46" s="1"/>
  <c r="D46" i="46"/>
  <c r="E104" i="46" s="1"/>
  <c r="E105" i="46" s="1"/>
  <c r="C118" i="46" s="1"/>
  <c r="E46" i="46"/>
  <c r="F104" i="46" s="1"/>
  <c r="F105" i="46" s="1"/>
  <c r="F205" i="46" s="1"/>
  <c r="C47" i="46"/>
  <c r="G131" i="5"/>
  <c r="G132" i="5" s="1"/>
  <c r="C147" i="5" s="1"/>
  <c r="G311" i="61"/>
  <c r="C287" i="61"/>
  <c r="G307" i="61"/>
  <c r="D313" i="61"/>
  <c r="G313" i="61" s="1"/>
  <c r="D352" i="61" s="1"/>
  <c r="E361" i="61"/>
  <c r="G899" i="78"/>
  <c r="L9" i="61"/>
  <c r="D841" i="12"/>
  <c r="D844" i="12" s="1"/>
  <c r="D899" i="78"/>
  <c r="E261" i="61"/>
  <c r="D780" i="12"/>
  <c r="K8" i="5"/>
  <c r="F132" i="5"/>
  <c r="D779" i="12" s="1"/>
  <c r="B641" i="12"/>
  <c r="F641" i="12" s="1"/>
  <c r="D641" i="12" s="1"/>
  <c r="C642" i="12" s="1"/>
  <c r="N824" i="12"/>
  <c r="N825" i="12" s="1"/>
  <c r="M824" i="12"/>
  <c r="M825" i="12" s="1"/>
  <c r="M826" i="12" s="1"/>
  <c r="P826" i="12" s="1"/>
  <c r="E124" i="49" s="1"/>
  <c r="G124" i="49" s="1"/>
  <c r="O824" i="12"/>
  <c r="O825" i="12" s="1"/>
  <c r="L641" i="12"/>
  <c r="J641" i="12" s="1"/>
  <c r="I642" i="12" s="1"/>
  <c r="B711" i="12"/>
  <c r="F711" i="12" s="1"/>
  <c r="D711" i="12" s="1"/>
  <c r="C712" i="12" s="1"/>
  <c r="D818" i="12" l="1"/>
  <c r="C121" i="46"/>
  <c r="E261" i="46"/>
  <c r="F261" i="46" s="1"/>
  <c r="C142" i="49"/>
  <c r="E176" i="49" s="1"/>
  <c r="C207" i="46"/>
  <c r="C7" i="49"/>
  <c r="E8" i="49"/>
  <c r="E133" i="49" s="1"/>
  <c r="E8" i="32"/>
  <c r="D130" i="32" s="1"/>
  <c r="F130" i="32" s="1"/>
  <c r="D910" i="78"/>
  <c r="D911" i="78"/>
  <c r="I909" i="78"/>
  <c r="D909" i="78"/>
  <c r="K7" i="46"/>
  <c r="I911" i="78"/>
  <c r="I910" i="78"/>
  <c r="K10" i="5"/>
  <c r="D782" i="12"/>
  <c r="D784" i="12" s="1"/>
  <c r="E196" i="61"/>
  <c r="E197" i="61" s="1"/>
  <c r="E213" i="61" s="1"/>
  <c r="D315" i="61"/>
  <c r="D353" i="61" s="1"/>
  <c r="E360" i="61" s="1"/>
  <c r="E362" i="61" s="1"/>
  <c r="D819" i="12"/>
  <c r="K8" i="46"/>
  <c r="K7" i="5"/>
  <c r="C145" i="5"/>
  <c r="B642" i="12"/>
  <c r="F642" i="12" s="1"/>
  <c r="D642" i="12" s="1"/>
  <c r="C643" i="12" s="1"/>
  <c r="M813" i="12"/>
  <c r="N813" i="12"/>
  <c r="H642" i="12"/>
  <c r="L642" i="12" s="1"/>
  <c r="J642" i="12" s="1"/>
  <c r="F275" i="46"/>
  <c r="K13" i="46" s="1"/>
  <c r="B712" i="12"/>
  <c r="F712" i="12" s="1"/>
  <c r="D712" i="12" s="1"/>
  <c r="C713" i="12" s="1"/>
  <c r="G282" i="46"/>
  <c r="H275" i="46" l="1"/>
  <c r="E136" i="49"/>
  <c r="F139" i="49" s="1"/>
  <c r="G133" i="49"/>
  <c r="D817" i="12"/>
  <c r="D825" i="12"/>
  <c r="D131" i="32"/>
  <c r="F134" i="32" s="1"/>
  <c r="F137" i="32" s="1"/>
  <c r="C790" i="12"/>
  <c r="F133" i="32"/>
  <c r="F136" i="32" s="1"/>
  <c r="L5" i="32"/>
  <c r="E17" i="9"/>
  <c r="I912" i="78"/>
  <c r="I913" i="78" s="1"/>
  <c r="E176" i="9" s="1"/>
  <c r="D258" i="9" s="1"/>
  <c r="D912" i="78"/>
  <c r="D913" i="78" s="1"/>
  <c r="F18" i="9" s="1"/>
  <c r="E177" i="9"/>
  <c r="E19" i="9"/>
  <c r="C175" i="9"/>
  <c r="D316" i="61"/>
  <c r="E345" i="61"/>
  <c r="E346" i="61" s="1"/>
  <c r="O834" i="12" s="1"/>
  <c r="D330" i="61"/>
  <c r="D333" i="61"/>
  <c r="D328" i="61"/>
  <c r="E174" i="9"/>
  <c r="E214" i="61"/>
  <c r="E216" i="61" s="1"/>
  <c r="D919" i="78" s="1"/>
  <c r="L4" i="49"/>
  <c r="B643" i="12"/>
  <c r="F643" i="12" s="1"/>
  <c r="D643" i="12" s="1"/>
  <c r="B644" i="12" s="1"/>
  <c r="K12" i="46"/>
  <c r="D824" i="12"/>
  <c r="H643" i="12"/>
  <c r="I643" i="12"/>
  <c r="E134" i="49"/>
  <c r="E137" i="49" s="1"/>
  <c r="F140" i="49" s="1"/>
  <c r="D154" i="49" s="1"/>
  <c r="D155" i="49" s="1"/>
  <c r="D156" i="49" s="1"/>
  <c r="E156" i="49" s="1"/>
  <c r="N814" i="12"/>
  <c r="B713" i="12"/>
  <c r="F713" i="12" s="1"/>
  <c r="D713" i="12" s="1"/>
  <c r="B714" i="12" s="1"/>
  <c r="C119" i="46" l="1"/>
  <c r="E918" i="78"/>
  <c r="F32" i="21" s="1"/>
  <c r="C918" i="78"/>
  <c r="D32" i="21" s="1"/>
  <c r="D37" i="21" s="1"/>
  <c r="D39" i="21" s="1"/>
  <c r="D146" i="32"/>
  <c r="D151" i="32"/>
  <c r="D154" i="32" s="1"/>
  <c r="E154" i="32" s="1"/>
  <c r="F176" i="9"/>
  <c r="E18" i="9"/>
  <c r="D138" i="9" s="1"/>
  <c r="F345" i="61"/>
  <c r="D337" i="61"/>
  <c r="L17" i="61" s="1"/>
  <c r="D331" i="61"/>
  <c r="E334" i="61" s="1"/>
  <c r="E335" i="61" s="1"/>
  <c r="D149" i="49"/>
  <c r="D827" i="12"/>
  <c r="C644" i="12"/>
  <c r="F644" i="12" s="1"/>
  <c r="D644" i="12" s="1"/>
  <c r="B645" i="12" s="1"/>
  <c r="K6" i="46"/>
  <c r="L643" i="12"/>
  <c r="J643" i="12" s="1"/>
  <c r="H644" i="12" s="1"/>
  <c r="L18" i="61"/>
  <c r="C714" i="12"/>
  <c r="F714" i="12" s="1"/>
  <c r="D714" i="12" s="1"/>
  <c r="B715" i="12" s="1"/>
  <c r="H255" i="61"/>
  <c r="F236" i="61"/>
  <c r="D238" i="61" s="1"/>
  <c r="L6" i="49"/>
  <c r="N816" i="12"/>
  <c r="F146" i="32" l="1"/>
  <c r="E174" i="32"/>
  <c r="D172" i="32"/>
  <c r="G176" i="49"/>
  <c r="F149" i="49"/>
  <c r="D174" i="49"/>
  <c r="C920" i="78"/>
  <c r="C794" i="12"/>
  <c r="C791" i="12"/>
  <c r="L6" i="32"/>
  <c r="L10" i="32"/>
  <c r="L9" i="32"/>
  <c r="E156" i="32"/>
  <c r="F156" i="32" s="1"/>
  <c r="C792" i="12"/>
  <c r="L7" i="32"/>
  <c r="L834" i="12"/>
  <c r="L836" i="12" s="1"/>
  <c r="C337" i="61"/>
  <c r="F337" i="61"/>
  <c r="E158" i="49"/>
  <c r="F158" i="49" s="1"/>
  <c r="N818" i="12"/>
  <c r="N815" i="12"/>
  <c r="D826" i="12" s="1"/>
  <c r="L5" i="49"/>
  <c r="L9" i="49"/>
  <c r="L8" i="49"/>
  <c r="C645" i="12"/>
  <c r="F645" i="12" s="1"/>
  <c r="D645" i="12" s="1"/>
  <c r="I644" i="12"/>
  <c r="L644" i="12" s="1"/>
  <c r="J644" i="12" s="1"/>
  <c r="I645" i="12" s="1"/>
  <c r="C715" i="12"/>
  <c r="F715" i="12" s="1"/>
  <c r="D715" i="12" s="1"/>
  <c r="B240" i="61"/>
  <c r="D257" i="61"/>
  <c r="C793" i="12" l="1"/>
  <c r="C795" i="12" s="1"/>
  <c r="L8" i="32"/>
  <c r="C158" i="32"/>
  <c r="C160" i="49"/>
  <c r="N817" i="12"/>
  <c r="L7" i="49"/>
  <c r="B646" i="12"/>
  <c r="C646" i="12"/>
  <c r="H645" i="12"/>
  <c r="L645" i="12" s="1"/>
  <c r="J645" i="12" s="1"/>
  <c r="H646" i="12" s="1"/>
  <c r="B716" i="12"/>
  <c r="C716" i="12"/>
  <c r="C259" i="61"/>
  <c r="D267" i="61" s="1"/>
  <c r="F187" i="9"/>
  <c r="E262" i="61"/>
  <c r="D282" i="61" l="1"/>
  <c r="G262" i="61"/>
  <c r="C280" i="61"/>
  <c r="F188" i="9"/>
  <c r="D190" i="9" s="1"/>
  <c r="C188" i="9"/>
  <c r="I835" i="12"/>
  <c r="I837" i="12"/>
  <c r="F646" i="12"/>
  <c r="D646" i="12" s="1"/>
  <c r="B647" i="12" s="1"/>
  <c r="I646" i="12"/>
  <c r="L646" i="12" s="1"/>
  <c r="J646" i="12" s="1"/>
  <c r="F716" i="12"/>
  <c r="D716" i="12" s="1"/>
  <c r="I836" i="12"/>
  <c r="L13" i="61"/>
  <c r="F269" i="61"/>
  <c r="G269" i="61" s="1"/>
  <c r="L16" i="61"/>
  <c r="L15" i="61"/>
  <c r="L12" i="61"/>
  <c r="D216" i="9" l="1"/>
  <c r="L5" i="21"/>
  <c r="F39" i="21"/>
  <c r="E1459" i="12"/>
  <c r="E1460" i="12" s="1"/>
  <c r="C647" i="12"/>
  <c r="F647" i="12" s="1"/>
  <c r="D647" i="12" s="1"/>
  <c r="B648" i="12" s="1"/>
  <c r="H647" i="12"/>
  <c r="I647" i="12"/>
  <c r="C717" i="12"/>
  <c r="B717" i="12"/>
  <c r="L14" i="61"/>
  <c r="D257" i="9"/>
  <c r="E239" i="9"/>
  <c r="E222" i="9"/>
  <c r="C648" i="12" l="1"/>
  <c r="F648" i="12" s="1"/>
  <c r="D648" i="12" s="1"/>
  <c r="B649" i="12" s="1"/>
  <c r="L647" i="12"/>
  <c r="J647" i="12" s="1"/>
  <c r="H648" i="12" s="1"/>
  <c r="F717" i="12"/>
  <c r="D717" i="12" s="1"/>
  <c r="G239" i="9"/>
  <c r="F242" i="9"/>
  <c r="F191" i="9"/>
  <c r="C1435" i="12" s="1"/>
  <c r="D1435" i="12" s="1"/>
  <c r="D203" i="9" s="1"/>
  <c r="F203" i="9" s="1"/>
  <c r="C191" i="9"/>
  <c r="C649" i="12" l="1"/>
  <c r="F649" i="12" s="1"/>
  <c r="D649" i="12" s="1"/>
  <c r="C650" i="12" s="1"/>
  <c r="I648" i="12"/>
  <c r="L648" i="12" s="1"/>
  <c r="J648" i="12" s="1"/>
  <c r="I649" i="12" s="1"/>
  <c r="B718" i="12"/>
  <c r="C718" i="12"/>
  <c r="D210" i="9"/>
  <c r="E214" i="9" s="1"/>
  <c r="D230" i="9"/>
  <c r="D275" i="9" s="1"/>
  <c r="C1444" i="12"/>
  <c r="L8" i="9"/>
  <c r="B650" i="12" l="1"/>
  <c r="F650" i="12" s="1"/>
  <c r="D650" i="12" s="1"/>
  <c r="C651" i="12" s="1"/>
  <c r="H649" i="12"/>
  <c r="L649" i="12" s="1"/>
  <c r="J649" i="12" s="1"/>
  <c r="I650" i="12" s="1"/>
  <c r="F718" i="12"/>
  <c r="D718" i="12" s="1"/>
  <c r="C719" i="12" s="1"/>
  <c r="D277" i="9"/>
  <c r="E221" i="9"/>
  <c r="E223" i="9" s="1"/>
  <c r="F235" i="9" s="1"/>
  <c r="D217" i="9"/>
  <c r="B651" i="12" l="1"/>
  <c r="F651" i="12" s="1"/>
  <c r="D651" i="12" s="1"/>
  <c r="B652" i="12" s="1"/>
  <c r="H650" i="12"/>
  <c r="L650" i="12" s="1"/>
  <c r="J650" i="12" s="1"/>
  <c r="H651" i="12" s="1"/>
  <c r="B719" i="12"/>
  <c r="F719" i="12" s="1"/>
  <c r="D719" i="12" s="1"/>
  <c r="C720" i="12" s="1"/>
  <c r="C219" i="9"/>
  <c r="D241" i="9"/>
  <c r="F243" i="9"/>
  <c r="F244" i="9" s="1"/>
  <c r="D247" i="9" s="1"/>
  <c r="G223" i="9"/>
  <c r="D246" i="9" l="1"/>
  <c r="C652" i="12"/>
  <c r="F652" i="12" s="1"/>
  <c r="D652" i="12" s="1"/>
  <c r="C653" i="12" s="1"/>
  <c r="I651" i="12"/>
  <c r="L651" i="12" s="1"/>
  <c r="J651" i="12" s="1"/>
  <c r="H652" i="12" s="1"/>
  <c r="B720" i="12"/>
  <c r="F720" i="12" s="1"/>
  <c r="D720" i="12" s="1"/>
  <c r="C721" i="12" s="1"/>
  <c r="F260" i="9" l="1"/>
  <c r="F261" i="9" s="1"/>
  <c r="F262" i="9" s="1"/>
  <c r="F264" i="9" s="1"/>
  <c r="B653" i="12"/>
  <c r="F653" i="12" s="1"/>
  <c r="D653" i="12" s="1"/>
  <c r="B654" i="12" s="1"/>
  <c r="I652" i="12"/>
  <c r="L652" i="12" s="1"/>
  <c r="J652" i="12" s="1"/>
  <c r="I653" i="12" s="1"/>
  <c r="B721" i="12"/>
  <c r="F721" i="12" s="1"/>
  <c r="D721" i="12" s="1"/>
  <c r="C722" i="12" s="1"/>
  <c r="D289" i="9"/>
  <c r="L9" i="9" l="1"/>
  <c r="C1446" i="12"/>
  <c r="C266" i="9"/>
  <c r="H653" i="12"/>
  <c r="L653" i="12" s="1"/>
  <c r="J653" i="12" s="1"/>
  <c r="H654" i="12" s="1"/>
  <c r="C654" i="12"/>
  <c r="F654" i="12" s="1"/>
  <c r="D657" i="12" s="1"/>
  <c r="D665" i="12" s="1"/>
  <c r="E667" i="12" s="1"/>
  <c r="B722" i="12"/>
  <c r="F722" i="12" s="1"/>
  <c r="D722" i="12" s="1"/>
  <c r="B723" i="12" s="1"/>
  <c r="D276" i="9"/>
  <c r="D279" i="9" s="1"/>
  <c r="D284" i="9" s="1"/>
  <c r="F284" i="9" s="1"/>
  <c r="E668" i="12" l="1"/>
  <c r="E669" i="12" s="1"/>
  <c r="I654" i="12"/>
  <c r="L654" i="12" s="1"/>
  <c r="J657" i="12" s="1"/>
  <c r="J665" i="12" s="1"/>
  <c r="K667" i="12" s="1"/>
  <c r="K668" i="12" s="1"/>
  <c r="K669" i="12" s="1"/>
  <c r="D654" i="12"/>
  <c r="L10" i="9"/>
  <c r="C723" i="12"/>
  <c r="F723" i="12" s="1"/>
  <c r="D723" i="12" s="1"/>
  <c r="D725" i="12" s="1"/>
  <c r="C1448" i="12"/>
  <c r="C1449" i="12" l="1"/>
  <c r="I731" i="12"/>
  <c r="J1599" i="12" s="1"/>
  <c r="D731" i="12"/>
  <c r="J1598" i="12" s="1"/>
  <c r="J654" i="12"/>
  <c r="D726" i="12"/>
  <c r="I732" i="12" s="1"/>
  <c r="L1599" i="12" s="1"/>
  <c r="J1605" i="12" l="1"/>
  <c r="I834" i="12"/>
  <c r="I838" i="12" s="1"/>
  <c r="E1577" i="12"/>
  <c r="F70" i="16" s="1"/>
  <c r="C1577" i="12"/>
  <c r="D70" i="16" s="1"/>
  <c r="D748" i="12"/>
  <c r="H748" i="12"/>
  <c r="D732" i="12"/>
  <c r="L1598" i="12" s="1"/>
  <c r="L1605" i="12" s="1"/>
  <c r="C1576" i="12"/>
  <c r="C1599" i="12" l="1"/>
  <c r="D123" i="16" s="1"/>
  <c r="E1599" i="12"/>
  <c r="F123" i="16" s="1"/>
  <c r="C1581" i="12"/>
  <c r="D74" i="16" s="1"/>
  <c r="D69" i="16"/>
  <c r="C1598" i="12"/>
  <c r="D122" i="16" s="1"/>
  <c r="E1576" i="12"/>
  <c r="E1598" i="12" s="1"/>
  <c r="F122" i="16" s="1"/>
  <c r="H749" i="12"/>
  <c r="H750" i="12" s="1"/>
  <c r="H1510" i="12" s="1"/>
  <c r="D749" i="12"/>
  <c r="D750" i="12" s="1"/>
  <c r="H1509" i="12" l="1"/>
  <c r="F1509" i="12" s="1"/>
  <c r="D1522" i="12" s="1"/>
  <c r="H1542" i="12"/>
  <c r="H1549" i="12" s="1"/>
  <c r="F1510" i="12"/>
  <c r="D1523" i="12" s="1"/>
  <c r="G1510" i="12"/>
  <c r="C1523" i="12" s="1"/>
  <c r="E1510" i="12"/>
  <c r="E1523" i="12" s="1"/>
  <c r="D1510" i="12"/>
  <c r="F1523" i="12" s="1"/>
  <c r="E1581" i="12"/>
  <c r="F74" i="16" s="1"/>
  <c r="F69" i="16"/>
  <c r="C1605" i="12"/>
  <c r="D129" i="16" s="1"/>
  <c r="E1605" i="12"/>
  <c r="F129" i="16" s="1"/>
  <c r="E1509" i="12" l="1"/>
  <c r="E1522" i="12" s="1"/>
  <c r="G1509" i="12"/>
  <c r="C1522" i="12" s="1"/>
  <c r="D1509" i="12"/>
  <c r="F1522" i="12" s="1"/>
  <c r="G1542" i="12"/>
  <c r="C1552" i="12" s="1"/>
  <c r="H1507" i="12"/>
  <c r="H1514" i="12" s="1"/>
  <c r="I96" i="16" s="1"/>
  <c r="F1542" i="12"/>
  <c r="E1542" i="12"/>
  <c r="D1542" i="12"/>
  <c r="I39" i="16"/>
  <c r="I45" i="16"/>
  <c r="I92" i="16" s="1"/>
  <c r="H39" i="16" l="1"/>
  <c r="G1549" i="12"/>
  <c r="G1507" i="12" s="1"/>
  <c r="G1514" i="12" s="1"/>
  <c r="H96" i="16" s="1"/>
  <c r="C1559" i="12"/>
  <c r="D49" i="16"/>
  <c r="E1552" i="12"/>
  <c r="E1549" i="12"/>
  <c r="E1507" i="12" s="1"/>
  <c r="E1514" i="12" s="1"/>
  <c r="E1515" i="12" s="1"/>
  <c r="F95" i="16" s="1"/>
  <c r="G39" i="16"/>
  <c r="F1549" i="12"/>
  <c r="F1507" i="12" s="1"/>
  <c r="E39" i="16"/>
  <c r="D1549" i="12"/>
  <c r="E45" i="16" s="1"/>
  <c r="E92" i="16" s="1"/>
  <c r="H1515" i="12"/>
  <c r="I95" i="16" s="1"/>
  <c r="F39" i="16"/>
  <c r="D1552" i="12"/>
  <c r="F1552" i="12"/>
  <c r="G45" i="16" l="1"/>
  <c r="G92" i="16" s="1"/>
  <c r="G1515" i="12"/>
  <c r="H95" i="16" s="1"/>
  <c r="H45" i="16"/>
  <c r="H92" i="16" s="1"/>
  <c r="D55" i="16"/>
  <c r="D100" i="16" s="1"/>
  <c r="C1520" i="12"/>
  <c r="E49" i="16"/>
  <c r="D1559" i="12"/>
  <c r="D1520" i="12" s="1"/>
  <c r="G49" i="16"/>
  <c r="F1559" i="12"/>
  <c r="G55" i="16" s="1"/>
  <c r="G100" i="16" s="1"/>
  <c r="F49" i="16"/>
  <c r="E1559" i="12"/>
  <c r="E1520" i="12" s="1"/>
  <c r="E1527" i="12" s="1"/>
  <c r="F104" i="16" s="1"/>
  <c r="H1516" i="12"/>
  <c r="E1516" i="12"/>
  <c r="F45" i="16"/>
  <c r="F92" i="16" s="1"/>
  <c r="F96" i="16"/>
  <c r="D1507" i="12"/>
  <c r="D1514" i="12" s="1"/>
  <c r="D1515" i="12" s="1"/>
  <c r="D1516" i="12" s="1"/>
  <c r="F1514" i="12"/>
  <c r="F1515" i="12" s="1"/>
  <c r="G1516" i="12" l="1"/>
  <c r="F1520" i="12"/>
  <c r="F1527" i="12" s="1"/>
  <c r="G104" i="16" s="1"/>
  <c r="C1527" i="12"/>
  <c r="F55" i="16"/>
  <c r="F100" i="16" s="1"/>
  <c r="E1528" i="12"/>
  <c r="E1529" i="12" s="1"/>
  <c r="E55" i="16"/>
  <c r="E100" i="16" s="1"/>
  <c r="E95" i="16"/>
  <c r="E96" i="16"/>
  <c r="F1516" i="12"/>
  <c r="G95" i="16"/>
  <c r="G96" i="16"/>
  <c r="F1532" i="12"/>
  <c r="F1531" i="12"/>
  <c r="D1527" i="12"/>
  <c r="D1528" i="12" s="1"/>
  <c r="F1528" i="12" l="1"/>
  <c r="F1529" i="12" s="1"/>
  <c r="C1528" i="12"/>
  <c r="D104" i="16"/>
  <c r="F103" i="16"/>
  <c r="D1529" i="12"/>
  <c r="E103" i="16"/>
  <c r="E104" i="16"/>
  <c r="G1531" i="12"/>
  <c r="J1531" i="12" s="1"/>
  <c r="B1531" i="12" s="1"/>
  <c r="C109" i="16" s="1"/>
  <c r="G1532" i="12"/>
  <c r="H1532" i="12" s="1"/>
  <c r="B1532" i="12" s="1"/>
  <c r="C110" i="16" s="1"/>
  <c r="G103" i="16" l="1"/>
  <c r="D103" i="16"/>
  <c r="C1529" i="12"/>
  <c r="D111" i="9"/>
  <c r="D1344" i="12"/>
  <c r="D1343" i="12" l="1"/>
  <c r="E27" i="9"/>
  <c r="D1342" i="12"/>
  <c r="D1352" i="12" l="1"/>
  <c r="G1374" i="12" s="1"/>
  <c r="G1361" i="12" l="1"/>
  <c r="G1368" i="12"/>
  <c r="G1375" i="12"/>
  <c r="D29" i="9"/>
  <c r="G34" i="9" s="1"/>
  <c r="G1378" i="12" l="1"/>
  <c r="F39" i="9" s="1"/>
  <c r="C40" i="9" s="1"/>
  <c r="F69" i="9"/>
  <c r="F40" i="9" l="1"/>
  <c r="E57" i="9" s="1"/>
  <c r="E109" i="9" s="1"/>
  <c r="E127" i="9"/>
  <c r="E130" i="9" s="1"/>
  <c r="E131" i="9" s="1"/>
  <c r="E135" i="9" s="1"/>
  <c r="E56" i="9"/>
  <c r="D85" i="9" s="1"/>
  <c r="E58" i="9" l="1"/>
  <c r="D59" i="9" s="1"/>
  <c r="D137" i="9"/>
  <c r="E91" i="9"/>
  <c r="G109" i="9"/>
  <c r="F112" i="9"/>
  <c r="G59" i="9" l="1"/>
  <c r="C1430" i="12" l="1"/>
  <c r="D1430" i="12" s="1"/>
  <c r="D71" i="9" s="1"/>
  <c r="F71" i="9" s="1"/>
  <c r="D100" i="9" l="1"/>
  <c r="D155" i="9" s="1"/>
  <c r="D157" i="9" s="1"/>
  <c r="D79" i="9"/>
  <c r="E83" i="9" s="1"/>
  <c r="D86" i="9" s="1"/>
  <c r="C88" i="9" s="1"/>
  <c r="L4" i="9"/>
  <c r="C1438" i="12"/>
  <c r="E90" i="9" l="1"/>
  <c r="E92" i="9" s="1"/>
  <c r="F113" i="9" s="1"/>
  <c r="F114" i="9" s="1"/>
  <c r="D117" i="9" s="1"/>
  <c r="C103" i="9" l="1"/>
  <c r="D1439" i="12"/>
  <c r="L5" i="9"/>
  <c r="C97" i="9"/>
  <c r="D1440" i="12"/>
  <c r="G92" i="9"/>
  <c r="L6" i="9"/>
  <c r="F105" i="9"/>
  <c r="D116" i="9" s="1"/>
  <c r="F140" i="9" s="1"/>
  <c r="F141" i="9" s="1"/>
  <c r="F142" i="9" s="1"/>
  <c r="F144" i="9" s="1"/>
  <c r="C146" i="9" s="1"/>
  <c r="L7" i="9" l="1"/>
  <c r="C1441" i="12"/>
  <c r="C1443" i="12" s="1"/>
  <c r="N819" i="12" s="1"/>
  <c r="N820" i="12" s="1"/>
  <c r="E166" i="9"/>
  <c r="E297" i="9" s="1"/>
  <c r="C1450" i="12" l="1"/>
  <c r="D156" i="9"/>
  <c r="D159" i="9" s="1"/>
  <c r="D40" i="26"/>
  <c r="E61" i="26" l="1"/>
  <c r="E66" i="26" s="1"/>
  <c r="E40" i="26"/>
  <c r="K4" i="26"/>
  <c r="AF774" i="12"/>
  <c r="AF775" i="12" s="1"/>
  <c r="D108" i="26" l="1"/>
  <c r="D109" i="26" s="1"/>
  <c r="D110" i="26" s="1"/>
  <c r="F110" i="26" s="1"/>
  <c r="F66" i="26"/>
  <c r="K7" i="26" s="1"/>
  <c r="E62" i="26"/>
  <c r="F67" i="26" s="1"/>
  <c r="F69" i="26" s="1"/>
  <c r="AB6" i="78"/>
  <c r="AF778" i="12" l="1"/>
  <c r="C89" i="26"/>
  <c r="E67" i="26"/>
  <c r="E69" i="26" s="1"/>
  <c r="AF776" i="12" s="1"/>
  <c r="AE774" i="12"/>
  <c r="K6" i="26"/>
  <c r="C88" i="26"/>
  <c r="AF777" i="12"/>
  <c r="E86" i="26" l="1"/>
  <c r="AE781" i="12"/>
  <c r="C75" i="26" s="1"/>
  <c r="AE780" i="12"/>
  <c r="F78" i="26"/>
  <c r="K5" i="26"/>
  <c r="AF779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<sst xmlns="http://schemas.openxmlformats.org/spreadsheetml/2006/main" count="12698" uniqueCount="2365">
  <si>
    <t>PROPERTY - Total Superstructure Inertia in Midspan Region:</t>
  </si>
  <si>
    <t>FLS:</t>
  </si>
  <si>
    <t>cl.8.8.2</t>
  </si>
  <si>
    <t>PRESTRESSING:</t>
  </si>
  <si>
    <t>DECK REBAR:</t>
  </si>
  <si>
    <t>width of girder bottom flange =</t>
  </si>
  <si>
    <t xml:space="preserve">girder bottom flange depth = </t>
  </si>
  <si>
    <t>number of draped strands (group 3) =</t>
  </si>
  <si>
    <t>STRAND LAYOUT AT GIRDER END:</t>
  </si>
  <si>
    <t>number of draped strands (group 1) =</t>
  </si>
  <si>
    <t>number of draped strands (group 2) =</t>
  </si>
  <si>
    <t>number of straight strands (layer 1) =</t>
  </si>
  <si>
    <t>number of straight strands (layer 2) =</t>
  </si>
  <si>
    <t>bonded</t>
  </si>
  <si>
    <t>debonded</t>
  </si>
  <si>
    <t>therefore:</t>
  </si>
  <si>
    <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</si>
  <si>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t>Check assumed losses:</t>
  </si>
  <si>
    <t>Losses at Transfer:</t>
  </si>
  <si>
    <t xml:space="preserve">therefore ES = </t>
  </si>
  <si>
    <t>Losses after Transfer:</t>
  </si>
  <si>
    <t>Bottom Girder Flange:</t>
  </si>
  <si>
    <t>Girder Web:</t>
  </si>
  <si>
    <t>2. SH = 117-1.05*H</t>
  </si>
  <si>
    <t>cl.8.4.1.8</t>
  </si>
  <si>
    <t xml:space="preserve">strand diameter = </t>
  </si>
  <si>
    <t>cl.8.9.3.5(b)</t>
  </si>
  <si>
    <t>area of shear friction reinforcing from zero moment</t>
  </si>
  <si>
    <t>c</t>
  </si>
  <si>
    <t>Is a check for longitudinal reinforcing required (yes = 1, blank = no)</t>
  </si>
  <si>
    <t>Screed Elevation Design:</t>
  </si>
  <si>
    <t>TRIAL &amp; ERROR:</t>
  </si>
  <si>
    <t>for allowable spacing of strands see cl.8.14.2.2.1</t>
  </si>
  <si>
    <t>spacing of strands in group 1 =</t>
  </si>
  <si>
    <t>spacing of strands in group 2 =</t>
  </si>
  <si>
    <t>spacing of strands in group 3 =</t>
  </si>
  <si>
    <t xml:space="preserve">distance from bottom of girder to centroid of all strands = </t>
  </si>
  <si>
    <t xml:space="preserve">distance from N.A. of naked girder to centroid of strands = </t>
  </si>
  <si>
    <t>If Group 2 is last group to be draped</t>
  </si>
  <si>
    <t>fcds:</t>
  </si>
  <si>
    <t xml:space="preserve">therefore "x" = </t>
  </si>
  <si>
    <t>therefore fcds (stress @ centroid of prestressing) =</t>
  </si>
  <si>
    <t>therefore CR =</t>
  </si>
  <si>
    <t xml:space="preserve">therefore shrinkage = </t>
  </si>
  <si>
    <t xml:space="preserve">therefore REL2 = </t>
  </si>
  <si>
    <t>fg</t>
  </si>
  <si>
    <t>total flds</t>
  </si>
  <si>
    <t>total fp</t>
  </si>
  <si>
    <t>MATERIAL</t>
  </si>
  <si>
    <t>(+ pos. for comp., - neg. for tens.)</t>
  </si>
  <si>
    <t xml:space="preserve">f girder t from sidl load = </t>
  </si>
  <si>
    <t>f girder b from sidl load =</t>
  </si>
  <si>
    <t>Using At-Erection Multipliers as per CHBDC Table C8.8 and Structural Manual 7.2.8</t>
  </si>
  <si>
    <t xml:space="preserve">distance from point of no stress to centroid of prestressing = </t>
  </si>
  <si>
    <t>total f</t>
  </si>
  <si>
    <t>girder t</t>
  </si>
  <si>
    <t>t = age of concrete in days for transfer of prestress load =</t>
  </si>
  <si>
    <t>girder</t>
  </si>
  <si>
    <t>mm</t>
  </si>
  <si>
    <t>girder b</t>
  </si>
  <si>
    <t>cl.8.7.2</t>
  </si>
  <si>
    <t>N/A</t>
  </si>
  <si>
    <t>cl.8.4.3.3</t>
  </si>
  <si>
    <t xml:space="preserve"> x   </t>
  </si>
  <si>
    <t>cl. C8.4.3.2</t>
  </si>
  <si>
    <t>centroid of group 1 strands at hold down point = y =</t>
  </si>
  <si>
    <t>centroid of group 2 strands at hold down point = y' =</t>
  </si>
  <si>
    <t>Input Data for Strength of Concrete at Transfer:</t>
  </si>
  <si>
    <r>
      <t>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 </t>
    </r>
  </si>
  <si>
    <r>
      <t>50*d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</t>
    </r>
  </si>
  <si>
    <t>ULSX P:</t>
  </si>
  <si>
    <t>STRX ULSX N:</t>
  </si>
  <si>
    <t>Area of top rebar in deck</t>
  </si>
  <si>
    <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resisting tension =</t>
    </r>
  </si>
  <si>
    <r>
      <t>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 xml:space="preserve"> = width of girder web(s) = </t>
    </r>
  </si>
  <si>
    <t>in accordance with cl.8.9 and cl.8.9.3.7</t>
  </si>
  <si>
    <t>NEGATIVE MOMENT REGION:</t>
  </si>
  <si>
    <t>Forces:</t>
  </si>
  <si>
    <r>
      <t>effective total web(s) width "b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" = </t>
    </r>
  </si>
  <si>
    <r>
      <t>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0.72h =</t>
    </r>
  </si>
  <si>
    <t>centroid of group 3 strands at hold down point = y" =</t>
  </si>
  <si>
    <t xml:space="preserve">centroid of group 1 strands at girder ends =  </t>
  </si>
  <si>
    <t xml:space="preserve">centroid of group 2 strands at girder ends = </t>
  </si>
  <si>
    <t>Total superstructure transformed moment of inertia =</t>
  </si>
  <si>
    <t xml:space="preserve">centroid of group 3 strands at girder ends = </t>
  </si>
  <si>
    <t xml:space="preserve">distance from girder end to group 1 hold down point = </t>
  </si>
  <si>
    <t xml:space="preserve">distance from girder end to group 2 hold down point = </t>
  </si>
  <si>
    <t>From BRIDGframe:</t>
  </si>
  <si>
    <t>therefore the maximum deflection =</t>
  </si>
  <si>
    <t xml:space="preserve">distance from girder end to group 3 hold down point = </t>
  </si>
  <si>
    <t xml:space="preserve">number of strands in each hold down;  group 1 = </t>
  </si>
  <si>
    <t xml:space="preserve">number of strands in each hold down;  group 2 = </t>
  </si>
  <si>
    <t xml:space="preserve">number of strands in each hold down;  group 3 = </t>
  </si>
  <si>
    <t xml:space="preserve">Max. hold down force as per suppliers catalogue = </t>
  </si>
  <si>
    <t>therefore;</t>
  </si>
  <si>
    <t>group 1 y:</t>
  </si>
  <si>
    <t>group 2 y':</t>
  </si>
  <si>
    <t>group 3 y":</t>
  </si>
  <si>
    <t xml:space="preserve">hold down force required for group 1 = </t>
  </si>
  <si>
    <t xml:space="preserve">hold down force required for group 2 = </t>
  </si>
  <si>
    <t>TOP GIRDER FLANGE:</t>
  </si>
  <si>
    <t xml:space="preserve">hold down force required for group 3 = </t>
  </si>
  <si>
    <t>associated y' =</t>
  </si>
  <si>
    <t>associated y =</t>
  </si>
  <si>
    <t>associated y" =</t>
  </si>
  <si>
    <t>General Data:</t>
  </si>
  <si>
    <t>TRANSVERSE REINFORCEMENT:</t>
  </si>
  <si>
    <t>girder total web(s) width ("tfw" for solid boxes) =</t>
  </si>
  <si>
    <t>d =</t>
  </si>
  <si>
    <t xml:space="preserve">V Live Load = </t>
  </si>
  <si>
    <t>Av =</t>
  </si>
  <si>
    <t xml:space="preserve">girder top flange width = </t>
  </si>
  <si>
    <t xml:space="preserve">girder top flange depth = </t>
  </si>
  <si>
    <t xml:space="preserve">Av = </t>
  </si>
  <si>
    <t xml:space="preserve">therefore s = </t>
  </si>
  <si>
    <t>N</t>
  </si>
  <si>
    <t>temporary prestressing.</t>
  </si>
  <si>
    <t xml:space="preserve">2) </t>
  </si>
  <si>
    <t>design using no temporary prestressing to get fabrication concrete strength at time of cutting</t>
  </si>
  <si>
    <t>2) During Temporary Prestressing Stage:</t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</si>
  <si>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allowable * (d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-c) / c =</t>
    </r>
  </si>
  <si>
    <t>1) At End of Temporary Prestressing Stage or No Temporary Prestressing Stage:</t>
  </si>
  <si>
    <t>STRESSES AT TRANSFER AT GROUP 3 HOLD-DOWN POINT:  TEMPORARY PRESTRESSING STAGE</t>
  </si>
  <si>
    <t>STRESSES AT TRANSFER AT GROUP 2 HOLD-DOWN POINT:  TEMPORARY PRESTRESSING STAGE</t>
  </si>
  <si>
    <t>STRESSES AT TRANSFER AT GROUP 1 HOLD-DOWN POINT:  TEMPORARY PRESTRESSING STAGE</t>
  </si>
  <si>
    <t>cl.8.9.3.5</t>
  </si>
  <si>
    <t>cl.8.14.6</t>
  </si>
  <si>
    <t xml:space="preserve">therefore; a' = </t>
  </si>
  <si>
    <t>GIRDER WEB:</t>
  </si>
  <si>
    <t xml:space="preserve">therefore; </t>
  </si>
  <si>
    <t>cl. C.8.8.3</t>
  </si>
  <si>
    <t>cl.8.8.3</t>
  </si>
  <si>
    <t>mm from tens. face of girder (flexural tens. zone) at design location:</t>
  </si>
  <si>
    <t>WORKSHEET</t>
  </si>
  <si>
    <t>span = L =</t>
  </si>
  <si>
    <t xml:space="preserve">E = </t>
  </si>
  <si>
    <t xml:space="preserve">g = </t>
  </si>
  <si>
    <t xml:space="preserve">wdl = </t>
  </si>
  <si>
    <t>c.p.s</t>
  </si>
  <si>
    <t>Exterior Girder:</t>
  </si>
  <si>
    <t>cl.8.9.1.5</t>
  </si>
  <si>
    <t>Interior Girder:</t>
  </si>
  <si>
    <t>Using At-Erection Multipliers as per Structural Manual 7.2.7</t>
  </si>
  <si>
    <t>Using At-Erection Multipliers as per CHBDC Table C8.8</t>
  </si>
  <si>
    <t>girder top flange width (cm)</t>
  </si>
  <si>
    <t>top flange depth (cm)</t>
  </si>
  <si>
    <t>web(s)   width (cm)</t>
  </si>
  <si>
    <t>AASHTO 6</t>
  </si>
  <si>
    <t>AASHTO 5</t>
  </si>
  <si>
    <t>AASHTO 1</t>
  </si>
  <si>
    <t>B 1000 - 1220w</t>
  </si>
  <si>
    <t>B 900 - 1220w</t>
  </si>
  <si>
    <t>B 800 - 1220w</t>
  </si>
  <si>
    <t>B 700 - 1220w</t>
  </si>
  <si>
    <t>B 1000 - 915w</t>
  </si>
  <si>
    <t>B 900 - 915w</t>
  </si>
  <si>
    <t>cl.8.4.2.1.4</t>
  </si>
  <si>
    <t>cl.8.5.3.1</t>
  </si>
  <si>
    <t>B 800 - 915w</t>
  </si>
  <si>
    <t>B 700 - 915w</t>
  </si>
  <si>
    <t>S 600 - 1220w</t>
  </si>
  <si>
    <t>S 500 - 1220w</t>
  </si>
  <si>
    <t>S 400 - 1220w</t>
  </si>
  <si>
    <t>S 300 - 1220w</t>
  </si>
  <si>
    <t>S 600 - 915w</t>
  </si>
  <si>
    <t>S 500 - 915w</t>
  </si>
  <si>
    <t>S 400 - 915w</t>
  </si>
  <si>
    <t>S 300 - 915w</t>
  </si>
  <si>
    <t>multiplier = 1.85 for girder; 1.80 for prestressing; 1.00 for deck</t>
  </si>
  <si>
    <t xml:space="preserve">Therefore Final Rotation from Prestressing = </t>
  </si>
  <si>
    <t>Deflection and Rotation from Prestressing on Naked Girder:</t>
  </si>
  <si>
    <t>HOLD-DOWN FORCES</t>
  </si>
  <si>
    <t>VIBRATION</t>
  </si>
  <si>
    <t>ANCHORAGE ZONE</t>
  </si>
  <si>
    <t>radians</t>
  </si>
  <si>
    <t>distance to location of no stress from girder top =</t>
  </si>
  <si>
    <t>maximum haunch height =</t>
  </si>
  <si>
    <t>Haunch Ht.</t>
  </si>
  <si>
    <t>distance from girder bottom to rebar centroid =</t>
  </si>
  <si>
    <t>Deck Properties:</t>
  </si>
  <si>
    <t xml:space="preserve">     e.g., superstructure continuous over pier</t>
  </si>
  <si>
    <t>use 'h' = depth of beam = 1, or depth of beam plus deck thickness = blank</t>
  </si>
  <si>
    <t>For simplicity, for the purpose of calculating effective percentage and area of prestressing,</t>
  </si>
  <si>
    <r>
      <t>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 </t>
    </r>
  </si>
  <si>
    <r>
      <t>50*d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</t>
    </r>
  </si>
  <si>
    <t>Error Summary</t>
  </si>
  <si>
    <t>Status</t>
  </si>
  <si>
    <t>Row</t>
  </si>
  <si>
    <t>Total draped prestressing in half-depth of section containing flexural tension zone =</t>
  </si>
  <si>
    <t>group 1:</t>
  </si>
  <si>
    <t>first strand</t>
  </si>
  <si>
    <t>(see STRX USX N)</t>
  </si>
  <si>
    <r>
      <t>(V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) 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</si>
  <si>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(bonded)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</si>
  <si>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(debonded) =</t>
    </r>
  </si>
  <si>
    <r>
      <t>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 xml:space="preserve"> = 0.7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for bonded strands =</t>
    </r>
  </si>
  <si>
    <r>
      <t>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for debonded strands =</t>
    </r>
  </si>
  <si>
    <r>
      <t>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using Effective Prestressing:</t>
    </r>
  </si>
  <si>
    <r>
      <t>A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>: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</si>
  <si>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(bonded) * 0.7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(debonded) * f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</t>
    </r>
  </si>
  <si>
    <r>
      <t>therefore y'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</si>
  <si>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peh</t>
    </r>
    <r>
      <rPr>
        <sz val="10"/>
        <rFont val="Arial"/>
        <family val="2"/>
      </rPr>
      <t xml:space="preserve"> = </t>
    </r>
  </si>
  <si>
    <r>
      <t>to maximum moment, A</t>
    </r>
    <r>
      <rPr>
        <vertAlign val="subscript"/>
        <sz val="12"/>
        <rFont val="Arial"/>
        <family val="2"/>
      </rPr>
      <t>vf</t>
    </r>
    <r>
      <rPr>
        <sz val="10"/>
        <rFont val="Arial"/>
        <family val="2"/>
      </rPr>
      <t xml:space="preserve"> =</t>
    </r>
  </si>
  <si>
    <r>
      <t>from zero moment to maximum moment, A</t>
    </r>
    <r>
      <rPr>
        <vertAlign val="subscript"/>
        <sz val="12"/>
        <rFont val="Arial"/>
        <family val="2"/>
      </rPr>
      <t>cv</t>
    </r>
    <r>
      <rPr>
        <sz val="10"/>
        <rFont val="Arial"/>
        <family val="2"/>
      </rPr>
      <t xml:space="preserve"> =</t>
    </r>
  </si>
  <si>
    <t>contact area between girder top and deck</t>
  </si>
  <si>
    <t>unfactored permanent load normal to interface area, N =</t>
  </si>
  <si>
    <r>
      <t>contact width between girder and deck, 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</si>
  <si>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r>
      <t>distance from zero moment to maximum moment, l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</si>
  <si>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t>SHEAR2:</t>
  </si>
  <si>
    <t>second strand</t>
  </si>
  <si>
    <t>third strand</t>
  </si>
  <si>
    <t>fourth strand</t>
  </si>
  <si>
    <t>fifth strand</t>
  </si>
  <si>
    <t>group 2:</t>
  </si>
  <si>
    <t>mm to bottom first strand from centroid of group 1 strands</t>
  </si>
  <si>
    <t>Note: All strands fully bonded at</t>
  </si>
  <si>
    <t>sixth strand</t>
  </si>
  <si>
    <t>seventh strand</t>
  </si>
  <si>
    <t>eigth strand</t>
  </si>
  <si>
    <t>ninth strand</t>
  </si>
  <si>
    <t>tenth strand</t>
  </si>
  <si>
    <r>
      <t>f</t>
    </r>
    <r>
      <rPr>
        <vertAlign val="subscript"/>
        <sz val="12"/>
        <rFont val="Arial"/>
        <family val="2"/>
      </rPr>
      <t>py</t>
    </r>
    <r>
      <rPr>
        <sz val="10"/>
        <rFont val="Arial"/>
        <family val="2"/>
      </rPr>
      <t xml:space="preserve"> = 0.9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</si>
  <si>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2. ES = E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 xml:space="preserve">ci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cir</t>
    </r>
  </si>
  <si>
    <r>
      <t>therefore REL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</si>
  <si>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t>Screed EL.</t>
  </si>
  <si>
    <r>
      <t>1. REL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log (24t) / 45 * ((f</t>
    </r>
    <r>
      <rPr>
        <vertAlign val="subscript"/>
        <sz val="12"/>
        <rFont val="Arial"/>
        <family val="2"/>
      </rPr>
      <t xml:space="preserve">sj </t>
    </r>
    <r>
      <rPr>
        <sz val="10"/>
        <rFont val="Arial"/>
        <family val="2"/>
      </rPr>
      <t>/ f</t>
    </r>
    <r>
      <rPr>
        <vertAlign val="subscript"/>
        <sz val="12"/>
        <rFont val="Arial"/>
        <family val="2"/>
      </rPr>
      <t>py</t>
    </r>
    <r>
      <rPr>
        <sz val="10"/>
        <rFont val="Arial"/>
        <family val="2"/>
      </rPr>
      <t>) - 0.55) * f</t>
    </r>
    <r>
      <rPr>
        <vertAlign val="subscript"/>
        <sz val="12"/>
        <rFont val="Arial"/>
        <family val="2"/>
      </rPr>
      <t xml:space="preserve">sj </t>
    </r>
  </si>
  <si>
    <r>
      <t>M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 xml:space="preserve"> = Mgirder</t>
    </r>
  </si>
  <si>
    <r>
      <t xml:space="preserve">    M</t>
    </r>
    <r>
      <rPr>
        <vertAlign val="subscript"/>
        <sz val="12"/>
        <rFont val="Arial"/>
        <family val="2"/>
      </rPr>
      <t>sec</t>
    </r>
    <r>
      <rPr>
        <sz val="10"/>
        <rFont val="Arial"/>
        <family val="2"/>
      </rPr>
      <t xml:space="preserve"> is N/A</t>
    </r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</si>
  <si>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= j%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</si>
  <si>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t>cl.8.7.4.3.2</t>
  </si>
  <si>
    <t>cl.8.7.4.2.4</t>
  </si>
  <si>
    <t>cl.8.7.4.2.5</t>
  </si>
  <si>
    <t xml:space="preserve">RH = </t>
  </si>
  <si>
    <t>2. SH = 117 - 1.05 * RH</t>
  </si>
  <si>
    <t>cl.8.7.4.3.3</t>
  </si>
  <si>
    <t>cl.8.7.4.3.4</t>
  </si>
  <si>
    <t>DESIGN of FULLY PRESTRESSED SECTIONS</t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</si>
  <si>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 0.78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</si>
  <si>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= 0.74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</si>
  <si>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t>Section</t>
  </si>
  <si>
    <t>depth (cm)</t>
  </si>
  <si>
    <t>y bottom (cm)</t>
  </si>
  <si>
    <t>CPCI 2300</t>
  </si>
  <si>
    <t>CPCI 1900</t>
  </si>
  <si>
    <t>CPCI 1600</t>
  </si>
  <si>
    <t>CPCI 1500</t>
  </si>
  <si>
    <t>CPCI 1400</t>
  </si>
  <si>
    <t>CPCI 1200</t>
  </si>
  <si>
    <t>AASHTO 4</t>
  </si>
  <si>
    <t>AASHTO 3</t>
  </si>
  <si>
    <t>AASHTO 2</t>
  </si>
  <si>
    <t>NU 2800 x 185</t>
  </si>
  <si>
    <t>NU 2800 x 160</t>
  </si>
  <si>
    <t>NU 2400 x 185</t>
  </si>
  <si>
    <t>NU 2400 x 160</t>
  </si>
  <si>
    <t>NU 2000 x 185</t>
  </si>
  <si>
    <t>NU 2000 x 160</t>
  </si>
  <si>
    <t>NU 1600 x 185</t>
  </si>
  <si>
    <t>NU 1600 x 160</t>
  </si>
  <si>
    <t>NU 1200 x 185</t>
  </si>
  <si>
    <t>NU 1200 x 160</t>
  </si>
  <si>
    <t>I-GIRDER 2750</t>
  </si>
  <si>
    <t>I-GIRDER 2300</t>
  </si>
  <si>
    <t>I-GIRDER 2000</t>
  </si>
  <si>
    <t>I-GIRDER 1727</t>
  </si>
  <si>
    <t>I-GIRDER 1473</t>
  </si>
  <si>
    <t>I-GIRDER 1295</t>
  </si>
  <si>
    <t>I-GIRDER 1118</t>
  </si>
  <si>
    <t>I-GIRDER 914</t>
  </si>
  <si>
    <t>NEBT 2200</t>
  </si>
  <si>
    <t>NEBT 2100</t>
  </si>
  <si>
    <t>NEBT 2000</t>
  </si>
  <si>
    <t>NEBT 1800</t>
  </si>
  <si>
    <t>NEBT 1600</t>
  </si>
  <si>
    <t>NEBT 1400</t>
  </si>
  <si>
    <t>NEBT 1200</t>
  </si>
  <si>
    <t>NEBT 1000</t>
  </si>
  <si>
    <t>con-force (Sask) B 710</t>
  </si>
  <si>
    <t>con-force (Sask) B 635</t>
  </si>
  <si>
    <t>con-force (Sask) B 535</t>
  </si>
  <si>
    <t>con-force B 1300S</t>
  </si>
  <si>
    <t>con-force B 1300</t>
  </si>
  <si>
    <t>con-force B 1100</t>
  </si>
  <si>
    <t>con-force  B 900</t>
  </si>
  <si>
    <t>REBAR SUMMARY:</t>
  </si>
  <si>
    <t>Possible Code Requirements:</t>
  </si>
  <si>
    <t>con-force  DB 700</t>
  </si>
  <si>
    <t>con-force  DB 600</t>
  </si>
  <si>
    <t>con-force  DB 500</t>
  </si>
  <si>
    <t>con-force  SC 1206x510</t>
  </si>
  <si>
    <r>
      <t>S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</si>
  <si>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</si>
  <si>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</si>
  <si>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</si>
  <si>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V</t>
    </r>
    <r>
      <rPr>
        <sz val="10"/>
        <rFont val="Arial"/>
        <family val="2"/>
      </rPr>
      <t>-915</t>
    </r>
  </si>
  <si>
    <r>
      <t>S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</si>
  <si>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</si>
  <si>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</si>
  <si>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-1220</t>
    </r>
  </si>
  <si>
    <r>
      <t>S</t>
    </r>
    <r>
      <rPr>
        <sz val="10"/>
        <rFont val="Times New Roman"/>
        <family val="1"/>
      </rPr>
      <t>V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</si>
  <si>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</si>
  <si>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</si>
  <si>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</si>
  <si>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-915</t>
    </r>
  </si>
  <si>
    <r>
      <t>B</t>
    </r>
    <r>
      <rPr>
        <sz val="10"/>
        <rFont val="Times New Roman"/>
        <family val="1"/>
      </rPr>
      <t>I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</si>
  <si>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II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</si>
  <si>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III</t>
    </r>
    <r>
      <rPr>
        <sz val="10"/>
        <rFont val="Arial"/>
        <family val="2"/>
      </rPr>
      <t>-1220</t>
    </r>
  </si>
  <si>
    <r>
      <t>B</t>
    </r>
    <r>
      <rPr>
        <sz val="10"/>
        <rFont val="Times New Roman"/>
        <family val="1"/>
      </rPr>
      <t>IV</t>
    </r>
    <r>
      <rPr>
        <sz val="10"/>
        <rFont val="Arial"/>
        <family val="2"/>
      </rPr>
      <t>-1220</t>
    </r>
  </si>
  <si>
    <t>GEOMETRY</t>
  </si>
  <si>
    <t>Construction Stage:</t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</si>
  <si>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 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* Area =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</si>
  <si>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= 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* Area =</t>
    </r>
  </si>
  <si>
    <r>
      <t>f</t>
    </r>
    <r>
      <rPr>
        <vertAlign val="subscript"/>
        <sz val="12"/>
        <rFont val="Arial"/>
        <family val="2"/>
      </rPr>
      <t>cir</t>
    </r>
    <r>
      <rPr>
        <sz val="10"/>
        <rFont val="Arial"/>
        <family val="2"/>
      </rPr>
      <t xml:space="preserve"> =</t>
    </r>
  </si>
  <si>
    <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 CR + SH + REL</t>
    </r>
    <r>
      <rPr>
        <vertAlign val="subscript"/>
        <sz val="12"/>
        <rFont val="Arial"/>
        <family val="2"/>
      </rPr>
      <t>2</t>
    </r>
  </si>
  <si>
    <r>
      <t xml:space="preserve">therefore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</t>
    </r>
  </si>
  <si>
    <r>
      <t xml:space="preserve">therefore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 CR + SH + REL2 =</t>
    </r>
  </si>
  <si>
    <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</t>
    </r>
  </si>
  <si>
    <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REL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+ ES </t>
    </r>
  </si>
  <si>
    <r>
      <t xml:space="preserve">assume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 </t>
    </r>
  </si>
  <si>
    <r>
      <t>therefore 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sj</t>
    </r>
    <r>
      <rPr>
        <sz val="12"/>
        <rFont val="Arial"/>
        <family val="2"/>
      </rPr>
      <t xml:space="preserve"> </t>
    </r>
    <r>
      <rPr>
        <sz val="10"/>
        <rFont val="Arial"/>
        <family val="2"/>
      </rPr>
      <t xml:space="preserve">-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</t>
    </r>
  </si>
  <si>
    <r>
      <t xml:space="preserve">assume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(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+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) = </t>
    </r>
  </si>
  <si>
    <r>
      <t>therefore f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</si>
  <si>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kg / m</t>
    </r>
    <r>
      <rPr>
        <vertAlign val="superscript"/>
        <sz val="12"/>
        <rFont val="Arial"/>
        <family val="2"/>
      </rPr>
      <t>3</t>
    </r>
  </si>
  <si>
    <r>
      <t>therefore final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se </t>
    </r>
    <r>
      <rPr>
        <sz val="10"/>
        <rFont val="Arial"/>
        <family val="2"/>
      </rPr>
      <t>* Area = kN / strand =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</si>
  <si>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* Area = kN / strand =</t>
    </r>
  </si>
  <si>
    <t>mm / mm</t>
  </si>
  <si>
    <t>c / d =</t>
  </si>
  <si>
    <r>
      <t>mm / sec</t>
    </r>
    <r>
      <rPr>
        <vertAlign val="superscript"/>
        <sz val="12"/>
        <rFont val="Arial"/>
        <family val="2"/>
      </rPr>
      <t>2</t>
    </r>
  </si>
  <si>
    <t>N / mm / mm</t>
  </si>
  <si>
    <r>
      <t>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*(d-a / 2) = </t>
    </r>
  </si>
  <si>
    <r>
      <t>kg / m</t>
    </r>
    <r>
      <rPr>
        <vertAlign val="superscript"/>
        <sz val="10"/>
        <rFont val="Arial"/>
        <family val="2"/>
      </rPr>
      <t>3</t>
    </r>
  </si>
  <si>
    <t>note: As / Aps will be &lt; 1.0</t>
  </si>
  <si>
    <r>
      <t>1. CR = (1.37 - 0.77(0.01 RH)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 * K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*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/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(f</t>
    </r>
    <r>
      <rPr>
        <vertAlign val="subscript"/>
        <sz val="12"/>
        <rFont val="Arial"/>
        <family val="2"/>
      </rPr>
      <t>cir</t>
    </r>
    <r>
      <rPr>
        <sz val="10"/>
        <rFont val="Arial"/>
        <family val="2"/>
      </rPr>
      <t xml:space="preserve"> - f</t>
    </r>
    <r>
      <rPr>
        <vertAlign val="subscript"/>
        <sz val="12"/>
        <rFont val="Arial"/>
        <family val="2"/>
      </rPr>
      <t>cds</t>
    </r>
    <r>
      <rPr>
        <sz val="10"/>
        <rFont val="Arial"/>
        <family val="2"/>
      </rPr>
      <t>)</t>
    </r>
  </si>
  <si>
    <t>STR GR2 (2):</t>
  </si>
  <si>
    <t>STR GR3 (2):</t>
  </si>
  <si>
    <r>
      <t>f</t>
    </r>
    <r>
      <rPr>
        <vertAlign val="subscript"/>
        <sz val="12"/>
        <rFont val="Arial"/>
        <family val="2"/>
      </rPr>
      <t>cds</t>
    </r>
    <r>
      <rPr>
        <sz val="10"/>
        <rFont val="Arial"/>
        <family val="2"/>
      </rPr>
      <t>:</t>
    </r>
  </si>
  <si>
    <r>
      <t>therefore f</t>
    </r>
    <r>
      <rPr>
        <vertAlign val="subscript"/>
        <sz val="12"/>
        <rFont val="Arial"/>
        <family val="2"/>
      </rPr>
      <t>cds</t>
    </r>
    <r>
      <rPr>
        <sz val="10"/>
        <rFont val="Arial"/>
        <family val="2"/>
      </rPr>
      <t xml:space="preserve"> (stress @ centroid of prestressing) =</t>
    </r>
  </si>
  <si>
    <r>
      <t>K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</si>
  <si>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therefore REL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 </t>
    </r>
  </si>
  <si>
    <t>PERMANENT PRESTRESSING:</t>
  </si>
  <si>
    <t>TEMPORARY PRESTRESSING DURING FABRICATION:</t>
  </si>
  <si>
    <t>(to counter effects of permanent prestressing)</t>
  </si>
  <si>
    <t>number of straight strands =</t>
  </si>
  <si>
    <t xml:space="preserve">perm. </t>
  </si>
  <si>
    <t>temp.</t>
  </si>
  <si>
    <t>Deflection in mm</t>
  </si>
  <si>
    <t>Elevations in m</t>
  </si>
  <si>
    <t>deflection from formwork at 0.5L =</t>
  </si>
  <si>
    <t>GENERAL DATA:</t>
  </si>
  <si>
    <t>TOTAL PRESTRESSING DURING FABRICATION:</t>
  </si>
  <si>
    <t>effective depth, d =</t>
  </si>
  <si>
    <r>
      <t>assume 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</si>
  <si>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t>area of girder below rebar centroid =</t>
  </si>
  <si>
    <r>
      <t>0.002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</si>
  <si>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</si>
  <si>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mm</t>
    </r>
    <r>
      <rPr>
        <b/>
        <vertAlign val="superscript"/>
        <sz val="12"/>
        <rFont val="Arial"/>
        <family val="2"/>
      </rPr>
      <t>2</t>
    </r>
  </si>
  <si>
    <t xml:space="preserve"> </t>
  </si>
  <si>
    <r>
      <t>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pu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* Area = </t>
    </r>
  </si>
  <si>
    <r>
      <t>* f</t>
    </r>
    <r>
      <rPr>
        <vertAlign val="subscript"/>
        <sz val="12"/>
        <rFont val="Arial"/>
        <family val="2"/>
      </rPr>
      <t>ps</t>
    </r>
  </si>
  <si>
    <r>
      <t>assume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</t>
    </r>
  </si>
  <si>
    <t>Deflection from girder end to c/L of bearing =</t>
  </si>
  <si>
    <t xml:space="preserve">Therefore Initial Deflection for total girder length = </t>
  </si>
  <si>
    <t>Therefore Initial Deflection for c/L of bearings span =</t>
  </si>
  <si>
    <t xml:space="preserve">Therefore Initial Rotation for total girder length = </t>
  </si>
  <si>
    <t>rotation 2 at c/L brg =</t>
  </si>
  <si>
    <t>rotation 1 at c/L brg =</t>
  </si>
  <si>
    <t>0.0L c/L brg</t>
  </si>
  <si>
    <t>1.0L c/L brg</t>
  </si>
  <si>
    <t>deflection (total length) =</t>
  </si>
  <si>
    <r>
      <t>T = T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+ T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</si>
  <si>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</si>
  <si>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=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</si>
  <si>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</t>
    </r>
  </si>
  <si>
    <t>* a'</t>
  </si>
  <si>
    <t xml:space="preserve">* a' deck = </t>
  </si>
  <si>
    <t xml:space="preserve">* a' girder flange = </t>
  </si>
  <si>
    <t>Class of prestressed concrete:</t>
  </si>
  <si>
    <t>Minimum concrete strength at transfer:</t>
  </si>
  <si>
    <t>Minimum concrete strength at release of temporary prestressing:</t>
  </si>
  <si>
    <t>Prestressing Size Designation:</t>
  </si>
  <si>
    <t>Strand area:</t>
  </si>
  <si>
    <t>Strand grade:</t>
  </si>
  <si>
    <t>Minimum breaking strength of strand:</t>
  </si>
  <si>
    <t>Force per strand after all losses:</t>
  </si>
  <si>
    <t>Jacking force per temporary strand:</t>
  </si>
  <si>
    <r>
      <t>T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</si>
  <si>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 xml:space="preserve">use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>=</t>
    </r>
  </si>
  <si>
    <r>
      <t xml:space="preserve">use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</si>
  <si>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cd </t>
    </r>
    <r>
      <rPr>
        <sz val="10"/>
        <rFont val="Arial"/>
        <family val="2"/>
      </rPr>
      <t>* a' deck * deck width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</si>
  <si>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cd </t>
    </r>
    <r>
      <rPr>
        <sz val="10"/>
        <rFont val="Arial"/>
        <family val="2"/>
      </rPr>
      <t>* a' haunch * haunch width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</si>
  <si>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a' girder*b girder</t>
    </r>
  </si>
  <si>
    <r>
      <t xml:space="preserve">a' girder flange =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* c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</si>
  <si>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 xml:space="preserve">1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a' girder web(s)*b</t>
    </r>
    <r>
      <rPr>
        <vertAlign val="subscript"/>
        <sz val="12"/>
        <rFont val="Arial"/>
        <family val="2"/>
      </rPr>
      <t>w</t>
    </r>
  </si>
  <si>
    <r>
      <t xml:space="preserve">c = a' /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</si>
  <si>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r>
      <t>A of reinforcing required for tension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(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>)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</si>
  <si>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</t>
    </r>
  </si>
  <si>
    <t>* a' girder web(s) =</t>
  </si>
  <si>
    <r>
      <t>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allowable =</t>
    </r>
  </si>
  <si>
    <t>f = stress in MPa</t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</si>
  <si>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allowable * (d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-c)/c =</t>
    </r>
  </si>
  <si>
    <r>
      <t>f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</si>
  <si>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se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</si>
  <si>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ce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</si>
  <si>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=</t>
    </r>
  </si>
  <si>
    <r>
      <t xml:space="preserve">Total strain =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se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</si>
  <si>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Actual 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</si>
  <si>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M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M girder + M deck = </t>
    </r>
  </si>
  <si>
    <r>
      <t>I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</si>
  <si>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</si>
  <si>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</si>
  <si>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f girder + f deck = </t>
    </r>
  </si>
  <si>
    <r>
      <t>4/3 *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:</t>
    </r>
  </si>
  <si>
    <r>
      <t>1.2 * 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</si>
  <si>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t xml:space="preserve">deck width = </t>
  </si>
  <si>
    <t xml:space="preserve">deck depth = </t>
  </si>
  <si>
    <t xml:space="preserve">haunch width = </t>
  </si>
  <si>
    <t xml:space="preserve">haunch depth = </t>
  </si>
  <si>
    <t xml:space="preserve">* a' haunch = </t>
  </si>
  <si>
    <t>* haunch depth +</t>
  </si>
  <si>
    <t>* deck depth +</t>
  </si>
  <si>
    <t xml:space="preserve">* girder flange depth + </t>
  </si>
  <si>
    <t>Not applicable for construction loads</t>
  </si>
  <si>
    <t>Fixed End Moment each end of girder (total all girders) =</t>
  </si>
  <si>
    <t>Compressive Force (total all girders) =</t>
  </si>
  <si>
    <r>
      <t>ie., 15M stirrups; Av = 2 x 200 = 400 mm</t>
    </r>
    <r>
      <rPr>
        <vertAlign val="superscript"/>
        <sz val="12"/>
        <rFont val="Arial"/>
        <family val="2"/>
      </rPr>
      <t>2</t>
    </r>
  </si>
  <si>
    <r>
      <t xml:space="preserve">conc. 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>g</t>
    </r>
    <r>
      <rPr>
        <sz val="12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</si>
  <si>
    <r>
      <t>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</si>
  <si>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</si>
  <si>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si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</t>
    </r>
  </si>
  <si>
    <r>
      <t>50 * d</t>
    </r>
    <r>
      <rPr>
        <vertAlign val="subscript"/>
        <sz val="12"/>
        <rFont val="Arial"/>
        <family val="2"/>
      </rPr>
      <t>strands</t>
    </r>
    <r>
      <rPr>
        <sz val="10"/>
        <rFont val="Arial"/>
        <family val="2"/>
      </rPr>
      <t xml:space="preserve"> =</t>
    </r>
  </si>
  <si>
    <t>number of straight strands (layer 3) =</t>
  </si>
  <si>
    <r>
      <t>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</si>
  <si>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</t>
    </r>
  </si>
  <si>
    <t>CPCI 900</t>
  </si>
  <si>
    <t>Creep and Shrinkage Variables:</t>
  </si>
  <si>
    <t>Calculate Final Stresses:</t>
  </si>
  <si>
    <r>
      <t>Minimum transverse reinforcing "A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>" :</t>
    </r>
  </si>
  <si>
    <r>
      <t>mm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    (ie.; for 15M stirrups,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= 400mm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for two legs of stirrup)</t>
    </r>
  </si>
  <si>
    <r>
      <t>s =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/ (0.15 * f</t>
    </r>
    <r>
      <rPr>
        <vertAlign val="subscript"/>
        <sz val="12"/>
        <rFont val="Arial"/>
        <family val="2"/>
      </rPr>
      <t xml:space="preserve">cr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) = </t>
    </r>
  </si>
  <si>
    <r>
      <t>a) not applicable at supports or point loads where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&gt;/=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max.</t>
    </r>
  </si>
  <si>
    <t>distance from girder end to construction support =</t>
  </si>
  <si>
    <t>Gr 1 hold-down</t>
  </si>
  <si>
    <t>Gr 2 hold-down</t>
  </si>
  <si>
    <t>Gr 3 hold-down</t>
  </si>
  <si>
    <t>STR SECT 1-2:</t>
  </si>
  <si>
    <t>M girder =</t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</si>
  <si>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</si>
  <si>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0.5 * 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</si>
  <si>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crossing shear plane = </t>
    </r>
  </si>
  <si>
    <t>if required, add temporary prestressing to achieve limiting concrete strength at transfer</t>
  </si>
  <si>
    <t>VIBR:</t>
  </si>
  <si>
    <t>STR BONDED</t>
  </si>
  <si>
    <r>
      <t>r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A</t>
    </r>
    <r>
      <rPr>
        <vertAlign val="subscript"/>
        <sz val="12"/>
        <rFont val="Arial"/>
        <family val="2"/>
      </rPr>
      <t xml:space="preserve">vf </t>
    </r>
    <r>
      <rPr>
        <sz val="10"/>
        <rFont val="Arial"/>
        <family val="2"/>
      </rPr>
      <t>/ A</t>
    </r>
    <r>
      <rPr>
        <vertAlign val="subscript"/>
        <sz val="12"/>
        <rFont val="Arial"/>
        <family val="2"/>
      </rPr>
      <t>cv</t>
    </r>
    <r>
      <rPr>
        <sz val="10"/>
        <rFont val="Arial"/>
        <family val="2"/>
      </rPr>
      <t xml:space="preserve"> =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 </t>
    </r>
  </si>
  <si>
    <r>
      <t>D</t>
    </r>
    <r>
      <rPr>
        <sz val="10"/>
        <rFont val="Arial"/>
        <family val="2"/>
      </rPr>
      <t xml:space="preserve"> fs1</t>
    </r>
  </si>
  <si>
    <r>
      <t>D</t>
    </r>
    <r>
      <rPr>
        <sz val="10"/>
        <rFont val="Arial"/>
        <family val="2"/>
      </rPr>
      <t xml:space="preserve"> fs</t>
    </r>
  </si>
  <si>
    <t>fps</t>
  </si>
  <si>
    <t>STR ENDS (2):</t>
  </si>
  <si>
    <r>
      <t>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</si>
  <si>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 2.5 * </t>
    </r>
    <r>
      <rPr>
        <sz val="10"/>
        <rFont val="Symbol"/>
        <family val="1"/>
        <charset val="2"/>
      </rPr>
      <t xml:space="preserve">b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cr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</si>
  <si>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required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 xml:space="preserve">= </t>
    </r>
  </si>
  <si>
    <r>
      <t>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 2.5 * </t>
    </r>
    <r>
      <rPr>
        <sz val="12"/>
        <rFont val="Symbol"/>
        <family val="1"/>
        <charset val="2"/>
      </rPr>
      <t>b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cr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</si>
  <si>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required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</si>
  <si>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>3. REL2 = (f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/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-0.55)*(0.34-(CR+SH) / (1.25*f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))*f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/ 3 &gt;=0.002*fpu</t>
    </r>
  </si>
  <si>
    <r>
      <t>0.002*f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</si>
  <si>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t>STR GR1 (2):</t>
  </si>
  <si>
    <r>
      <t>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</t>
    </r>
  </si>
  <si>
    <t>girder bott flange width (cm)</t>
  </si>
  <si>
    <t>bott flange depth (cm)</t>
  </si>
  <si>
    <r>
      <t>l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: </t>
    </r>
  </si>
  <si>
    <r>
      <t xml:space="preserve">v </t>
    </r>
    <r>
      <rPr>
        <b/>
        <vertAlign val="subscript"/>
        <sz val="12"/>
        <rFont val="Arial"/>
        <family val="2"/>
      </rPr>
      <t>fl</t>
    </r>
  </si>
  <si>
    <r>
      <t>modular ratio "n" = E</t>
    </r>
    <r>
      <rPr>
        <vertAlign val="subscript"/>
        <sz val="12"/>
        <rFont val="Arial"/>
        <family val="2"/>
      </rPr>
      <t xml:space="preserve">cd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</si>
  <si>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t>mm to bottom first strand from centroid of group 2 strands</t>
  </si>
  <si>
    <t>mm to bottom first strand from centroid of group 3 strands</t>
  </si>
  <si>
    <r>
      <t>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</si>
  <si>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</si>
  <si>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=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</si>
  <si>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</si>
  <si>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</si>
  <si>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cm</t>
    </r>
    <r>
      <rPr>
        <vertAlign val="superscript"/>
        <sz val="12"/>
        <rFont val="Arial"/>
        <family val="2"/>
      </rPr>
      <t>3</t>
    </r>
  </si>
  <si>
    <r>
      <t>mm</t>
    </r>
    <r>
      <rPr>
        <vertAlign val="superscript"/>
        <sz val="12"/>
        <rFont val="Arial"/>
        <family val="2"/>
      </rPr>
      <t>2</t>
    </r>
  </si>
  <si>
    <t>SHEAR1 X:</t>
  </si>
  <si>
    <t>of cracking on girder bottom to center of bottom strands</t>
  </si>
  <si>
    <t>development of all reinforcing will be determined taken along a vertical line from the location</t>
  </si>
  <si>
    <t>POSITIVE MOMENT REGION:</t>
  </si>
  <si>
    <t>(not applicable to box / voided beams)</t>
  </si>
  <si>
    <t>m from girder end when using the SHEAR1 worksheet</t>
  </si>
  <si>
    <t>Designer to decide if above adjustment is acceptable</t>
  </si>
  <si>
    <t>cl.8.9.3.8(b)</t>
  </si>
  <si>
    <t>cl.8.9.3.8(c)</t>
  </si>
  <si>
    <t>8.9.3.8(d)</t>
  </si>
  <si>
    <t>nmbr of draped strands within</t>
  </si>
  <si>
    <t>STRX P:</t>
  </si>
  <si>
    <t xml:space="preserve">Debond to: </t>
  </si>
  <si>
    <t>assumes two columns of draped strands</t>
  </si>
  <si>
    <t>ULS P:</t>
  </si>
  <si>
    <t>Layer 1:</t>
  </si>
  <si>
    <t>Layer 2:</t>
  </si>
  <si>
    <r>
      <t xml:space="preserve">Therefore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c = </t>
    </r>
  </si>
  <si>
    <r>
      <t xml:space="preserve">section modulus to top of deck =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c / (yts * n) = </t>
    </r>
  </si>
  <si>
    <t>M girder at beginning of fully bonded strands =</t>
  </si>
  <si>
    <t>cl.8.4.1.7</t>
  </si>
  <si>
    <t>m     and</t>
  </si>
  <si>
    <t xml:space="preserve">NOTE: also check locations at </t>
  </si>
  <si>
    <t>Total girder length =</t>
  </si>
  <si>
    <t>STIRRUPS</t>
  </si>
  <si>
    <t>for establishing girder undercutting or shoe plate design</t>
  </si>
  <si>
    <t>0.5L</t>
  </si>
  <si>
    <t>(with sidewalks, frequent ped. use = 1; with sidewalk, occasional ped. use = 2; without sidewalks = 3) =</t>
  </si>
  <si>
    <t>cl.8.16.3</t>
  </si>
  <si>
    <t xml:space="preserve">Total Av &gt;/= </t>
  </si>
  <si>
    <t>No. of bars = Total Av / Av =</t>
  </si>
  <si>
    <t xml:space="preserve">0.25 h = 0.25 x ht. of prestressed girder = </t>
  </si>
  <si>
    <t xml:space="preserve">Therefore; use </t>
  </si>
  <si>
    <t>mm from girder end</t>
  </si>
  <si>
    <t xml:space="preserve">therefore total a' =   </t>
  </si>
  <si>
    <t>cl.C.8.8.3</t>
  </si>
  <si>
    <t>Concrete stress at level of tendons:</t>
  </si>
  <si>
    <t>e = distance from N.A. to centroid of prestressing =</t>
  </si>
  <si>
    <t xml:space="preserve">Therefore stress in prestressing = </t>
  </si>
  <si>
    <t>prestr.</t>
  </si>
  <si>
    <t>Vp:</t>
  </si>
  <si>
    <t>Group 1 c.g. at end =</t>
  </si>
  <si>
    <t>Group 1 c.g. at hold-down =</t>
  </si>
  <si>
    <r>
      <t xml:space="preserve">prestressing resistance factor,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</si>
  <si>
    <r>
      <t xml:space="preserve">concrete resistance factor,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</si>
  <si>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 xml:space="preserve">rebar resistance factor,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</si>
  <si>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t xml:space="preserve">Number of Girders, N = </t>
  </si>
  <si>
    <t>Spacing of Girders, S =</t>
  </si>
  <si>
    <t xml:space="preserve">depth, dg = </t>
  </si>
  <si>
    <t>Area, A1 =</t>
  </si>
  <si>
    <r>
      <t xml:space="preserve">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x =</t>
    </r>
  </si>
  <si>
    <t xml:space="preserve">distance from N.A. to bottom, yb = </t>
  </si>
  <si>
    <t xml:space="preserve">distance from N.A. to top, yt = </t>
  </si>
  <si>
    <t>Section modulus to top, St =</t>
  </si>
  <si>
    <t>Section modulus to bottom, Sb =</t>
  </si>
  <si>
    <t>thickness of deck, ts =</t>
  </si>
  <si>
    <t>thickness of haunch, th =</t>
  </si>
  <si>
    <t>bonded percentage of strands in layer 1 =</t>
  </si>
  <si>
    <t>bonded percentage of strands in layer 2 =</t>
  </si>
  <si>
    <t>bonded percentage of strands in layer 3 =</t>
  </si>
  <si>
    <t>bonded percentage of strands in groups =</t>
  </si>
  <si>
    <t xml:space="preserve">centroid of naked girder from girder bottom, d1 = </t>
  </si>
  <si>
    <t xml:space="preserve">centroid of composite deck from girder bottom, d2 = </t>
  </si>
  <si>
    <r>
      <t>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1) + 2)</t>
    </r>
  </si>
  <si>
    <r>
      <t>for simplicity, do not increase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for part 2) of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equation</t>
    </r>
  </si>
  <si>
    <r>
      <t>therefore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</si>
  <si>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however, if adjusted by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than c / d =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</si>
  <si>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T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</si>
  <si>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T</t>
    </r>
  </si>
  <si>
    <t>Group 2 c.g. at end =</t>
  </si>
  <si>
    <t>Provide undercut with opposite rotation to that shown in Summary</t>
  </si>
  <si>
    <t>Group 2 c.g. at hold-down =</t>
  </si>
  <si>
    <t>Group 3 c.g. at end =</t>
  </si>
  <si>
    <t>Group 3 c.g. at hold-down =</t>
  </si>
  <si>
    <t>Vp =</t>
  </si>
  <si>
    <t>kN/strand</t>
  </si>
  <si>
    <t>therefore max. s =</t>
  </si>
  <si>
    <t>cl.8.8.4.5</t>
  </si>
  <si>
    <t>Maximum Reinforcing:</t>
  </si>
  <si>
    <t xml:space="preserve">d = </t>
  </si>
  <si>
    <t>c =</t>
  </si>
  <si>
    <t>Allowable static deflection:</t>
  </si>
  <si>
    <t>sidewalk w/frequent ped. use</t>
  </si>
  <si>
    <t>sidewalk w/occassional ped. use</t>
  </si>
  <si>
    <t>w/o sidewalks</t>
  </si>
  <si>
    <r>
      <t>cm</t>
    </r>
    <r>
      <rPr>
        <vertAlign val="superscript"/>
        <sz val="12"/>
        <rFont val="Arial"/>
        <family val="2"/>
      </rPr>
      <t>2</t>
    </r>
  </si>
  <si>
    <r>
      <t>cm</t>
    </r>
    <r>
      <rPr>
        <vertAlign val="superscript"/>
        <sz val="12"/>
        <rFont val="Arial"/>
        <family val="2"/>
      </rPr>
      <t>4</t>
    </r>
  </si>
  <si>
    <t>CHECK ASSUMED LONGITUDINAL REINFORCEMENT:</t>
  </si>
  <si>
    <t>Note:</t>
  </si>
  <si>
    <t xml:space="preserve">Vp = </t>
  </si>
  <si>
    <t>FLS</t>
  </si>
  <si>
    <t xml:space="preserve">STRESSES AT </t>
  </si>
  <si>
    <t>- from group 1 =</t>
  </si>
  <si>
    <t>- from group 2 =</t>
  </si>
  <si>
    <t>- from group 3 =</t>
  </si>
  <si>
    <t xml:space="preserve">stirrups at  </t>
  </si>
  <si>
    <t>2) 1.33 x maximum aggregate size</t>
  </si>
  <si>
    <t>3) 25 mm</t>
  </si>
  <si>
    <t>O</t>
  </si>
  <si>
    <t>STR MID:</t>
  </si>
  <si>
    <t>Errors if &gt; 0</t>
  </si>
  <si>
    <t>Left End</t>
  </si>
  <si>
    <t>Right End</t>
  </si>
  <si>
    <t>cl.8.9.1.8</t>
  </si>
  <si>
    <t>Formwork deflections are multiplied by I naked / I composite</t>
  </si>
  <si>
    <t>0.6L</t>
  </si>
  <si>
    <t>1.0L</t>
  </si>
  <si>
    <t>0.7L</t>
  </si>
  <si>
    <t>0.8L</t>
  </si>
  <si>
    <t>0.9L</t>
  </si>
  <si>
    <t>W.P. STA.</t>
  </si>
  <si>
    <t>nothing</t>
  </si>
  <si>
    <t>debonding</t>
  </si>
  <si>
    <t>within</t>
  </si>
  <si>
    <t xml:space="preserve">within </t>
  </si>
  <si>
    <t>transfer</t>
  </si>
  <si>
    <t>all</t>
  </si>
  <si>
    <t>STR ENDS:</t>
  </si>
  <si>
    <t>Rotation in radians:</t>
  </si>
  <si>
    <t>Straight (fully bonded ) Strands</t>
  </si>
  <si>
    <t>Straight (debonded ) Strands</t>
  </si>
  <si>
    <t>EI =</t>
  </si>
  <si>
    <t>bonded length =</t>
  </si>
  <si>
    <t>Rotation from Prestressing for calculating FEM input into BRIDGframe:</t>
  </si>
  <si>
    <t>Uses final prestress forces and composite section properties</t>
  </si>
  <si>
    <t>- based on final prestress forces and composite section properties</t>
  </si>
  <si>
    <t>For BRIDGframe (to establish FEM for prestress creep effects):</t>
  </si>
  <si>
    <t>Effective Prestressing:</t>
  </si>
  <si>
    <t xml:space="preserve">1) </t>
  </si>
  <si>
    <t>Effective Width of Deck:</t>
  </si>
  <si>
    <t>deck top = deck t</t>
  </si>
  <si>
    <t>deck t</t>
  </si>
  <si>
    <t>MPa for deck</t>
  </si>
  <si>
    <t>f girder t from deck load =</t>
  </si>
  <si>
    <t>f girder b from deck load =</t>
  </si>
  <si>
    <t>fd</t>
  </si>
  <si>
    <t>area (cm2)</t>
  </si>
  <si>
    <t>Inertia (cm4)</t>
  </si>
  <si>
    <t>(STIRRUPS)</t>
  </si>
  <si>
    <t>N.mm</t>
  </si>
  <si>
    <t xml:space="preserve">distance from bottom of girder to centroid of draped strands = </t>
  </si>
  <si>
    <t>deflection =</t>
  </si>
  <si>
    <t>If Group 3 is last group to be draped</t>
  </si>
  <si>
    <t xml:space="preserve">distance from bottom of girder to centroid of strands in group one = </t>
  </si>
  <si>
    <t xml:space="preserve">distance from bottom of girder to centroid of strands in group two = </t>
  </si>
  <si>
    <t xml:space="preserve">distance from bottom of girder to centroid of strands in group three = </t>
  </si>
  <si>
    <t>cl.8.8.4.6</t>
  </si>
  <si>
    <t>Minimum Reinforcing:</t>
  </si>
  <si>
    <t>cl.8.8.4.3</t>
  </si>
  <si>
    <t>kN.m</t>
  </si>
  <si>
    <t>table 8.1</t>
  </si>
  <si>
    <t>table 8.2</t>
  </si>
  <si>
    <t>cl. C8.7.4.2.5</t>
  </si>
  <si>
    <t xml:space="preserve">y = </t>
  </si>
  <si>
    <t>girder total web(s) width =</t>
  </si>
  <si>
    <t>cl.8.3</t>
  </si>
  <si>
    <t>BRIDGpretension Version:</t>
  </si>
  <si>
    <t>area of top rebar in effective deck width =</t>
  </si>
  <si>
    <t>top of deck to top rebar centers =</t>
  </si>
  <si>
    <t>area of bottom rebar in effective deck width =</t>
  </si>
  <si>
    <t>top of deck to bottom rebar centers =</t>
  </si>
  <si>
    <t>Maximum Allowable Reinforcing:</t>
  </si>
  <si>
    <t>Minimum Allowable Reinforcing:</t>
  </si>
  <si>
    <r>
      <t>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S * </t>
    </r>
    <r>
      <rPr>
        <sz val="10"/>
        <rFont val="Arial"/>
        <family val="2"/>
      </rP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</t>
    </r>
  </si>
  <si>
    <t>1 = Normal density concrete</t>
  </si>
  <si>
    <t xml:space="preserve">v = </t>
  </si>
  <si>
    <t xml:space="preserve">c = </t>
  </si>
  <si>
    <t>0.85 = Semi-low density concrete</t>
  </si>
  <si>
    <t>0.75 = Low density concrete</t>
  </si>
  <si>
    <t>v</t>
  </si>
  <si>
    <t>kN</t>
  </si>
  <si>
    <t>kN/m</t>
  </si>
  <si>
    <t xml:space="preserve">mm max. spacing over </t>
  </si>
  <si>
    <r>
      <t>a</t>
    </r>
    <r>
      <rPr>
        <sz val="10"/>
        <rFont val="Arial"/>
        <family val="2"/>
      </rPr>
      <t xml:space="preserve"> = the angle measured from the horizontal =</t>
    </r>
  </si>
  <si>
    <r>
      <t>3. REL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 (f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/ f</t>
    </r>
    <r>
      <rPr>
        <vertAlign val="subscript"/>
        <sz val="12"/>
        <rFont val="Arial"/>
        <family val="2"/>
      </rPr>
      <t xml:space="preserve">pu </t>
    </r>
    <r>
      <rPr>
        <sz val="10"/>
        <rFont val="Arial"/>
        <family val="2"/>
      </rPr>
      <t>- 0.55) * (0.34 - (CR + SH) / (1.25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)) * f</t>
    </r>
    <r>
      <rPr>
        <vertAlign val="subscript"/>
        <sz val="12"/>
        <rFont val="Arial"/>
        <family val="2"/>
      </rPr>
      <t xml:space="preserve">pu </t>
    </r>
    <r>
      <rPr>
        <sz val="10"/>
        <rFont val="Arial"/>
        <family val="2"/>
      </rPr>
      <t xml:space="preserve">/ 3 </t>
    </r>
    <r>
      <rPr>
        <sz val="10"/>
        <rFont val="Calibri"/>
        <family val="2"/>
      </rPr>
      <t>≥</t>
    </r>
    <r>
      <rPr>
        <sz val="8.6999999999999993"/>
        <rFont val="Arial"/>
        <family val="2"/>
      </rPr>
      <t xml:space="preserve"> </t>
    </r>
    <r>
      <rPr>
        <sz val="10"/>
        <rFont val="Arial"/>
        <family val="2"/>
      </rPr>
      <t>0.002 * f</t>
    </r>
    <r>
      <rPr>
        <vertAlign val="subscript"/>
        <sz val="12"/>
        <rFont val="Arial"/>
        <family val="2"/>
      </rPr>
      <t>pu</t>
    </r>
  </si>
  <si>
    <r>
      <t xml:space="preserve">number of draped strands to be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per group</t>
    </r>
  </si>
  <si>
    <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0.97 - 0.0025 *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0.67</t>
    </r>
  </si>
  <si>
    <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0.97 - 0.0025 *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0.67</t>
    </r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</si>
  <si>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</si>
  <si>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2"/>
        <rFont val="Arial"/>
        <family val="2"/>
      </rPr>
      <t xml:space="preserve">x </t>
    </r>
    <r>
      <rPr>
        <sz val="10"/>
        <rFont val="Arial"/>
        <family val="2"/>
      </rPr>
      <t>= (M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+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+ 0.5N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po</t>
    </r>
    <r>
      <rPr>
        <sz val="10"/>
        <rFont val="Arial"/>
        <family val="2"/>
      </rPr>
      <t>) / (2 * (E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+ E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))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0.003 and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0, else set = 0</t>
    </r>
  </si>
  <si>
    <r>
      <t xml:space="preserve">S </t>
    </r>
    <r>
      <rPr>
        <sz val="10"/>
        <rFont val="Arial"/>
        <family val="2"/>
      </rPr>
      <t xml:space="preserve">Tension forces provided </t>
    </r>
    <r>
      <rPr>
        <sz val="10"/>
        <rFont val="Symbol"/>
        <family val="1"/>
        <charset val="2"/>
      </rPr>
      <t xml:space="preserve">= </t>
    </r>
    <r>
      <rPr>
        <sz val="10"/>
        <rFont val="AXIAL"/>
      </rPr>
      <t>F</t>
    </r>
    <r>
      <rPr>
        <vertAlign val="subscript"/>
        <sz val="12"/>
        <rFont val="axial"/>
      </rPr>
      <t>peh</t>
    </r>
    <r>
      <rPr>
        <sz val="10"/>
        <rFont val="AXIAL"/>
      </rPr>
      <t xml:space="preserve"> + F</t>
    </r>
    <r>
      <rPr>
        <vertAlign val="subscript"/>
        <sz val="12"/>
        <rFont val="axial"/>
      </rPr>
      <t>rebar</t>
    </r>
    <r>
      <rPr>
        <sz val="10"/>
        <rFont val="AXIAL"/>
      </rPr>
      <t xml:space="preserve"> =</t>
    </r>
  </si>
  <si>
    <r>
      <t xml:space="preserve">S </t>
    </r>
    <r>
      <rPr>
        <sz val="10"/>
        <rFont val="Arial"/>
        <family val="2"/>
      </rPr>
      <t>Tension forces = 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+ 0.5 * 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+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 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</si>
  <si>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= </t>
    </r>
  </si>
  <si>
    <r>
      <t>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</si>
  <si>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Note: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will be set to zero if deck depth is &gt; a'</t>
    </r>
  </si>
  <si>
    <r>
      <t>therefore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</si>
  <si>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haunch = T</t>
    </r>
  </si>
  <si>
    <r>
      <t>Note: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will be set to zero if deck depth is &gt; a'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</si>
  <si>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(incl. haunch)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= T</t>
    </r>
  </si>
  <si>
    <r>
      <t>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deck (incl. haunch)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flange + C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girder web(s) = T</t>
    </r>
  </si>
  <si>
    <r>
      <t>mm</t>
    </r>
    <r>
      <rPr>
        <vertAlign val="superscript"/>
        <sz val="12"/>
        <rFont val="Arial"/>
        <family val="2"/>
      </rPr>
      <t>2</t>
    </r>
  </si>
  <si>
    <r>
      <t>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1) + 2)</t>
    </r>
  </si>
  <si>
    <r>
      <t>for simplicity, do not increase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for part 2) of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equation</t>
    </r>
  </si>
  <si>
    <r>
      <t>cm</t>
    </r>
    <r>
      <rPr>
        <vertAlign val="superscript"/>
        <sz val="12"/>
        <rFont val="Arial"/>
        <family val="2"/>
      </rPr>
      <t>4</t>
    </r>
  </si>
  <si>
    <r>
      <t>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</si>
  <si>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</si>
  <si>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f girder + f deck = </t>
    </r>
  </si>
  <si>
    <r>
      <t>1.2 * 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</si>
  <si>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r>
      <t>4/3 *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:</t>
    </r>
  </si>
  <si>
    <t>Section Name:</t>
  </si>
  <si>
    <t>Location (Exterior or Interior):</t>
  </si>
  <si>
    <t>Percentage of prestress jacking force is depended on temperature at time of casting.</t>
  </si>
  <si>
    <t>Project Name:</t>
  </si>
  <si>
    <t>Project Number:</t>
  </si>
  <si>
    <t>Client:</t>
  </si>
  <si>
    <t>Design Firm:</t>
  </si>
  <si>
    <t>Designer:</t>
  </si>
  <si>
    <t>Date:</t>
  </si>
  <si>
    <t>SLS</t>
  </si>
  <si>
    <r>
      <t>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</si>
  <si>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M = P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 xml:space="preserve">* e = </t>
    </r>
  </si>
  <si>
    <t>cl.8.9.3.7</t>
  </si>
  <si>
    <t>Deflection in mm, Elevation in m</t>
  </si>
  <si>
    <t>Design positive moment connection (1 = Yes, blank = No)</t>
  </si>
  <si>
    <r>
      <t xml:space="preserve">0.10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cg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+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</si>
  <si>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 xml:space="preserve">* (cot </t>
    </r>
    <r>
      <rPr>
        <sz val="12"/>
        <rFont val="Symbol"/>
        <family val="1"/>
        <charset val="2"/>
      </rPr>
      <t xml:space="preserve">q </t>
    </r>
    <r>
      <rPr>
        <sz val="10"/>
        <rFont val="Arial"/>
        <family val="2"/>
      </rPr>
      <t xml:space="preserve">+ cot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 xml:space="preserve">) * sin </t>
    </r>
    <r>
      <rPr>
        <sz val="12"/>
        <rFont val="Symbol"/>
        <family val="1"/>
        <charset val="2"/>
      </rPr>
      <t xml:space="preserve">a </t>
    </r>
    <r>
      <rPr>
        <sz val="10"/>
        <rFont val="Arial"/>
        <family val="2"/>
      </rPr>
      <t>/ s =</t>
    </r>
  </si>
  <si>
    <r>
      <t>therefore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</t>
    </r>
  </si>
  <si>
    <r>
      <t>shear plane lgth =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/ tan </t>
    </r>
    <r>
      <rPr>
        <sz val="12"/>
        <rFont val="Symbol"/>
        <family val="1"/>
        <charset val="2"/>
      </rPr>
      <t>q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>=</t>
    </r>
  </si>
  <si>
    <r>
      <t xml:space="preserve">0.10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 xml:space="preserve">cg </t>
    </r>
    <r>
      <rPr>
        <sz val="10"/>
        <rFont val="Arial"/>
        <family val="2"/>
      </rPr>
      <t>*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</si>
  <si>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 xml:space="preserve">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</si>
  <si>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 xml:space="preserve">therefore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s2</t>
    </r>
    <r>
      <rPr>
        <sz val="10"/>
        <rFont val="Arial"/>
        <family val="2"/>
      </rPr>
      <t xml:space="preserve"> = CR + SH + REL</t>
    </r>
    <r>
      <rPr>
        <vertAlign val="subscript"/>
        <sz val="12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</si>
  <si>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 xml:space="preserve">f.f.f. = </t>
    </r>
    <r>
      <rPr>
        <sz val="10"/>
        <rFont val="Symbol"/>
        <family val="1"/>
        <charset val="2"/>
      </rPr>
      <t xml:space="preserve">p </t>
    </r>
    <r>
      <rPr>
        <sz val="10"/>
        <rFont val="Arial"/>
        <family val="2"/>
      </rPr>
      <t>/ (2 * L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) * (E *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>c</t>
    </r>
    <r>
      <rPr>
        <vertAlign val="superscript"/>
        <sz val="12"/>
        <rFont val="Arial"/>
        <family val="2"/>
      </rPr>
      <t xml:space="preserve"> </t>
    </r>
    <r>
      <rPr>
        <sz val="10"/>
        <rFont val="Arial"/>
        <family val="2"/>
      </rPr>
      <t>* g / wdl)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= </t>
    </r>
  </si>
  <si>
    <t>Area of Rebar for Positive Moments</t>
  </si>
  <si>
    <t>use f.f.f. =</t>
  </si>
  <si>
    <t>In Service Condition = 1 or 2, In Construction = 3 or 4</t>
  </si>
  <si>
    <t>girder bottom to N.A., dN.A. = (A1*d1+ A2*d2) / (A1+A2) =</t>
  </si>
  <si>
    <r>
      <t xml:space="preserve">Composite 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= Sum of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+ Ad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:</t>
    </r>
  </si>
  <si>
    <t xml:space="preserve">distance from N.A. to centroid of girder, d3 = dN.A. - d1 = </t>
  </si>
  <si>
    <t xml:space="preserve">dist. from N.A. to centroid of deck, d4 = d2 - dN.A. = </t>
  </si>
  <si>
    <t xml:space="preserve">distance from N.A. to top of deck, yts = dg + th + ts - dN.A. = </t>
  </si>
  <si>
    <t xml:space="preserve">distance from N.A. to top of girder, ytg = dg - dN.A. = </t>
  </si>
  <si>
    <r>
      <t xml:space="preserve">section modulus to top of girder, Stg =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/ ytg =</t>
    </r>
  </si>
  <si>
    <t xml:space="preserve">distance from N.A. to bottom of girder, ybg = dN.A. = </t>
  </si>
  <si>
    <r>
      <t xml:space="preserve">section modulus to bottom of girder, Sbg =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/ ybg =</t>
    </r>
  </si>
  <si>
    <t>distance to centroid of straight strands (layer 1) from girder bottom =</t>
  </si>
  <si>
    <t>distance to centroid of straight strands (layer 2) from girder bottom =</t>
  </si>
  <si>
    <t>distance to centroid of straight strands (layer 3) from girder bottom =</t>
  </si>
  <si>
    <t xml:space="preserve">distance to centroid of first draped strand (group 1) from girder bottom = </t>
  </si>
  <si>
    <t xml:space="preserve">distance to centroid of first draped strand (group 2) from girder bottom = </t>
  </si>
  <si>
    <t xml:space="preserve">distance to centroid of first draped strand (group 3) from girder bottom = </t>
  </si>
  <si>
    <t>distance to centroid of straight strands from girder top =</t>
  </si>
  <si>
    <t>distance to centroid of straight strands from girder bottom 'D1' =</t>
  </si>
  <si>
    <t xml:space="preserve">distance from N.A. of naked girder to centroid of temp. strands = </t>
  </si>
  <si>
    <t>girder bottom flange depth("dg" for solid boxes) =</t>
  </si>
  <si>
    <t xml:space="preserve">R1 = </t>
  </si>
  <si>
    <t xml:space="preserve">MPa </t>
  </si>
  <si>
    <t>MPa</t>
  </si>
  <si>
    <t>m</t>
  </si>
  <si>
    <t>Note: Refer to definitions of section 8 regarding concrete densities and table 3.6</t>
  </si>
  <si>
    <t>cl.8.9.3.8</t>
  </si>
  <si>
    <t>modified haunch width = girder top flange width * n =</t>
  </si>
  <si>
    <t>cl.8.9.1.6</t>
  </si>
  <si>
    <t>cl.8.9.1.3</t>
  </si>
  <si>
    <t xml:space="preserve">therefore; s as per cl.8.14.6 and 8.9.1.3 = </t>
  </si>
  <si>
    <r>
      <t>m</t>
    </r>
    <r>
      <rPr>
        <sz val="10"/>
        <rFont val="Arial"/>
        <family val="2"/>
      </rPr>
      <t xml:space="preserve"> = </t>
    </r>
  </si>
  <si>
    <t>Section 8 Symbols</t>
  </si>
  <si>
    <t>cl.8.14.2.1.2</t>
  </si>
  <si>
    <t>Above SIDL is only applicable when the C/L of rotation is at C/L of bearing</t>
  </si>
  <si>
    <t>minimum haunch height =</t>
  </si>
  <si>
    <t>haunch variable =</t>
  </si>
  <si>
    <t>Deck Haunch Design:</t>
  </si>
  <si>
    <t>LOCATION AT</t>
  </si>
  <si>
    <t>P(i) =</t>
  </si>
  <si>
    <t>STR GR1:</t>
  </si>
  <si>
    <t>STR GR2:</t>
  </si>
  <si>
    <t>STR GR3:</t>
  </si>
  <si>
    <t>STR BONDED:</t>
  </si>
  <si>
    <t>HOLD DOWN:</t>
  </si>
  <si>
    <t>girder top flange depth("dg" for solid boxes) =</t>
  </si>
  <si>
    <t>Pe = M =</t>
  </si>
  <si>
    <t>rotation =</t>
  </si>
  <si>
    <t>e =</t>
  </si>
  <si>
    <t xml:space="preserve">girder bottom flange width = </t>
  </si>
  <si>
    <t>this worksheet always uses section properties from girder midspan region</t>
  </si>
  <si>
    <t>Angle of stirrups:</t>
  </si>
  <si>
    <t>deflection 1 =</t>
  </si>
  <si>
    <t>deflection 2 =</t>
  </si>
  <si>
    <t>rotation 1 =</t>
  </si>
  <si>
    <t>rotation 2 =</t>
  </si>
  <si>
    <t>ML/2 =</t>
  </si>
  <si>
    <t xml:space="preserve">Group 3 </t>
  </si>
  <si>
    <t xml:space="preserve">Group 2 </t>
  </si>
  <si>
    <t>Group 1</t>
  </si>
  <si>
    <t>deck</t>
  </si>
  <si>
    <t>Note: Tens. stresses in conc. will be limited to fcr (cl.8.4.1.8); therefore cl.8.12.3 will not be applicable.</t>
  </si>
  <si>
    <t>girder slope</t>
  </si>
  <si>
    <t>h = depth of girder + depth of slab =</t>
  </si>
  <si>
    <t>Therefore, over a length of</t>
  </si>
  <si>
    <t>mm from girder ends, provide Type 1 stirrups at 150 mm max. spacing</t>
  </si>
  <si>
    <t>kN / strand</t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</si>
  <si>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* Area =</t>
    </r>
  </si>
  <si>
    <r>
      <t xml:space="preserve">conc. 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= </t>
    </r>
  </si>
  <si>
    <t>MPa for girder</t>
  </si>
  <si>
    <t>Positive Moment Region:</t>
  </si>
  <si>
    <t>Negative Moment Region:</t>
  </si>
  <si>
    <t>note: ANC and FR are N/A</t>
  </si>
  <si>
    <t>SLS fs</t>
  </si>
  <si>
    <t>FLS fs</t>
  </si>
  <si>
    <t xml:space="preserve">          centroid of prestressing</t>
  </si>
  <si>
    <t>note: adjust number of straight strands if debonding req'd</t>
  </si>
  <si>
    <t>difference in elevation at each end / length</t>
  </si>
  <si>
    <t>multiplier = 1.85 for girder; 1.80 for prestressing; deck = 1.00</t>
  </si>
  <si>
    <t>0.1L</t>
  </si>
  <si>
    <t>0.2L</t>
  </si>
  <si>
    <t>0.3L</t>
  </si>
  <si>
    <t>0.4L</t>
  </si>
  <si>
    <t>cl.5.8.2</t>
  </si>
  <si>
    <t>width of girder top flange =</t>
  </si>
  <si>
    <t>STR X:</t>
  </si>
  <si>
    <t>DECK (incl. haunch):</t>
  </si>
  <si>
    <t>Cc deck = T</t>
  </si>
  <si>
    <t>m    using STRX ULSX N</t>
  </si>
  <si>
    <r>
      <t>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of rebar = </t>
    </r>
  </si>
  <si>
    <r>
      <t>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rebar = </t>
    </r>
  </si>
  <si>
    <r>
      <t>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prestressing = </t>
    </r>
  </si>
  <si>
    <r>
      <t>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prestressing =</t>
    </r>
  </si>
  <si>
    <t>cm</t>
  </si>
  <si>
    <t>Girder Properties:</t>
  </si>
  <si>
    <t>cl.8.19.2</t>
  </si>
  <si>
    <t>girder web(s) width =</t>
  </si>
  <si>
    <t>OR</t>
  </si>
  <si>
    <t>If Group 1 is last group to be draped or there are no draped strands</t>
  </si>
  <si>
    <t>cl.8.9.5</t>
  </si>
  <si>
    <t>minimum stirrup clear spacing:</t>
  </si>
  <si>
    <t>1) nominal bar diameter</t>
  </si>
  <si>
    <t>group 3:</t>
  </si>
  <si>
    <t>cl.8.9.3.8(a)</t>
  </si>
  <si>
    <t>cm (N/A for during construction design)</t>
  </si>
  <si>
    <t>DISPLACEMENT</t>
  </si>
  <si>
    <t>for bearing design</t>
  </si>
  <si>
    <t>Assumes a composite slab.</t>
  </si>
  <si>
    <t>Using Final Multipliers as per CHBDC Table C8.8</t>
  </si>
  <si>
    <t>Formwork deflection is the amount of rebound after the formwork is removed</t>
  </si>
  <si>
    <t>and the section now acting as composite</t>
  </si>
  <si>
    <t>multiplier = 2.40 for girder; 2.20 for prestressing; 2.30 for deck; 3.00 for SIDL</t>
  </si>
  <si>
    <t>Add the above rotations and associated reactions to the various conditions</t>
  </si>
  <si>
    <r>
      <t xml:space="preserve">(using </t>
    </r>
    <r>
      <rPr>
        <sz val="12"/>
        <rFont val="Symbol"/>
        <family val="1"/>
        <charset val="2"/>
      </rPr>
      <t>b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from deck concrete for simplicity)</t>
    </r>
  </si>
  <si>
    <t>from the remainder of the loads including no remaining loads</t>
  </si>
  <si>
    <t xml:space="preserve"> x multiplier</t>
  </si>
  <si>
    <t xml:space="preserve"> from BRIDGframe</t>
  </si>
  <si>
    <t>Subtract initial undercutting rotation (Yes or No)</t>
  </si>
  <si>
    <t>sidl</t>
  </si>
  <si>
    <t xml:space="preserve">N = </t>
  </si>
  <si>
    <t>%</t>
  </si>
  <si>
    <t>stress from girder wt. = fg</t>
  </si>
  <si>
    <t>NOTE:</t>
  </si>
  <si>
    <t>c:</t>
  </si>
  <si>
    <t>not intentionally roughened, c = 0.25</t>
  </si>
  <si>
    <t>roughened to 5mm @ 15mm, c = 0.50</t>
  </si>
  <si>
    <t>cast monolithic, c = 1.00</t>
  </si>
  <si>
    <t>Ultimate Limit States:</t>
  </si>
  <si>
    <t>cl.8.9.1.2</t>
  </si>
  <si>
    <t>cl.8.9.3.3</t>
  </si>
  <si>
    <t>Transfer Length of Prestressing:</t>
  </si>
  <si>
    <t>cl.8.9.3.4</t>
  </si>
  <si>
    <r>
      <t>mm</t>
    </r>
    <r>
      <rPr>
        <vertAlign val="superscript"/>
        <sz val="12"/>
        <rFont val="Arial"/>
        <family val="2"/>
      </rPr>
      <t>4</t>
    </r>
  </si>
  <si>
    <t>use a load factor for SLS 1 =</t>
  </si>
  <si>
    <t>Governing Ext. or Int. Girder Live Load Deflection at FLS =</t>
  </si>
  <si>
    <t>required stirrup spacing for vertical stirrups:</t>
  </si>
  <si>
    <t>cl.8.9.3.8(f)</t>
  </si>
  <si>
    <t>Summary</t>
  </si>
  <si>
    <t>girder top = girder t</t>
  </si>
  <si>
    <t>girder bottom = girder b</t>
  </si>
  <si>
    <t>STRESSES FROM PRESTRESSING:</t>
  </si>
  <si>
    <t>DATA:</t>
  </si>
  <si>
    <t>cl.8.7.4</t>
  </si>
  <si>
    <t xml:space="preserve"> m</t>
  </si>
  <si>
    <t>DESIGN:</t>
  </si>
  <si>
    <r>
      <t>cm</t>
    </r>
    <r>
      <rPr>
        <vertAlign val="superscript"/>
        <sz val="10"/>
        <rFont val="Arial"/>
        <family val="2"/>
      </rPr>
      <t>2</t>
    </r>
  </si>
  <si>
    <r>
      <t>cm</t>
    </r>
    <r>
      <rPr>
        <vertAlign val="superscript"/>
        <sz val="10"/>
        <rFont val="Arial"/>
        <family val="2"/>
      </rPr>
      <t>3</t>
    </r>
  </si>
  <si>
    <t>SLS:</t>
  </si>
  <si>
    <t>cl. 8.12.3</t>
  </si>
  <si>
    <t>Summary for Rebar in Positive Moment Region</t>
  </si>
  <si>
    <t>Summary for Rebar in Negative Moment Region</t>
  </si>
  <si>
    <t xml:space="preserve">stirrup spacing = </t>
  </si>
  <si>
    <t>Moment girder =</t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</si>
  <si>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</si>
  <si>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</si>
  <si>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/>
    </r>
  </si>
  <si>
    <r>
      <t>Total Shear = V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</si>
  <si>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t>Yes</t>
  </si>
  <si>
    <t>No</t>
  </si>
  <si>
    <t>Subtract initial undercutting rotation</t>
  </si>
  <si>
    <t>Prestress Force after transfer:</t>
  </si>
  <si>
    <t>Warning: results of pretensioning and therefore Haunch Ht.</t>
  </si>
  <si>
    <t>screed EL.</t>
  </si>
  <si>
    <t>CONC. DECK TOP EL. @ 1.0L =</t>
  </si>
  <si>
    <t>PR. T/CONC. DECK Profile EL. @ 1.0L =</t>
  </si>
  <si>
    <t>asphalt and waterproofing thickness =</t>
  </si>
  <si>
    <t>Pr. Asph. EL.</t>
  </si>
  <si>
    <t>Design Stage other than 1 would give erroneous pretensioning results.</t>
  </si>
  <si>
    <t>is only applicable when design for STR MID (Design Stage 1) is completed.</t>
  </si>
  <si>
    <t>depth of undercut at c/L brg. left end =</t>
  </si>
  <si>
    <t>depth of undercut at c/L brg. right end =</t>
  </si>
  <si>
    <t>Length of each girder end =</t>
  </si>
  <si>
    <t>STR SUPPORT:</t>
  </si>
  <si>
    <t>STRESSES AT ENDS AT TRANSFER: TEMPORARY PRESTRESSING STAGE</t>
  </si>
  <si>
    <t>DESIGN AT TRANSFER AT CONSTRUCTION SUPPORTS: TEMPORARY PRESTRESSING STAGE</t>
  </si>
  <si>
    <t>STR BONDED (2):</t>
  </si>
  <si>
    <t>STR SECT 1-2 (2):</t>
  </si>
  <si>
    <t>STR SUPPORT (2):</t>
  </si>
  <si>
    <t>Fatigue Limit States - Stirrup Stress Range</t>
  </si>
  <si>
    <t>A of shear plane =</t>
  </si>
  <si>
    <t>Fatigue Limit States (assumes uncracked section)</t>
  </si>
  <si>
    <r>
      <t xml:space="preserve">Therefore, stirrup stress </t>
    </r>
    <r>
      <rPr>
        <sz val="10"/>
        <rFont val="Symbol"/>
        <family val="1"/>
        <charset val="2"/>
      </rPr>
      <t>@</t>
    </r>
    <r>
      <rPr>
        <sz val="10"/>
        <rFont val="Arial"/>
        <family val="2"/>
      </rPr>
      <t xml:space="preserve"> </t>
    </r>
  </si>
  <si>
    <t>height of deck fascia =</t>
  </si>
  <si>
    <t>distance between screed EL. and T/deck fascia =</t>
  </si>
  <si>
    <t>(exterior girders only)</t>
  </si>
  <si>
    <t>(exterior girders only) (T/deck fascia must be higher than screed elev.)</t>
  </si>
  <si>
    <t>deck thickness =</t>
  </si>
  <si>
    <t>T/girder EL.</t>
  </si>
  <si>
    <t>exterior girder</t>
  </si>
  <si>
    <t>Int. Haunch Ht.</t>
  </si>
  <si>
    <t>Ext. Haunch Ht.</t>
  </si>
  <si>
    <t>haunch elevation variable =</t>
  </si>
  <si>
    <t>distance between screed EL. and T/deck fascia (A) =</t>
  </si>
  <si>
    <t>height of deck fascia (B) =</t>
  </si>
  <si>
    <t>deck thickness (C) =</t>
  </si>
  <si>
    <t xml:space="preserve"> A</t>
  </si>
  <si>
    <t>1 relative to 2</t>
  </si>
  <si>
    <t xml:space="preserve">     B</t>
  </si>
  <si>
    <t>C</t>
  </si>
  <si>
    <r>
      <t xml:space="preserve">s required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 xml:space="preserve">* (cot </t>
    </r>
    <r>
      <rPr>
        <sz val="12"/>
        <rFont val="Symbol"/>
        <family val="1"/>
        <charset val="2"/>
      </rPr>
      <t xml:space="preserve">q </t>
    </r>
    <r>
      <rPr>
        <sz val="10"/>
        <rFont val="Arial"/>
        <family val="2"/>
      </rPr>
      <t xml:space="preserve">+ cot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 xml:space="preserve">) * sin </t>
    </r>
    <r>
      <rPr>
        <sz val="12"/>
        <rFont val="Symbol"/>
        <family val="1"/>
        <charset val="2"/>
      </rPr>
      <t xml:space="preserve">a </t>
    </r>
    <r>
      <rPr>
        <sz val="10"/>
        <rFont val="Arial"/>
        <family val="2"/>
      </rPr>
      <t>/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</t>
    </r>
  </si>
  <si>
    <t>soil pressure</t>
  </si>
  <si>
    <t>Use Exceptions from</t>
  </si>
  <si>
    <t>None</t>
  </si>
  <si>
    <t>ON</t>
  </si>
  <si>
    <t>BC</t>
  </si>
  <si>
    <t>In-service</t>
  </si>
  <si>
    <t>At-transfer</t>
  </si>
  <si>
    <t>Tension</t>
  </si>
  <si>
    <t>Compression</t>
  </si>
  <si>
    <r>
      <t>b</t>
    </r>
    <r>
      <rPr>
        <sz val="10"/>
        <rFont val="Arial"/>
        <family val="2"/>
      </rPr>
      <t xml:space="preserve"> using at least min. amount of transverse reinf. = 1 or no transverse reinf. = 2</t>
    </r>
  </si>
  <si>
    <t>Section Modulus to Top Deck Rebar in Uncracked Deck =</t>
  </si>
  <si>
    <t>If deck concrete allowable tension stresses at SLS were exceeded during negative moments</t>
  </si>
  <si>
    <t>then FLS rebar stress from negative moments will be calculated using a cracked deck</t>
  </si>
  <si>
    <t>If girder concrete allowable tension stresses at SLS were exceeded during positive moments</t>
  </si>
  <si>
    <t>then FLS rebar stress from positive moments will be calculated using a cracked girder</t>
  </si>
  <si>
    <t>Prestressed slab with circular voids</t>
  </si>
  <si>
    <t xml:space="preserve">fp:  M / S </t>
  </si>
  <si>
    <t>None/BC</t>
  </si>
  <si>
    <t>3.  Bottom of girder tension stresses are designed to be &lt; that allowable for concrete;</t>
  </si>
  <si>
    <t>From BRIDGframe DEFINE worksheet E63, E97, or E131, as applicable:</t>
  </si>
  <si>
    <t>For Moments:</t>
  </si>
  <si>
    <t>For Tension:</t>
  </si>
  <si>
    <t>or use uncracked section properties if deck is uncracked</t>
  </si>
  <si>
    <t>fshr&amp;crp</t>
  </si>
  <si>
    <t>area of top rebar available for moments =</t>
  </si>
  <si>
    <t>area of bottom rebar available for moments =</t>
  </si>
  <si>
    <r>
      <t>P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 xml:space="preserve">* # of strands = </t>
    </r>
  </si>
  <si>
    <r>
      <t>allowable f</t>
    </r>
    <r>
      <rPr>
        <vertAlign val="subscript"/>
        <sz val="12"/>
        <rFont val="Arial"/>
        <family val="2"/>
      </rPr>
      <t>cri</t>
    </r>
    <r>
      <rPr>
        <sz val="10"/>
        <rFont val="Arial"/>
        <family val="2"/>
      </rPr>
      <t xml:space="preserve"> cracking concrete strength =</t>
    </r>
  </si>
  <si>
    <r>
      <t>allowable 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compressive concrete strength =</t>
    </r>
  </si>
  <si>
    <r>
      <t>4/3 *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</si>
  <si>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required for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</si>
  <si>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range </t>
    </r>
    <r>
      <rPr>
        <sz val="10"/>
        <rFont val="Symbol"/>
        <family val="1"/>
        <charset val="2"/>
      </rPr>
      <t>@</t>
    </r>
  </si>
  <si>
    <t>Prestressing/Self Weight Deflection and Rotation Estimate at Transfer</t>
  </si>
  <si>
    <t>deflection from deck formwork at 0.5L =</t>
  </si>
  <si>
    <t>total fdead</t>
  </si>
  <si>
    <t>sum of the stresses from loads = flds</t>
  </si>
  <si>
    <t>flds</t>
  </si>
  <si>
    <t>total f'</t>
  </si>
  <si>
    <t>Note: if fshr&amp;crp decreases the flds, it is dropped due to uncertainty about its actual value</t>
  </si>
  <si>
    <t xml:space="preserve">distance from bottom of girder to centroid of perm. strands = </t>
  </si>
  <si>
    <t xml:space="preserve">distance from N.A. of naked girder to centroid of perm. strands = </t>
  </si>
  <si>
    <t>PERMANENT STRAND LAYOUT AT GIRDER END:</t>
  </si>
  <si>
    <t>cl. 8.19.4.2</t>
  </si>
  <si>
    <t>placed against u/s of stirrups =</t>
  </si>
  <si>
    <t>Therefore, As required on girder top</t>
  </si>
  <si>
    <t>Note:  placement of rebar to be 1/3 the distance to location of no stress from</t>
  </si>
  <si>
    <t>rebar to resist tensile force in concrete.</t>
  </si>
  <si>
    <t>girder top to the centroid of the rebar.  If this is not greater than the distance</t>
  </si>
  <si>
    <t>to place the rebar against the underside of stirrups, then do not use / rely on</t>
  </si>
  <si>
    <t>In-service prestr. and dead</t>
  </si>
  <si>
    <t>In-service SLS all loads</t>
  </si>
  <si>
    <t>Live Load Fractions</t>
  </si>
  <si>
    <t>Exterior Section</t>
  </si>
  <si>
    <t>Interior Section</t>
  </si>
  <si>
    <t>ULS / SLS</t>
  </si>
  <si>
    <t>Positive Moment</t>
  </si>
  <si>
    <t>Negative Moment</t>
  </si>
  <si>
    <t>Positive / Negative Axial</t>
  </si>
  <si>
    <t>Other Load Fractions</t>
  </si>
  <si>
    <t>girder self weight =</t>
  </si>
  <si>
    <t>deck and construction:</t>
  </si>
  <si>
    <t>remaining loads excluding live:</t>
  </si>
  <si>
    <t>Mpos</t>
  </si>
  <si>
    <t xml:space="preserve">Mneg </t>
  </si>
  <si>
    <t>deck, and live &amp; dead construction =</t>
  </si>
  <si>
    <t>remaining loads =</t>
  </si>
  <si>
    <t>Span =</t>
  </si>
  <si>
    <t>SPAN # =</t>
  </si>
  <si>
    <t>x/L =</t>
  </si>
  <si>
    <t>Dead (other) Load below excludes girders weight and deck concrete forces</t>
  </si>
  <si>
    <t>use a construction live load factor =</t>
  </si>
  <si>
    <t>cl.3.16.3</t>
  </si>
  <si>
    <t>Total Moment</t>
  </si>
  <si>
    <t>Corr. Shear</t>
  </si>
  <si>
    <r>
      <t>Ld</t>
    </r>
    <r>
      <rPr>
        <vertAlign val="subscript"/>
        <sz val="14"/>
        <rFont val="Arial"/>
        <family val="2"/>
      </rPr>
      <t>f</t>
    </r>
  </si>
  <si>
    <r>
      <t>M</t>
    </r>
    <r>
      <rPr>
        <vertAlign val="subscript"/>
        <sz val="14"/>
        <rFont val="Arial"/>
        <family val="2"/>
      </rPr>
      <t>f</t>
    </r>
  </si>
  <si>
    <r>
      <t>Corr. V</t>
    </r>
    <r>
      <rPr>
        <vertAlign val="subscript"/>
        <sz val="14"/>
        <rFont val="Arial"/>
        <family val="2"/>
      </rPr>
      <t>f</t>
    </r>
  </si>
  <si>
    <t xml:space="preserve">Girders   </t>
  </si>
  <si>
    <t xml:space="preserve">Deck   </t>
  </si>
  <si>
    <t xml:space="preserve">Dead (other)   </t>
  </si>
  <si>
    <t xml:space="preserve">Live   </t>
  </si>
  <si>
    <t>DEAD AND SUPERIMPOSED DEAD LOAD</t>
  </si>
  <si>
    <t>Dead Loads per metre of bridge length (using total width of superstructure)</t>
  </si>
  <si>
    <t>Load Case # 1:</t>
  </si>
  <si>
    <t>Load Case # 2:</t>
  </si>
  <si>
    <t>Load Case # 3:</t>
  </si>
  <si>
    <t>Load Case # 4:</t>
  </si>
  <si>
    <t>Load Case # 5:</t>
  </si>
  <si>
    <t>Load Case # 6:</t>
  </si>
  <si>
    <t>Load Case # 7:</t>
  </si>
  <si>
    <t>MOMENTS</t>
  </si>
  <si>
    <t>Load                           Case #</t>
  </si>
  <si>
    <t>Load Case</t>
  </si>
  <si>
    <t>SLS Total                  Mom. (kN.m)</t>
  </si>
  <si>
    <t>ULS Total                     Mom. (kN.m)</t>
  </si>
  <si>
    <t>Dead Loads</t>
  </si>
  <si>
    <t>Dead Load Totals =</t>
  </si>
  <si>
    <t>Superimposed Dead Loads (SIDL)</t>
  </si>
  <si>
    <t>Wingwalls</t>
  </si>
  <si>
    <t xml:space="preserve">SIDL Totals = </t>
  </si>
  <si>
    <t xml:space="preserve">DL + SIDL Totals = </t>
  </si>
  <si>
    <t>SHEAR</t>
  </si>
  <si>
    <t>SLS Total                      Shear (kN)</t>
  </si>
  <si>
    <t>ULS Total                    Shear (kN)</t>
  </si>
  <si>
    <t>AXIAL</t>
  </si>
  <si>
    <t>SLS Total                 Axial (kN)</t>
  </si>
  <si>
    <t>ULS Total                   Axial (kN)</t>
  </si>
  <si>
    <t>Load Factors:</t>
  </si>
  <si>
    <t>SLS Load Factor =</t>
  </si>
  <si>
    <t xml:space="preserve">ULS1 Load Factor = </t>
  </si>
  <si>
    <t xml:space="preserve">ULS2 Load Factor = </t>
  </si>
  <si>
    <t xml:space="preserve">ULS3 Load Factor = </t>
  </si>
  <si>
    <t>Ultimate and Serviceability Limit States</t>
  </si>
  <si>
    <t>cl.5.6.6</t>
  </si>
  <si>
    <t>ULS Combination #</t>
  </si>
  <si>
    <r>
      <t xml:space="preserve">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</si>
  <si>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r>
      <t xml:space="preserve">      A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(kN)</t>
    </r>
  </si>
  <si>
    <t>Fatigue Limit States</t>
  </si>
  <si>
    <t>LIVE LOAD - effects from braking force</t>
  </si>
  <si>
    <t>THERMAL EXPANSION</t>
  </si>
  <si>
    <t xml:space="preserve">ULS4 Load Factor = </t>
  </si>
  <si>
    <t>Total               Moment                    (kN.m)</t>
  </si>
  <si>
    <t>SLS Total Mom. (kN.m)</t>
  </si>
  <si>
    <t>ULS Total Moments (kN.m)</t>
  </si>
  <si>
    <t>Total Shear     (kN)</t>
  </si>
  <si>
    <t>SLS Total Shear (kN)</t>
  </si>
  <si>
    <t>ULS Total Shear (kN)</t>
  </si>
  <si>
    <t>Total Axial     (kN)</t>
  </si>
  <si>
    <t>SLS Total   Axial (kN)</t>
  </si>
  <si>
    <t>ULS Total Axial (kN)</t>
  </si>
  <si>
    <t>THERMAL CONTRACTION</t>
  </si>
  <si>
    <t>THERMAL GRADIENT (summer)</t>
  </si>
  <si>
    <t>Total                Moment                         (kN.m)</t>
  </si>
  <si>
    <t>THERMAL GRADIENT (winter - positive)</t>
  </si>
  <si>
    <t>*Axial               (kN)</t>
  </si>
  <si>
    <t>**Axial in                       Girders (kN)</t>
  </si>
  <si>
    <t>SLS Total Axial in Girders (kN)</t>
  </si>
  <si>
    <t>SLS Axial / Ext. Girder (kN)</t>
  </si>
  <si>
    <t>SLS Axial / Int. Girder (kN)</t>
  </si>
  <si>
    <t>***Axial in                       Deck (kN)</t>
  </si>
  <si>
    <t>SLS Axial / Ext. Deck Rebar (kN)</t>
  </si>
  <si>
    <t>SLS Axial / Int. Deck Rebar (kN)</t>
  </si>
  <si>
    <r>
      <rPr>
        <sz val="14"/>
        <rFont val="Arial"/>
        <family val="2"/>
      </rPr>
      <t>*</t>
    </r>
    <r>
      <rPr>
        <sz val="10"/>
        <rFont val="Arial"/>
        <family val="2"/>
      </rPr>
      <t xml:space="preserve"> =     Axial superstructure forces generated in frames due to the Moments caused by the strain differential between the</t>
    </r>
  </si>
  <si>
    <t xml:space="preserve">          deck and girders.</t>
  </si>
  <si>
    <r>
      <rPr>
        <sz val="14"/>
        <rFont val="Arial"/>
        <family val="2"/>
      </rPr>
      <t>**</t>
    </r>
    <r>
      <rPr>
        <sz val="10"/>
        <rFont val="Arial"/>
        <family val="2"/>
      </rPr>
      <t xml:space="preserve"> =   Axial in the girders due to the Driving Force resulting from the strain differential between the deck and girders.</t>
    </r>
  </si>
  <si>
    <r>
      <rPr>
        <sz val="14"/>
        <rFont val="Arial"/>
        <family val="2"/>
      </rPr>
      <t>***</t>
    </r>
    <r>
      <rPr>
        <sz val="10"/>
        <rFont val="Arial"/>
        <family val="2"/>
      </rPr>
      <t xml:space="preserve"> = Axial in the deck due to the Driving Force resulting from the strain differential between the deck and girders.</t>
    </r>
  </si>
  <si>
    <t>CONCRETE DECK SHRINKAGE (differential shrinkage)</t>
  </si>
  <si>
    <t>Total                        Moment                    (kN.m)</t>
  </si>
  <si>
    <t>SOIL PRESSURE</t>
  </si>
  <si>
    <t>SOIL PRESSURE AND TEMPERATURE EXPANSION</t>
  </si>
  <si>
    <t>SLS Total              Mom. (kN.m)</t>
  </si>
  <si>
    <t>ULS Total                 Mom. (kN.m)</t>
  </si>
  <si>
    <t>SLS Total                Shear (kN)</t>
  </si>
  <si>
    <t>ULS Total                Shear (kN)</t>
  </si>
  <si>
    <t>SLS Total                    Axial (kN)</t>
  </si>
  <si>
    <t>ULS Total                 Axial (kN)</t>
  </si>
  <si>
    <t>ULS Total              Axial (kN)</t>
  </si>
  <si>
    <t>SOIL PRESSURE AND TEMPERATURE CONTRACTION</t>
  </si>
  <si>
    <t>SOIL PRESSURE (NO TEMPERATURE EFFECTS)</t>
  </si>
  <si>
    <t>DOWNWARD WIND PRESSURE</t>
  </si>
  <si>
    <t>Total Moment                   (kN.m)</t>
  </si>
  <si>
    <t>ULS Total Mom. (kN.m)</t>
  </si>
  <si>
    <t>UPWARD WIND PRESSURE</t>
  </si>
  <si>
    <t>POSITIVE MOMENTS</t>
  </si>
  <si>
    <t>NEGATIVE MOMENTS</t>
  </si>
  <si>
    <t>Total Moment                 (kN.m)</t>
  </si>
  <si>
    <t>Total Moment                     (kN.m)</t>
  </si>
  <si>
    <t>Total Shear                    (kN)</t>
  </si>
  <si>
    <t>Total Axial                         (kN)</t>
  </si>
  <si>
    <t>Total Axial                             (kN)</t>
  </si>
  <si>
    <t>Girders</t>
  </si>
  <si>
    <t>Deck</t>
  </si>
  <si>
    <t>braking and pedestrian =</t>
  </si>
  <si>
    <t>DEAD LOAD CREEP</t>
  </si>
  <si>
    <t>PRESTRESS CREEP</t>
  </si>
  <si>
    <t>exposure category</t>
  </si>
  <si>
    <t>Total Length of Span 'L' =</t>
  </si>
  <si>
    <t>Length as per Figure A5.1.1 for positive moment region =</t>
  </si>
  <si>
    <t>Length as per Figure A5.1.1 for negative moment region at left support side =</t>
  </si>
  <si>
    <t>Length as per Figure A5.1.1 for negative moment region at right support side =</t>
  </si>
  <si>
    <t>Figure 5.1 length for positive moment region =</t>
  </si>
  <si>
    <t>Figure 5.1 length for negative moment region at left support side =</t>
  </si>
  <si>
    <t>Figure 5.1 length for negative moment region at right support side =</t>
  </si>
  <si>
    <t>In-service stage (using data from BRIDGframe):</t>
  </si>
  <si>
    <t>A top rebar</t>
  </si>
  <si>
    <t>A1 slab</t>
  </si>
  <si>
    <t>A bott rebar</t>
  </si>
  <si>
    <t>A2 slab</t>
  </si>
  <si>
    <t>A3 slab</t>
  </si>
  <si>
    <t>Ht. of top rebar for calculating moment of interia =</t>
  </si>
  <si>
    <t>Ht. of bott. rebar for calculating moment of interia =</t>
  </si>
  <si>
    <t>Inertia of Top rebar =</t>
  </si>
  <si>
    <r>
      <t>cm</t>
    </r>
    <r>
      <rPr>
        <vertAlign val="superscript"/>
        <sz val="10"/>
        <rFont val="Arial"/>
        <family val="2"/>
      </rPr>
      <t>4</t>
    </r>
  </si>
  <si>
    <t>Inertia of Bottom rebar =</t>
  </si>
  <si>
    <t>ht. of A1 Slab =</t>
  </si>
  <si>
    <t>ht. of A2 Slab =</t>
  </si>
  <si>
    <t>ht. of A3 Slab =</t>
  </si>
  <si>
    <t>A1 Slab =</t>
  </si>
  <si>
    <t>A2 Slab =</t>
  </si>
  <si>
    <t>A3 Slab =</t>
  </si>
  <si>
    <t>A haunch =</t>
  </si>
  <si>
    <t>Inertia A1 Slab =</t>
  </si>
  <si>
    <t>Inertia A2 Slab =</t>
  </si>
  <si>
    <t>Inertia A3 Slab =</t>
  </si>
  <si>
    <t>Inertia haunch =</t>
  </si>
  <si>
    <t>A rebarT =</t>
  </si>
  <si>
    <t>A rebarB =</t>
  </si>
  <si>
    <t>haunch =</t>
  </si>
  <si>
    <r>
      <t xml:space="preserve">dist. from bottom to N.A. "dN.A." = (A1*d1+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 xml:space="preserve">A Slab*d slab)+ A haunch*d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rebar*d rebar))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 =</t>
    </r>
  </si>
  <si>
    <t>girder =</t>
  </si>
  <si>
    <t>Ahaunch =</t>
  </si>
  <si>
    <t>I composite: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</si>
  <si>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Inertia's =</t>
    </r>
  </si>
  <si>
    <t>Area of transformed slab incl rebar =</t>
  </si>
  <si>
    <t xml:space="preserve">b int = </t>
  </si>
  <si>
    <t xml:space="preserve">b ext = </t>
  </si>
  <si>
    <t>SECTION PROPERTIES - USING TYPICAL GIRDER SECTION FOR X/L LOCATION AND FIG. 5.1</t>
  </si>
  <si>
    <t>Note: if not designing exterior girder leave b ext blank</t>
  </si>
  <si>
    <t>deck slab area:</t>
  </si>
  <si>
    <t>modified top rebar area in deck =</t>
  </si>
  <si>
    <t>modified bottom rebar area in deck =</t>
  </si>
  <si>
    <r>
      <t>dist. from bottom to centroid of deck = (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 xml:space="preserve">A Slab*d slab)+ A haunch*d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rebar*d rebar))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 =</t>
    </r>
  </si>
  <si>
    <t xml:space="preserve">total area of deck, A2 = </t>
  </si>
  <si>
    <r>
      <t>I</t>
    </r>
    <r>
      <rPr>
        <sz val="10"/>
        <rFont val="Arial"/>
        <family val="2"/>
      </rPr>
      <t xml:space="preserve"> of deck =</t>
    </r>
  </si>
  <si>
    <t>Fraction of Axial Total to All Girders assuming uncracked concrete =</t>
  </si>
  <si>
    <t>Fraction of Axial Total to Deck assuming uncracked concrete =</t>
  </si>
  <si>
    <t>A slab =</t>
  </si>
  <si>
    <t>Inertia slab =</t>
  </si>
  <si>
    <t>Total Inertia =</t>
  </si>
  <si>
    <t>distance from bottom of girder to centroid of:</t>
  </si>
  <si>
    <t>slab =</t>
  </si>
  <si>
    <t>dist. from N.A. to centroid of:</t>
  </si>
  <si>
    <t>LIVE LOAD - effects from vertical vehicular</t>
  </si>
  <si>
    <r>
      <t>Corresponding Axial, A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</si>
  <si>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t>Corresponding Shear =</t>
  </si>
  <si>
    <t>Corresponding Axial =</t>
  </si>
  <si>
    <t>Total to Deck Rebar =</t>
  </si>
  <si>
    <t>DIFFERENTIAL SHRINKAGE DISTRIBUTION TO DECK REBAR AND GIRDERS</t>
  </si>
  <si>
    <r>
      <t>f</t>
    </r>
    <r>
      <rPr>
        <vertAlign val="subscript"/>
        <sz val="10"/>
        <rFont val="Arial"/>
        <family val="2"/>
      </rPr>
      <t>sj</t>
    </r>
    <r>
      <rPr>
        <sz val="10"/>
        <rFont val="Arial"/>
        <family val="2"/>
      </rPr>
      <t xml:space="preserve"> - </t>
    </r>
    <r>
      <rPr>
        <sz val="10"/>
        <rFont val="Symbol"/>
        <family val="1"/>
        <charset val="2"/>
      </rPr>
      <t>D</t>
    </r>
    <r>
      <rPr>
        <sz val="10"/>
        <rFont val="Arial"/>
        <family val="2"/>
      </rPr>
      <t>fs1 =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</si>
  <si>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 xml:space="preserve"> =</t>
    </r>
  </si>
  <si>
    <r>
      <t>ML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/8 =</t>
    </r>
  </si>
  <si>
    <r>
      <t>N.mm</t>
    </r>
    <r>
      <rPr>
        <vertAlign val="superscript"/>
        <sz val="10"/>
        <rFont val="Arial"/>
        <family val="2"/>
      </rPr>
      <t>2</t>
    </r>
  </si>
  <si>
    <r>
      <t xml:space="preserve">therefore; </t>
    </r>
    <r>
      <rPr>
        <sz val="10"/>
        <rFont val="Symbol"/>
        <family val="1"/>
        <charset val="2"/>
      </rPr>
      <t>e</t>
    </r>
    <r>
      <rPr>
        <vertAlign val="subscript"/>
        <sz val="10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</si>
  <si>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l</t>
    </r>
    <r>
      <rPr>
        <vertAlign val="subscript"/>
        <sz val="10"/>
        <rFont val="Arial"/>
        <family val="2"/>
      </rPr>
      <t>1</t>
    </r>
  </si>
  <si>
    <r>
      <t xml:space="preserve">conc. </t>
    </r>
    <r>
      <rPr>
        <sz val="10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g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</si>
  <si>
    <r>
      <t>f'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</si>
  <si>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</si>
  <si>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 xml:space="preserve">conc. </t>
    </r>
    <r>
      <rPr>
        <sz val="10"/>
        <rFont val="Symbol"/>
        <family val="1"/>
        <charset val="2"/>
      </rPr>
      <t>g</t>
    </r>
    <r>
      <rPr>
        <vertAlign val="subscript"/>
        <sz val="10"/>
        <rFont val="Arial"/>
        <family val="2"/>
      </rPr>
      <t>g</t>
    </r>
    <r>
      <rPr>
        <sz val="10"/>
        <rFont val="Arial"/>
        <family val="2"/>
      </rPr>
      <t xml:space="preserve"> = </t>
    </r>
  </si>
  <si>
    <r>
      <t>f'</t>
    </r>
    <r>
      <rPr>
        <vertAlign val="subscript"/>
        <sz val="10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</si>
  <si>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0"/>
        <rFont val="Arial"/>
        <family val="2"/>
      </rPr>
      <t>cd</t>
    </r>
    <r>
      <rPr>
        <sz val="10"/>
        <rFont val="Arial"/>
        <family val="2"/>
      </rPr>
      <t xml:space="preserve"> = </t>
    </r>
  </si>
  <si>
    <r>
      <t>modular ratio "n" = E</t>
    </r>
    <r>
      <rPr>
        <vertAlign val="subscript"/>
        <sz val="10"/>
        <rFont val="Arial"/>
        <family val="2"/>
      </rPr>
      <t xml:space="preserve">cd </t>
    </r>
    <r>
      <rPr>
        <sz val="10"/>
        <rFont val="Arial"/>
        <family val="2"/>
      </rPr>
      <t>/ 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</si>
  <si>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A*y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</si>
  <si>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t>Fraction of Axial Total to Design Girder assuming uncracked concrete =</t>
  </si>
  <si>
    <t>Fraction of Axial Total to Deck Strip assuming uncracked concrete =</t>
  </si>
  <si>
    <t>Total to Girders =</t>
  </si>
  <si>
    <t>ULS 1:</t>
  </si>
  <si>
    <t>LDf Max</t>
  </si>
  <si>
    <t>LDf Min</t>
  </si>
  <si>
    <t>Moment =</t>
  </si>
  <si>
    <t>Shear =</t>
  </si>
  <si>
    <t xml:space="preserve">kN   </t>
  </si>
  <si>
    <t>ULS 2:</t>
  </si>
  <si>
    <t>THERM GR</t>
  </si>
  <si>
    <t>TEMPERATURE EXP</t>
  </si>
  <si>
    <t>DIFF SHRINKAGE</t>
  </si>
  <si>
    <t>DL CREEP</t>
  </si>
  <si>
    <t>ULS 3:</t>
  </si>
  <si>
    <t>ULS 4:</t>
  </si>
  <si>
    <t>SIDL</t>
  </si>
  <si>
    <t>Winter</t>
  </si>
  <si>
    <t>PR CREEP</t>
  </si>
  <si>
    <t>Include Soil Forces in SLS and ULS design = 1, else blank</t>
  </si>
  <si>
    <t>SLS Total Axial in Deck Rebar (kN)</t>
  </si>
  <si>
    <t>SHRINKAGE</t>
  </si>
  <si>
    <t>Moment</t>
  </si>
  <si>
    <r>
      <t xml:space="preserve">conc. 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 xml:space="preserve"> = </t>
    </r>
  </si>
  <si>
    <t>Allowable Rebar Tensile Stress:</t>
  </si>
  <si>
    <t>cl.8.12.3.4</t>
  </si>
  <si>
    <t>MPa for Category A exposure</t>
  </si>
  <si>
    <t>epoxy coated rebar</t>
  </si>
  <si>
    <t>Allowable Rebar Tensile Stress =</t>
  </si>
  <si>
    <t>j = 1 - k / 3 =</t>
  </si>
  <si>
    <t>Shrinkage and Creep</t>
  </si>
  <si>
    <t>Soil Pressure</t>
  </si>
  <si>
    <t>distance from top of deck to centroid</t>
  </si>
  <si>
    <t>of top reinforcing, c1 =</t>
  </si>
  <si>
    <t>concrete tensile stress from forces =</t>
  </si>
  <si>
    <r>
      <t>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</si>
  <si>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t xml:space="preserve">Allowable Stress Range = </t>
  </si>
  <si>
    <t>Allowable Stress Range:</t>
  </si>
  <si>
    <t>Loads 1:</t>
  </si>
  <si>
    <t>Design using Max.</t>
  </si>
  <si>
    <t>Wing Wall</t>
  </si>
  <si>
    <t>Include Wing Wall Forces in design = 1, else blank</t>
  </si>
  <si>
    <r>
      <t>y'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the ratio of "the cross-sectional area of longitudinal prestr. on the flexural tension side"</t>
    </r>
  </si>
  <si>
    <t>formwork</t>
  </si>
  <si>
    <t>formwork rebound</t>
  </si>
  <si>
    <t>Formwork rebound is the amount of rebound after the formwork is removed with the</t>
  </si>
  <si>
    <t>THERMAL GRADIENT (winter - negative)</t>
  </si>
  <si>
    <t>m (as per BRIDGframe model)</t>
  </si>
  <si>
    <t>Distance from girder end to C/L of bearing (left end) =</t>
  </si>
  <si>
    <t>In-service Stage Geometry (Input Tab):</t>
  </si>
  <si>
    <t>Left End:</t>
  </si>
  <si>
    <t>Is superstructure integral with substructure (1 = yes, else clear)</t>
  </si>
  <si>
    <t>Right End:</t>
  </si>
  <si>
    <t>Length of Span 'L' =</t>
  </si>
  <si>
    <t>Distance from X/L = 0 to end of girder (pos. is right, neg. is left) =</t>
  </si>
  <si>
    <t>Distance from X/L = 1 to end of girder (pos. is right, neg. is left) =</t>
  </si>
  <si>
    <t>Calculations will use</t>
  </si>
  <si>
    <t>m              X/L =</t>
  </si>
  <si>
    <t>Distance from girder end to inside face of integral substructure =</t>
  </si>
  <si>
    <t>Distance from inside face of integral substructure to girder end =</t>
  </si>
  <si>
    <t>Distance from inside face of support to girder end =</t>
  </si>
  <si>
    <t>above top rebar =</t>
  </si>
  <si>
    <t>between top and bottom rebar =</t>
  </si>
  <si>
    <t>below bottom rebar =</t>
  </si>
  <si>
    <t>Girder Moment at X/L:</t>
  </si>
  <si>
    <t xml:space="preserve">       a</t>
  </si>
  <si>
    <t>b</t>
  </si>
  <si>
    <t xml:space="preserve">     d</t>
  </si>
  <si>
    <t>e</t>
  </si>
  <si>
    <t>f</t>
  </si>
  <si>
    <t>w over length b =</t>
  </si>
  <si>
    <t>w over length a &amp; c =</t>
  </si>
  <si>
    <t>a &amp; c =</t>
  </si>
  <si>
    <t>b =</t>
  </si>
  <si>
    <t>R1 =</t>
  </si>
  <si>
    <t>R2 =</t>
  </si>
  <si>
    <t xml:space="preserve">      A</t>
  </si>
  <si>
    <t xml:space="preserve">             1</t>
  </si>
  <si>
    <t>correct</t>
  </si>
  <si>
    <t>clockwise</t>
  </si>
  <si>
    <t>solid end length = 0, X/L = 0</t>
  </si>
  <si>
    <t>solid end length = 0.3, X/L = 0</t>
  </si>
  <si>
    <t>R2</t>
  </si>
  <si>
    <t>R1</t>
  </si>
  <si>
    <t>solid end length = 1.5, X/L = 0</t>
  </si>
  <si>
    <t>d=0.550, e=23.000, f=0.550</t>
  </si>
  <si>
    <t>solid end length = 0.3, X/L = 0.0106383</t>
  </si>
  <si>
    <t>solid end length = 1.5, X/L = 0.0106383</t>
  </si>
  <si>
    <t>solid end length = 0, X/L = 0.0106383</t>
  </si>
  <si>
    <t>solid end length = 0, X/L = 0.0255319</t>
  </si>
  <si>
    <t>solid end length = 0.3, X/L = 0.0255319</t>
  </si>
  <si>
    <t>solid end length = 1.5, X/L = 0.0255319</t>
  </si>
  <si>
    <t>M @ X/L</t>
  </si>
  <si>
    <t>solid end length = 0, X/L = 1</t>
  </si>
  <si>
    <t>solid end length = 0.3, X/L = 1</t>
  </si>
  <si>
    <t>solid end length = 1.5, X/L = 1</t>
  </si>
  <si>
    <t>centroid a to X/L</t>
  </si>
  <si>
    <t>centroid b to X/L</t>
  </si>
  <si>
    <t>solid end length = 0, X/L = 0.9893617</t>
  </si>
  <si>
    <t>solid end length = 0.3, X/L = 0.9893617</t>
  </si>
  <si>
    <t>solid end length = 1.5, X/L = 0.9893617</t>
  </si>
  <si>
    <t>solid end length = 0, X/L = 0.9744681</t>
  </si>
  <si>
    <t>solid end length = 0.3, X/L = 0.9744681</t>
  </si>
  <si>
    <t>solid end length = 1.5, X/L = 0.9744681</t>
  </si>
  <si>
    <t>girder length = 24.1, brgs at 0.55 from ends, BRIDGframe span lgth = 23.5, w over a &amp; c = 16.824, w over b = 12.387</t>
  </si>
  <si>
    <t>CHECK:</t>
  </si>
  <si>
    <t>Girder wt. from R1 to X/L:</t>
  </si>
  <si>
    <t>R1 to X/L =</t>
  </si>
  <si>
    <t>Girder Shear at X/L at In-service (at inside face of bearing for simple support, inside face of substructure for integral):</t>
  </si>
  <si>
    <t>Girder Shear at X/L during Construction (at inside edge of bearing):</t>
  </si>
  <si>
    <t>girder length = 24.1, inside edge of brgs at 0.65 from ends, BRIDGframe span lgth = 23.5, w over a &amp; c = 16.824, w over b = 12.387</t>
  </si>
  <si>
    <t>d=0.650, e=22.800, f=0.650</t>
  </si>
  <si>
    <t>girder wt L of R1</t>
  </si>
  <si>
    <t>V @ X/L</t>
  </si>
  <si>
    <t>girder wt R1 to X/L</t>
  </si>
  <si>
    <t>solid end length = 0, X/L = 0.0148936</t>
  </si>
  <si>
    <t>solid end length = 0.3, X/L = 0.0148936</t>
  </si>
  <si>
    <t>solid end length = 1.5, X/L = 0.0148936</t>
  </si>
  <si>
    <t>solid end length = 0, X/L = 0.9851064</t>
  </si>
  <si>
    <t>solid end length = 0.3, X/L = 0.9851064</t>
  </si>
  <si>
    <t>solid end length = 1.5, X/L = 0.9851064</t>
  </si>
  <si>
    <t>solid end length = 0, X/L = 0.1</t>
  </si>
  <si>
    <t>solid end length = 0.3, X/L = 0.1</t>
  </si>
  <si>
    <t>solid end length = 1.5, X/L = 0.1</t>
  </si>
  <si>
    <t>solid end length = 0, X/L = 0.9</t>
  </si>
  <si>
    <t>solid end length = 0.3, X/L = 0.9</t>
  </si>
  <si>
    <t>solid end length = 1.5, X/L = 0.9</t>
  </si>
  <si>
    <t>R1 to end of 'b' =</t>
  </si>
  <si>
    <t>solid end length = 0, X/L = 0.0234043</t>
  </si>
  <si>
    <t>solid end length = 0.3, X/L = 0.0234043</t>
  </si>
  <si>
    <t>solid end length = 1.5, X/L = 0.0234043</t>
  </si>
  <si>
    <t>solid end length = 0, X/L = 0.9765957</t>
  </si>
  <si>
    <t>solid end length = 0.3, X/L = 0.9765957</t>
  </si>
  <si>
    <t>solid end length = 1.5, X/L = 0.9765957</t>
  </si>
  <si>
    <t>M @ C/L left brg =</t>
  </si>
  <si>
    <t>M @ C/L right brg =</t>
  </si>
  <si>
    <t>Girder Moments at X/L locations During Fabrication:</t>
  </si>
  <si>
    <t>girder V at X/L =</t>
  </si>
  <si>
    <t>total girder V at X/L =</t>
  </si>
  <si>
    <t>girder M @ hold-down =</t>
  </si>
  <si>
    <t>total girder M @ hold-down =</t>
  </si>
  <si>
    <t>girder M @ all strds bonded =</t>
  </si>
  <si>
    <t>total girder M @ all strds bonded =</t>
  </si>
  <si>
    <t xml:space="preserve">         2</t>
  </si>
  <si>
    <t xml:space="preserve">                        c</t>
  </si>
  <si>
    <t>girder M @ STR SECT 1-2 =</t>
  </si>
  <si>
    <t>total girder M @ STR SECT 1-2 =</t>
  </si>
  <si>
    <t>girder M @ STR SUPPORT =</t>
  </si>
  <si>
    <t>total girder M @ SUPPORT =</t>
  </si>
  <si>
    <t>total deck M @ X/L =</t>
  </si>
  <si>
    <t>kN.m for entire deck width per span selected</t>
  </si>
  <si>
    <t>kN.m per girder per span selected</t>
  </si>
  <si>
    <t>kN.m all girders per span selected</t>
  </si>
  <si>
    <t>kN per girder per span selected</t>
  </si>
  <si>
    <t>kN all girders per span selected</t>
  </si>
  <si>
    <t>Shear from Deck at X/L during Construction (at inside edge of bearing):</t>
  </si>
  <si>
    <t>deck wt. left of R1 =</t>
  </si>
  <si>
    <t>girder wt. left of R1 =</t>
  </si>
  <si>
    <t>deck wt. from R1 to X/L =</t>
  </si>
  <si>
    <t>total V from deck at X/L =</t>
  </si>
  <si>
    <t>kN for entire deck width per span selected</t>
  </si>
  <si>
    <t>Shear from Deck at X/L at In-service (at inside face of bearing for simple support, inside face of substructure for integral):</t>
  </si>
  <si>
    <t>If a &lt; bl:</t>
  </si>
  <si>
    <t>If a &gt;/= bl:</t>
  </si>
  <si>
    <t xml:space="preserve">a &amp; c = </t>
  </si>
  <si>
    <t>l =</t>
  </si>
  <si>
    <t>length of layer 1 debonding from girder end =</t>
  </si>
  <si>
    <t>length of layer 2 debonding from girder end =</t>
  </si>
  <si>
    <t>DESIGN AT TRANSFER AT BEGINNING OF FULLY BONDED LAYER 1 STRANDS:</t>
  </si>
  <si>
    <t>TEMPORARY PRESTRESSING STAGE</t>
  </si>
  <si>
    <t>DESIGN AT TRANSFER AT BEGINNING OF FULLY BONDED LAYER 2 STRANDS:</t>
  </si>
  <si>
    <t>GROUP 1:</t>
  </si>
  <si>
    <r>
      <t>E</t>
    </r>
    <r>
      <rPr>
        <vertAlign val="subscript"/>
        <sz val="12"/>
        <rFont val="Arial"/>
        <family val="2"/>
      </rPr>
      <t xml:space="preserve">ci </t>
    </r>
    <r>
      <rPr>
        <sz val="10"/>
        <rFont val="Arial"/>
        <family val="2"/>
      </rPr>
      <t>= (3300 * f</t>
    </r>
    <r>
      <rPr>
        <vertAlign val="subscript"/>
        <sz val="12"/>
        <rFont val="Arial"/>
        <family val="2"/>
      </rPr>
      <t xml:space="preserve">ci' </t>
    </r>
    <r>
      <rPr>
        <vertAlign val="superscript"/>
        <sz val="12"/>
        <rFont val="Arial"/>
        <family val="2"/>
      </rPr>
      <t>0.5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>+ 6900) * (</t>
    </r>
    <r>
      <rPr>
        <sz val="12"/>
        <rFont val="Symbol"/>
        <family val="1"/>
        <charset val="2"/>
      </rPr>
      <t>g</t>
    </r>
    <r>
      <rPr>
        <vertAlign val="subscript"/>
        <sz val="12"/>
        <rFont val="Arial"/>
        <family val="2"/>
      </rPr>
      <t xml:space="preserve">g </t>
    </r>
    <r>
      <rPr>
        <sz val="10"/>
        <rFont val="Arial"/>
        <family val="2"/>
      </rPr>
      <t>/ 2300)</t>
    </r>
    <r>
      <rPr>
        <vertAlign val="superscript"/>
        <sz val="12"/>
        <rFont val="Arial"/>
        <family val="2"/>
      </rPr>
      <t>1.5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</si>
  <si>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 xml:space="preserve">cir </t>
    </r>
    <r>
      <rPr>
        <sz val="10"/>
        <rFont val="Arial"/>
        <family val="2"/>
      </rPr>
      <t>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/ 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+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>* e</t>
    </r>
    <r>
      <rPr>
        <vertAlign val="superscript"/>
        <sz val="12"/>
        <rFont val="Arial"/>
        <family val="2"/>
      </rPr>
      <t xml:space="preserve">2 </t>
    </r>
    <r>
      <rPr>
        <sz val="10"/>
        <rFont val="Arial"/>
        <family val="2"/>
      </rPr>
      <t xml:space="preserve">/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 xml:space="preserve">g </t>
    </r>
    <r>
      <rPr>
        <sz val="10"/>
        <rFont val="Arial"/>
        <family val="2"/>
      </rPr>
      <t>+ M</t>
    </r>
    <r>
      <rPr>
        <vertAlign val="subscript"/>
        <sz val="12"/>
        <rFont val="Arial"/>
        <family val="2"/>
      </rPr>
      <t xml:space="preserve">sec </t>
    </r>
    <r>
      <rPr>
        <sz val="10"/>
        <rFont val="Arial"/>
        <family val="2"/>
      </rPr>
      <t xml:space="preserve">* e /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 xml:space="preserve">g </t>
    </r>
    <r>
      <rPr>
        <sz val="10"/>
        <rFont val="Arial"/>
        <family val="2"/>
      </rPr>
      <t>- M</t>
    </r>
    <r>
      <rPr>
        <vertAlign val="subscript"/>
        <sz val="12"/>
        <rFont val="Arial"/>
        <family val="2"/>
      </rPr>
      <t xml:space="preserve">D </t>
    </r>
    <r>
      <rPr>
        <sz val="10"/>
        <rFont val="Arial"/>
        <family val="2"/>
      </rPr>
      <t xml:space="preserve">* e /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>g</t>
    </r>
  </si>
  <si>
    <t>girder M @ layer 1 bonded =</t>
  </si>
  <si>
    <t>total girder M @ layer 1 bonded =</t>
  </si>
  <si>
    <t>e = M / P =</t>
  </si>
  <si>
    <t>P</t>
  </si>
  <si>
    <t>M</t>
  </si>
  <si>
    <t>STR BONDED2:</t>
  </si>
  <si>
    <t>STR BONDED2 (2):</t>
  </si>
  <si>
    <t xml:space="preserve">properties for all STR GR1 </t>
  </si>
  <si>
    <t>properties for all STR GR2</t>
  </si>
  <si>
    <t>properties for all STR GR3</t>
  </si>
  <si>
    <t>WHERE LAYER 1 DEBONDED STRANDS TRANSFER IS COMPLETE, THEREFORE NO DEBONDED STRANDS IN LAYER 1</t>
  </si>
  <si>
    <t>Effective prestressing at STR SECT 1-2 and STR SECT 1-2 (2):</t>
  </si>
  <si>
    <t>properties for STR MID, STRX P, STRX ULSX N</t>
  </si>
  <si>
    <t>properties for STR BONDED and STR BONDED (2)</t>
  </si>
  <si>
    <t>properties for STR BONDED2 and STR BONDED2 (2)</t>
  </si>
  <si>
    <t>properties for STR SUPPORT and STR SUPPORT (2)</t>
  </si>
  <si>
    <t>STR SECT 1-2 and STR SECT 1-2 (2)</t>
  </si>
  <si>
    <t>bonded percentage of strands =</t>
  </si>
  <si>
    <t>Effective prestressing at STR BONDED:</t>
  </si>
  <si>
    <t>WHERE LAYER 2 DEBONDED STRANDS TRANSFER IS COMPLETE, THEREFORE NO DEBONDED STRANDS IN LAYER 2</t>
  </si>
  <si>
    <t>BOND STARTING AT</t>
  </si>
  <si>
    <t>BOND COMPLETED AT</t>
  </si>
  <si>
    <t>Effective prestressing at STR BONDED2:</t>
  </si>
  <si>
    <t>STRX P and STRX ULSX N</t>
  </si>
  <si>
    <t>STRX P and STRX ULSX N:</t>
  </si>
  <si>
    <t>STR MID</t>
  </si>
  <si>
    <t>cl.8.9.3.12</t>
  </si>
  <si>
    <t>STR GR1 and STR GR1 (2)</t>
  </si>
  <si>
    <t>STR GR2 and STR GR2 (2)</t>
  </si>
  <si>
    <t>STR GR3 and STR GR3 (2)</t>
  </si>
  <si>
    <t>Number of Layer 1 Strands beyond girder end:</t>
  </si>
  <si>
    <t>Adjusted area of prestressing for Layer 1 Strands projecting beyond girder end:</t>
  </si>
  <si>
    <t>Percent of developed strands beyond girder end (%):</t>
  </si>
  <si>
    <t>Layer 1 Left End:</t>
  </si>
  <si>
    <t>Layer 1 Right End:</t>
  </si>
  <si>
    <t>end</t>
  </si>
  <si>
    <t>mm (= bl, dist from girder end to hold-down)</t>
  </si>
  <si>
    <t>radians at girder end</t>
  </si>
  <si>
    <t>mm from girder end to C/L of girder</t>
  </si>
  <si>
    <t>radians at girder ends</t>
  </si>
  <si>
    <t>radians at C/L L brg</t>
  </si>
  <si>
    <t>radians at C/L R brg</t>
  </si>
  <si>
    <t>defl from girder end to C/L L brg =</t>
  </si>
  <si>
    <t>defl from girder end to C/L R brg =</t>
  </si>
  <si>
    <t>mm from L girder end to C/L of L brg</t>
  </si>
  <si>
    <t>Summary of Group 1 at C/L of brg.:</t>
  </si>
  <si>
    <t>fully bonded strands:</t>
  </si>
  <si>
    <t>M = Pe =</t>
  </si>
  <si>
    <t>debonded strands layer 1:</t>
  </si>
  <si>
    <t>8.9.3.12</t>
  </si>
  <si>
    <t>debonded strands layer 2:</t>
  </si>
  <si>
    <t>properties for layer 1 defl and rotation calc's</t>
  </si>
  <si>
    <t>properties for layer 2 defl and rotation calc's</t>
  </si>
  <si>
    <t>If debonded length &lt; a:</t>
  </si>
  <si>
    <t>If debonded length &gt;/= a:</t>
  </si>
  <si>
    <t>GROUP 2:</t>
  </si>
  <si>
    <t>Summary of Group 2 at C/L of brg.:</t>
  </si>
  <si>
    <t>GROUP 3:</t>
  </si>
  <si>
    <t>Summary of Group 3 at C/L of brg.:</t>
  </si>
  <si>
    <t>Rotation L C/L brg =</t>
  </si>
  <si>
    <t>Rotation R C/L brg =</t>
  </si>
  <si>
    <t>Deflection C/L of Span =</t>
  </si>
  <si>
    <t>Summary of fully bonded strands:</t>
  </si>
  <si>
    <t>Summary of layer 1 debonded strands:</t>
  </si>
  <si>
    <t>Summary of layer 2 debonded strands:</t>
  </si>
  <si>
    <t>d (C/L brg) =</t>
  </si>
  <si>
    <t>f (C/L brg) =</t>
  </si>
  <si>
    <t>d (C/L of support) =</t>
  </si>
  <si>
    <t>f (C/L of support) =</t>
  </si>
  <si>
    <t>d (C/L of brg) =</t>
  </si>
  <si>
    <t>f (C/L of brg) =</t>
  </si>
  <si>
    <t xml:space="preserve">M overhang L = </t>
  </si>
  <si>
    <t>intregrating gives:</t>
  </si>
  <si>
    <t>starting at (a-d)/2 =</t>
  </si>
  <si>
    <t>Area within (a-d):</t>
  </si>
  <si>
    <t>Area within e-(a-d):</t>
  </si>
  <si>
    <t>distance to centroid of area within (a-d) from R1:</t>
  </si>
  <si>
    <t>distance to centroid of area within e -(a-d) from R1 =</t>
  </si>
  <si>
    <t>Total Ld =</t>
  </si>
  <si>
    <t>1) from cantilevered left end:</t>
  </si>
  <si>
    <t>1) from cantilevered right end:</t>
  </si>
  <si>
    <t>Area within (c-f):</t>
  </si>
  <si>
    <t>distance to centroid of area within (c-f) from R2:</t>
  </si>
  <si>
    <t>starting at (c-f)/2 =</t>
  </si>
  <si>
    <t>Area within e-(c-f):</t>
  </si>
  <si>
    <t>distance to centroid of area within e -(c-f) from R2 =</t>
  </si>
  <si>
    <t>distance to centroid of total load Ld from R1 = x =</t>
  </si>
  <si>
    <t>distance to centroid of total load Ld from R2 = x =</t>
  </si>
  <si>
    <t>integrating gives:</t>
  </si>
  <si>
    <t>b+(a-d) = x =</t>
  </si>
  <si>
    <t>Total Ld from R1 to right end of b =</t>
  </si>
  <si>
    <t>Ld over (a-d) and (c-f):</t>
  </si>
  <si>
    <t>Total Ld from w on b =</t>
  </si>
  <si>
    <t>Ld/2 =</t>
  </si>
  <si>
    <t>starting at e/2 =</t>
  </si>
  <si>
    <t>R1 = wb/2e*(2(c-f)+b) when (a-d) &lt;/= (c-f), else R1 = Total Ld-wb/2e*(2(a-d)+b)</t>
  </si>
  <si>
    <t>R2 = wb/2e*(2(a-d)+b) when (c-f) &lt;/= (a-d), else R2 = Total Ld-wb/2e*(2(c-f)+b)</t>
  </si>
  <si>
    <t xml:space="preserve">R2 = </t>
  </si>
  <si>
    <t>Distance between C/L of shoe plates/bearings =</t>
  </si>
  <si>
    <t xml:space="preserve">A1: </t>
  </si>
  <si>
    <t xml:space="preserve">A2: </t>
  </si>
  <si>
    <t>dist to centroid of A1 from R1 =</t>
  </si>
  <si>
    <t xml:space="preserve">A3: </t>
  </si>
  <si>
    <t>dist to centroid of A3 from R1 =</t>
  </si>
  <si>
    <t>dist to centroid of A1 from R2 =</t>
  </si>
  <si>
    <t>dist to centroid of A2 from R2 =</t>
  </si>
  <si>
    <t>dist to centroid of A3 from R2 =</t>
  </si>
  <si>
    <t>Triangular Ld over e:</t>
  </si>
  <si>
    <t>Triangular Ld =</t>
  </si>
  <si>
    <t>dist to centroid of Total Ld from R2 =</t>
  </si>
  <si>
    <t>ROTATION from Self Weight of Girder:</t>
  </si>
  <si>
    <t>dist to centroid of Total Ld from R1 =</t>
  </si>
  <si>
    <t>If c&lt;f, set b = e-(a-d), else b=b,  use b =</t>
  </si>
  <si>
    <t>(a-d) = m and mm respectively</t>
  </si>
  <si>
    <t>dist. to centroid of A1 from R2 =</t>
  </si>
  <si>
    <t>If a&lt;d, set b = e-(c-f), else b=b,  use b =</t>
  </si>
  <si>
    <t>(c-f) = m and mm respectively</t>
  </si>
  <si>
    <t>dist. to centroid of A1 from R1 =</t>
  </si>
  <si>
    <t>If a &lt; d, left edge of b will start at R1, if c &lt; f, right edge of b will start at R2</t>
  </si>
  <si>
    <t>set (a-d) =</t>
  </si>
  <si>
    <t xml:space="preserve">therefore, </t>
  </si>
  <si>
    <t>set (c -f) =</t>
  </si>
  <si>
    <t>therefore, b =</t>
  </si>
  <si>
    <t>Ld from R1 to right end of (a-d) =</t>
  </si>
  <si>
    <t xml:space="preserve">total Ld over length of b but not beyond R1 or R2: </t>
  </si>
  <si>
    <t>2) w on (a-d) if a &gt; d:</t>
  </si>
  <si>
    <t>2) w on (c-f) if c &gt; f:</t>
  </si>
  <si>
    <t>3) w on b:</t>
  </si>
  <si>
    <t>w on left cantilever if a &gt;/= d:</t>
  </si>
  <si>
    <t>w on right cantilever if c &gt;/= f:</t>
  </si>
  <si>
    <t>w on right cantilever if c &lt; f:</t>
  </si>
  <si>
    <t xml:space="preserve">       2</t>
  </si>
  <si>
    <t xml:space="preserve">      2</t>
  </si>
  <si>
    <t xml:space="preserve">c   </t>
  </si>
  <si>
    <t>Summary of Rotations from Girder Wt.:</t>
  </si>
  <si>
    <t>Summary of Rotations from Deck Wt.:</t>
  </si>
  <si>
    <t>rotation and camber from draped shape of group 1:</t>
  </si>
  <si>
    <t>rotation and camber from draped shape of group 2:</t>
  </si>
  <si>
    <t>rotation and camber from draped shape of group 3:</t>
  </si>
  <si>
    <t>rotation and camber from end eccentricity from N.A. of group 1:</t>
  </si>
  <si>
    <t>rotation and camber from end eccentricity from N.A. of group 2:</t>
  </si>
  <si>
    <t>rotation and camber from end eccentricity from N.A. of group 3:</t>
  </si>
  <si>
    <t>rotation and camber from end eccentricity from N.A. of straight strands:</t>
  </si>
  <si>
    <t>Final Rotation and Camber from Prestressing</t>
  </si>
  <si>
    <t>Total Initial Rotation and Camber from Prestressing:</t>
  </si>
  <si>
    <t>Initial Rotation and Camber from Prestressing</t>
  </si>
  <si>
    <t>mm from girder bottom</t>
  </si>
  <si>
    <t>uses distance from girder end to C/L of left bearing = distance from girder end to C/L of right bearing</t>
  </si>
  <si>
    <t>straight strands:</t>
  </si>
  <si>
    <r>
      <t>E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= </t>
    </r>
  </si>
  <si>
    <t>DEFLECTION from Self Weight of Girder (approximate):</t>
  </si>
  <si>
    <t>The uniform udl and constant section properties from pattern 6 will cause approximately the same cambers</t>
  </si>
  <si>
    <t>that take into accountthe changing udl and section properties.</t>
  </si>
  <si>
    <t>as our changing udl and changing section properties when the equations are applied to our calculated rotations</t>
  </si>
  <si>
    <t>Using CPCI camber and deflection table, equivalent loading pattern 6.</t>
  </si>
  <si>
    <t>Relationship between End Rotation and Camber:</t>
  </si>
  <si>
    <t>e = l</t>
  </si>
  <si>
    <t>therefore, multiply rotation by above factor to get camber</t>
  </si>
  <si>
    <t>mid-span camber from left rotation =</t>
  </si>
  <si>
    <t>mid-span camber from right rotation =</t>
  </si>
  <si>
    <t>therefore, mid-span camber =</t>
  </si>
  <si>
    <t>section now acting as composite, therefore use (formwork load)/sidl x sidl deflection (positive value)</t>
  </si>
  <si>
    <t>Distance from X/L = 0 to design location =</t>
  </si>
  <si>
    <t>Location (Exterior or Interior Girder):</t>
  </si>
  <si>
    <t>Naked Girder:</t>
  </si>
  <si>
    <t>ULS Axial / Ext. Girder (kN)</t>
  </si>
  <si>
    <t>ULS Axial / Int. Girder (kN)</t>
  </si>
  <si>
    <t>Total width of deck =</t>
  </si>
  <si>
    <t>Exterior</t>
  </si>
  <si>
    <t>For Interior Girder:</t>
  </si>
  <si>
    <t>For Exterior Girder:</t>
  </si>
  <si>
    <t>Interior</t>
  </si>
  <si>
    <t>Total Area =</t>
  </si>
  <si>
    <t>girder top flange depth ("dg" for solid boxes) =</t>
  </si>
  <si>
    <t>girder bottom flange depth ("dg" for solid boxes) =</t>
  </si>
  <si>
    <t>Area of Bottom rebar within be "A rebarB" =</t>
  </si>
  <si>
    <t>Area of Top rebar within be "A rebarT" =</t>
  </si>
  <si>
    <t>SECTION PROPERTIES - GIRDER SOLID END</t>
  </si>
  <si>
    <t>or the Naked Girder Properties from SECT2, depending on design location selected.</t>
  </si>
  <si>
    <t>The following Composite Section Properties will use the Naked Girder Properties above</t>
  </si>
  <si>
    <r>
      <t>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int =</t>
    </r>
  </si>
  <si>
    <r>
      <t>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ext =</t>
    </r>
  </si>
  <si>
    <r>
      <t>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</si>
  <si>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' =</t>
    </r>
  </si>
  <si>
    <r>
      <t>If multispine bridge than "b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" Exterior Girder = "b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>" Interior Girder</t>
    </r>
  </si>
  <si>
    <r>
      <t>effective width of deck, 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= </t>
    </r>
  </si>
  <si>
    <r>
      <t>modified deck width, mw = b</t>
    </r>
    <r>
      <rPr>
        <vertAlign val="subscript"/>
        <sz val="10"/>
        <rFont val="Arial"/>
        <family val="2"/>
      </rPr>
      <t>e</t>
    </r>
    <r>
      <rPr>
        <sz val="10"/>
        <rFont val="Arial"/>
        <family val="2"/>
      </rPr>
      <t xml:space="preserve"> * n =</t>
    </r>
  </si>
  <si>
    <r>
      <t>I</t>
    </r>
    <r>
      <rPr>
        <sz val="10"/>
        <rFont val="Arial"/>
        <family val="2"/>
      </rPr>
      <t xml:space="preserve"> of deck (incl. haunch) =</t>
    </r>
  </si>
  <si>
    <r>
      <t>dist. from NA to top of top reinf., y</t>
    </r>
    <r>
      <rPr>
        <vertAlign val="subscript"/>
        <sz val="14"/>
        <rFont val="Arial"/>
        <family val="2"/>
      </rPr>
      <t>tr</t>
    </r>
    <r>
      <rPr>
        <sz val="10"/>
        <rFont val="Arial"/>
        <family val="2"/>
      </rPr>
      <t xml:space="preserve"> = y</t>
    </r>
    <r>
      <rPr>
        <vertAlign val="subscript"/>
        <sz val="12"/>
        <rFont val="Arial"/>
        <family val="2"/>
      </rPr>
      <t>ts</t>
    </r>
    <r>
      <rPr>
        <sz val="10"/>
        <rFont val="Arial"/>
        <family val="2"/>
      </rPr>
      <t xml:space="preserve"> - c1 + bar dia./2 = </t>
    </r>
  </si>
  <si>
    <r>
      <t>section modulus to top of top reinforcing = Ic / y</t>
    </r>
    <r>
      <rPr>
        <vertAlign val="subscript"/>
        <sz val="14"/>
        <rFont val="Arial"/>
        <family val="2"/>
      </rPr>
      <t>tr</t>
    </r>
    <r>
      <rPr>
        <sz val="10"/>
        <rFont val="Arial"/>
        <family val="2"/>
      </rPr>
      <t xml:space="preserve"> =</t>
    </r>
  </si>
  <si>
    <r>
      <t xml:space="preserve">dist. from bottom to N.A. "dN.A." = (A1*d1+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Slab*d slab)</t>
    </r>
  </si>
  <si>
    <r>
      <t xml:space="preserve">+ A haunch*d haunch+ </t>
    </r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rebar*d rebar)) / (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A) =</t>
    </r>
  </si>
  <si>
    <r>
      <rPr>
        <sz val="10"/>
        <rFont val="Symbol"/>
        <family val="1"/>
        <charset val="2"/>
      </rPr>
      <t>S(</t>
    </r>
    <r>
      <rPr>
        <sz val="10"/>
        <rFont val="Arial"/>
        <family val="2"/>
      </rPr>
      <t>A x y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 =</t>
    </r>
  </si>
  <si>
    <t>Total Area of Composite Section =</t>
  </si>
  <si>
    <t>Going to Girder:</t>
  </si>
  <si>
    <t>Going to Rebar:</t>
  </si>
  <si>
    <t>stress from differential settlement = fsettl</t>
  </si>
  <si>
    <t>ftemp</t>
  </si>
  <si>
    <t>fsettl</t>
  </si>
  <si>
    <t>b interior (m) =</t>
  </si>
  <si>
    <t>b exterior (m) =</t>
  </si>
  <si>
    <t>Design for Span #:</t>
  </si>
  <si>
    <t>Positive Shear</t>
  </si>
  <si>
    <t>Negative Shear</t>
  </si>
  <si>
    <t>Vpos</t>
  </si>
  <si>
    <t>Vneg</t>
  </si>
  <si>
    <t>Apos/Aneg</t>
  </si>
  <si>
    <t>Distance to construction supports from girder ends =</t>
  </si>
  <si>
    <t>Girder Moment at STR GR1:</t>
  </si>
  <si>
    <t>Girder Moment at STR GR2:</t>
  </si>
  <si>
    <t>Girder Moment at STR GR3:</t>
  </si>
  <si>
    <t>Girder Moment at STR BONDED:</t>
  </si>
  <si>
    <t>Girder Moment at STR BONDED2:</t>
  </si>
  <si>
    <t>Girder Moment at STR SECT 1-2:</t>
  </si>
  <si>
    <t>Girder Moment at STR SUPPORT:</t>
  </si>
  <si>
    <t>Girder Moment at STR GR1 (2):</t>
  </si>
  <si>
    <t>Girder Moment at STR GR2 (2):</t>
  </si>
  <si>
    <t>Girder Moment at STR GR3 (2):</t>
  </si>
  <si>
    <t>Girder Moment at STR BONDED (2):</t>
  </si>
  <si>
    <t>Girder Moment at STR BONDED2 (2):</t>
  </si>
  <si>
    <t>Girder Moment at STR SECT 1-2 (2):</t>
  </si>
  <si>
    <t>Girder Moment at STR SUPPORT (2):</t>
  </si>
  <si>
    <t>Construction Stage Geometry (Input Tab):</t>
  </si>
  <si>
    <t>Vibration:</t>
  </si>
  <si>
    <t>avg wt of girder =</t>
  </si>
  <si>
    <t>Prestressing Design:</t>
  </si>
  <si>
    <t>avg Ic of comp girder =</t>
  </si>
  <si>
    <t>MAXIMUM LONGITUDINAL POSITIVE MOMENTS:</t>
  </si>
  <si>
    <t>MAXIMUM LONGITUDINAL NEGATIVE MOMENTS:</t>
  </si>
  <si>
    <t>MAXIMUM POSITIVE LONGITUDINAL SHEAR:</t>
  </si>
  <si>
    <t>MAXIMUM NEGATIVE LONGITUDINAL SHEAR:</t>
  </si>
  <si>
    <r>
      <t>Corresponding Axial Load, A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</t>
    </r>
  </si>
  <si>
    <t>SECTION PROPERTIES using SECT2 - POSITIVE MOMENT</t>
  </si>
  <si>
    <t>SECTION PROPERTIES using SECT2 - NEGATIVE MOMENT</t>
  </si>
  <si>
    <t>SECTION PROPERTIES - USING GIRDER SECTION FOR X/L LOCATION AND FIG. 5.1</t>
  </si>
  <si>
    <t>summer</t>
  </si>
  <si>
    <t>no temp</t>
  </si>
  <si>
    <t>governs</t>
  </si>
  <si>
    <t>CRP + SHR SUMMARY</t>
  </si>
  <si>
    <t>TEMPERATURE SUMMARY</t>
  </si>
  <si>
    <t>LIVE SUMMARY</t>
  </si>
  <si>
    <t>stress from live = flive</t>
  </si>
  <si>
    <t>stress from shrinkage &amp; creep = fshr&amp;crp</t>
  </si>
  <si>
    <t>factored forces</t>
  </si>
  <si>
    <t>f =</t>
  </si>
  <si>
    <t>Corresponding Shear Left =</t>
  </si>
  <si>
    <t>Corresponding Moment =</t>
  </si>
  <si>
    <r>
      <t>Area of Top rebar within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"A rebarT" =</t>
    </r>
  </si>
  <si>
    <r>
      <t>Area of Bottom rebar within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"A rebarB" =</t>
    </r>
  </si>
  <si>
    <t>Moments</t>
  </si>
  <si>
    <t>exterior/interior section =</t>
  </si>
  <si>
    <t>Use</t>
  </si>
  <si>
    <t>ULS Total Axial in Girders  (kN)</t>
  </si>
  <si>
    <t>(Summer Conditions for ULS2, ULS3 and ULS4; excluding dead and sidl loads)</t>
  </si>
  <si>
    <t>ULS Governing Positive Moment Summer Conditions (all loads excl. dead and sidl):</t>
  </si>
  <si>
    <t>Pos. Shear =</t>
  </si>
  <si>
    <t>GOVERNING FORCES FROM SOME LOAD EFFECTS FOR POSITIVE MOMENT DESIGN AND SHEARS</t>
  </si>
  <si>
    <t>Neg. Shear =</t>
  </si>
  <si>
    <t>Pos. Shear</t>
  </si>
  <si>
    <t>Neg. Shear</t>
  </si>
  <si>
    <t>WIND SUMMARY</t>
  </si>
  <si>
    <t>ULS Governing Positive Shear Summer Conditions (all loads excl. dead and sidl):</t>
  </si>
  <si>
    <t>ULS Governing Negative Shear Summer Conditions (all loads excl. dead and sidl):</t>
  </si>
  <si>
    <t>GOVERNING FORCES FROM SOME LOAD EFFECTS FOR NEGATIVE MOMENT DESIGN AND SHEARS</t>
  </si>
  <si>
    <t>(Winter Conditions for ULS2, ULS3 and ULS4; excluding dead and sidl loads)</t>
  </si>
  <si>
    <t>winter</t>
  </si>
  <si>
    <t>TEMPERATURE CONTR</t>
  </si>
  <si>
    <t>THERM GR positive</t>
  </si>
  <si>
    <t>THERM GR negative</t>
  </si>
  <si>
    <t>ULS Governing Positive Moment Winter Conditions (all loads excl. dead and sidl):</t>
  </si>
  <si>
    <t>ULS Governing Positive Shear Winter Conditions (all loads excl. dead and sidl):</t>
  </si>
  <si>
    <t>ULS Governing Negative Shear Winter Conditions (all loads excl. dead and sidl):</t>
  </si>
  <si>
    <t>ULS Total Axial in Deck Rebar  (kN)</t>
  </si>
  <si>
    <t>ULS Axial / Ext. Deck Rebar (kN)</t>
  </si>
  <si>
    <t>ULS Axial / Int. Deck Rebar (kN)</t>
  </si>
  <si>
    <t>Corresponding Shear Right =</t>
  </si>
  <si>
    <r>
      <t xml:space="preserve">   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</si>
  <si>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r>
      <t xml:space="preserve">   M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(kN.m)   </t>
    </r>
  </si>
  <si>
    <t>ULS Governing Negative Moment Summer Conditions (all loads excl. dead and sidl):</t>
  </si>
  <si>
    <t>Corresp. Total Shear (kN)</t>
  </si>
  <si>
    <t>Corresp. Total Axial (kN)</t>
  </si>
  <si>
    <t>Total Shear                   (kN.m)</t>
  </si>
  <si>
    <t>Corresp. Total Moment (kN)</t>
  </si>
  <si>
    <t>ULS Governing Negative Moment Winter Conditions (all loads excl. dead and sidl):</t>
  </si>
  <si>
    <t>Summer</t>
  </si>
  <si>
    <t>flive</t>
  </si>
  <si>
    <t>fsoil</t>
  </si>
  <si>
    <t>SLS Mom. / Ext. Section (kN.m)</t>
  </si>
  <si>
    <t>SLS Mom. / Int. Section (kN.m)</t>
  </si>
  <si>
    <t>ULS Mom. / Ext. Section (kN.m)</t>
  </si>
  <si>
    <t>ULS Mom. / Int. Section (kN.m)</t>
  </si>
  <si>
    <t>SLS Shear / Ext. Section (kN)</t>
  </si>
  <si>
    <t>SLS Shear / Int. Section (kN)</t>
  </si>
  <si>
    <t>ULS Shear / Ext. Section (kN)</t>
  </si>
  <si>
    <t>ULS Shear / Int. Section (kN)</t>
  </si>
  <si>
    <t>SLS Axial / Ext. Section (kN)</t>
  </si>
  <si>
    <t>SLS Axial / Int. Section (kN)</t>
  </si>
  <si>
    <t>ULS Axial / Ext. Section (kN)</t>
  </si>
  <si>
    <t>ULS Axial / Int. Section (kN)</t>
  </si>
  <si>
    <t>SLS Mom. / Ext.               Section (kN.m)</t>
  </si>
  <si>
    <t>SLS Mom. / Int.               Section (kN.m)</t>
  </si>
  <si>
    <t>ULS Mom. / Ext.               Section (kN.m)</t>
  </si>
  <si>
    <t>ULS Mom. / Int.               Section (kN.m)</t>
  </si>
  <si>
    <t>DIFFERENTIAL SETTLEMENT</t>
  </si>
  <si>
    <t>stress from temperature/thermal = ftemp (excludes exp/contr included in soil)</t>
  </si>
  <si>
    <t>stress from soil = fsoil (includes exp/contr when soil is applicable)</t>
  </si>
  <si>
    <t>Governing</t>
  </si>
  <si>
    <t>GOVERNING ULS:</t>
  </si>
  <si>
    <r>
      <t>Moment for truck loaded lanes, M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= </t>
    </r>
  </si>
  <si>
    <t xml:space="preserve">Moment for braking = </t>
  </si>
  <si>
    <t xml:space="preserve">Moment for pedestrian = </t>
  </si>
  <si>
    <t xml:space="preserve">Positive Shear for braking = </t>
  </si>
  <si>
    <t xml:space="preserve">Positive Shear for pedestrian = </t>
  </si>
  <si>
    <t xml:space="preserve">Negative Shear for braking = </t>
  </si>
  <si>
    <t xml:space="preserve">Negative Shear for pedestrian = </t>
  </si>
  <si>
    <t xml:space="preserve">distance from N.A. to centroid of girder, dN.A. - d1 = </t>
  </si>
  <si>
    <t xml:space="preserve">distance from N.A. to centroid of deck, d2 - dN.A. = </t>
  </si>
  <si>
    <t>deck rebar</t>
  </si>
  <si>
    <t>fdshr</t>
  </si>
  <si>
    <t>top of deck to rebar centroid =</t>
  </si>
  <si>
    <t>stress from differential shrinkage in deck rebar = fdshr</t>
  </si>
  <si>
    <t>M sidl =</t>
  </si>
  <si>
    <t>M live =</t>
  </si>
  <si>
    <t>M soil =</t>
  </si>
  <si>
    <t>M temp =</t>
  </si>
  <si>
    <t>M shr&amp;crp =</t>
  </si>
  <si>
    <t>M settl =</t>
  </si>
  <si>
    <t>A sidl in deck =</t>
  </si>
  <si>
    <t>A live in deck =</t>
  </si>
  <si>
    <t>A soil in deck =</t>
  </si>
  <si>
    <t>A temp in deck =</t>
  </si>
  <si>
    <t>A shr&amp;crp in deck =</t>
  </si>
  <si>
    <t>A settl in deck =</t>
  </si>
  <si>
    <t>convert  SLS live load forces above to FLS using:</t>
  </si>
  <si>
    <r>
      <t>Total Axial in Deck and Deck Rebar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</si>
  <si>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t>Shear L =</t>
  </si>
  <si>
    <t>Shear R =</t>
  </si>
  <si>
    <t>L</t>
  </si>
  <si>
    <t>R</t>
  </si>
  <si>
    <t>Shear L</t>
  </si>
  <si>
    <t>Shear R</t>
  </si>
  <si>
    <t>cl.8.5.3.1 c)</t>
  </si>
  <si>
    <t>for SHEAR1 X:</t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</si>
  <si>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(bonded):</t>
    </r>
  </si>
  <si>
    <t>Layer 1</t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</si>
  <si>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(debonded):</t>
    </r>
  </si>
  <si>
    <t>Layer 2</t>
  </si>
  <si>
    <r>
      <t>modular ratio "n" = E</t>
    </r>
    <r>
      <rPr>
        <vertAlign val="subscript"/>
        <sz val="10"/>
        <rFont val="Arial"/>
        <family val="2"/>
      </rPr>
      <t xml:space="preserve">s </t>
    </r>
    <r>
      <rPr>
        <sz val="10"/>
        <rFont val="Arial"/>
        <family val="2"/>
      </rPr>
      <t>/ 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</si>
  <si>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If multispine bridge than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Exterior Girder =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Interior Girder</t>
    </r>
  </si>
  <si>
    <r>
      <t>Exterior 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</si>
  <si>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>Interior 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</si>
  <si>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>Exterior 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</si>
  <si>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>Interior 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/(A</t>
    </r>
    <r>
      <rPr>
        <vertAlign val="subscript"/>
        <sz val="12"/>
        <rFont val="Arial"/>
        <family val="2"/>
      </rPr>
      <t>girder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>) =</t>
    </r>
  </si>
  <si>
    <r>
      <t xml:space="preserve">Axial </t>
    </r>
    <r>
      <rPr>
        <sz val="9"/>
        <rFont val="Arial"/>
        <family val="2"/>
      </rPr>
      <t>in girder</t>
    </r>
    <r>
      <rPr>
        <sz val="10"/>
        <rFont val="Arial"/>
        <family val="2"/>
      </rPr>
      <t xml:space="preserve"> =</t>
    </r>
  </si>
  <si>
    <r>
      <t xml:space="preserve">Axial </t>
    </r>
    <r>
      <rPr>
        <sz val="9"/>
        <rFont val="Arial"/>
        <family val="2"/>
      </rPr>
      <t>in deck</t>
    </r>
    <r>
      <rPr>
        <sz val="10"/>
        <rFont val="Arial"/>
        <family val="2"/>
      </rPr>
      <t xml:space="preserve"> =</t>
    </r>
  </si>
  <si>
    <r>
      <t xml:space="preserve">Axial </t>
    </r>
    <r>
      <rPr>
        <sz val="9"/>
        <rFont val="Arial"/>
        <family val="2"/>
      </rPr>
      <t>in deck rebar</t>
    </r>
    <r>
      <rPr>
        <sz val="10"/>
        <rFont val="Arial"/>
        <family val="2"/>
      </rPr>
      <t xml:space="preserve"> =</t>
    </r>
  </si>
  <si>
    <r>
      <t xml:space="preserve">Axial </t>
    </r>
    <r>
      <rPr>
        <sz val="9"/>
        <rFont val="Arial"/>
        <family val="2"/>
      </rPr>
      <t>in girder</t>
    </r>
  </si>
  <si>
    <r>
      <t xml:space="preserve">Axial </t>
    </r>
    <r>
      <rPr>
        <sz val="9"/>
        <rFont val="Arial"/>
        <family val="2"/>
      </rPr>
      <t>in deck</t>
    </r>
  </si>
  <si>
    <r>
      <t xml:space="preserve">Axial </t>
    </r>
    <r>
      <rPr>
        <sz val="9"/>
        <rFont val="Arial"/>
        <family val="2"/>
      </rPr>
      <t>in deck rebar</t>
    </r>
  </si>
  <si>
    <t>Approximate rotations and deflections for verifying values above</t>
  </si>
  <si>
    <t>Left</t>
  </si>
  <si>
    <t>Right</t>
  </si>
  <si>
    <t>Fixed End Moment Left end of girder (total all girders) =</t>
  </si>
  <si>
    <t>Fixed End Moment Right end of girder (total all girders) =</t>
  </si>
  <si>
    <t>see cell SHEAR1X for additional info than that provided below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</si>
  <si>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M clockwise about A =</t>
    </r>
  </si>
  <si>
    <r>
      <t xml:space="preserve">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C/L left brg =</t>
    </r>
  </si>
  <si>
    <r>
      <t xml:space="preserve">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C/L right brg =</t>
    </r>
  </si>
  <si>
    <r>
      <t xml:space="preserve">girder 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X/L =</t>
    </r>
  </si>
  <si>
    <r>
      <t xml:space="preserve">total girder M </t>
    </r>
    <r>
      <rPr>
        <sz val="9"/>
        <rFont val="Arial"/>
        <family val="2"/>
      </rPr>
      <t>@</t>
    </r>
    <r>
      <rPr>
        <sz val="10"/>
        <rFont val="Arial"/>
        <family val="2"/>
      </rPr>
      <t xml:space="preserve"> X/L =</t>
    </r>
  </si>
  <si>
    <r>
      <t>w/2*d</t>
    </r>
    <r>
      <rPr>
        <vertAlign val="superscript"/>
        <sz val="12"/>
        <rFont val="Arial"/>
        <family val="2"/>
      </rPr>
      <t>2</t>
    </r>
  </si>
  <si>
    <r>
      <t>w/2*f</t>
    </r>
    <r>
      <rPr>
        <vertAlign val="superscript"/>
        <sz val="12"/>
        <rFont val="Arial"/>
        <family val="2"/>
      </rPr>
      <t>2</t>
    </r>
  </si>
  <si>
    <r>
      <t>M = w/2*a</t>
    </r>
    <r>
      <rPr>
        <vertAlign val="superscript"/>
        <sz val="12"/>
        <rFont val="Arial"/>
        <family val="2"/>
      </rPr>
      <t>2</t>
    </r>
  </si>
  <si>
    <r>
      <t>M = w/2*c</t>
    </r>
    <r>
      <rPr>
        <vertAlign val="superscript"/>
        <sz val="12"/>
        <rFont val="Arial"/>
        <family val="2"/>
      </rPr>
      <t>2</t>
    </r>
  </si>
  <si>
    <r>
      <t>therefore M/EI(</t>
    </r>
    <r>
      <rPr>
        <vertAlign val="subscript"/>
        <sz val="12"/>
        <rFont val="Arial"/>
        <family val="2"/>
      </rPr>
      <t>SECT2</t>
    </r>
    <r>
      <rPr>
        <sz val="10"/>
        <rFont val="Arial"/>
        <family val="2"/>
      </rPr>
      <t>) =</t>
    </r>
  </si>
  <si>
    <r>
      <t>w/2EI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*d</t>
    </r>
    <r>
      <rPr>
        <vertAlign val="superscript"/>
        <sz val="12"/>
        <rFont val="Arial"/>
        <family val="2"/>
      </rPr>
      <t>2</t>
    </r>
  </si>
  <si>
    <r>
      <t>w/2EI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*f</t>
    </r>
    <r>
      <rPr>
        <vertAlign val="superscript"/>
        <sz val="12"/>
        <rFont val="Arial"/>
        <family val="2"/>
      </rPr>
      <t>2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</si>
  <si>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</si>
  <si>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*c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</si>
  <si>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*d</t>
    </r>
    <r>
      <rPr>
        <vertAlign val="superscript"/>
        <sz val="12"/>
        <rFont val="Arial"/>
        <family val="2"/>
      </rPr>
      <t>3</t>
    </r>
  </si>
  <si>
    <r>
      <t>w/6EI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*f</t>
    </r>
    <r>
      <rPr>
        <vertAlign val="superscript"/>
        <sz val="12"/>
        <rFont val="Arial"/>
        <family val="2"/>
      </rPr>
      <t>3</t>
    </r>
  </si>
  <si>
    <r>
      <t>M = w/2*(d-a)</t>
    </r>
    <r>
      <rPr>
        <vertAlign val="superscript"/>
        <sz val="12"/>
        <rFont val="Arial"/>
        <family val="2"/>
      </rPr>
      <t>2</t>
    </r>
  </si>
  <si>
    <r>
      <t>A1:  therefore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</si>
  <si>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*(d-a)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</si>
  <si>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*(f-c)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</si>
  <si>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cantilever applied over e:</t>
    </r>
  </si>
  <si>
    <r>
      <t>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from cantilever applied over e: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</si>
  <si>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*a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</si>
  <si>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w/6EI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*c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</si>
  <si>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Pt.1 M =     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R1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</si>
  <si>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Pt.1 M =     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R2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</si>
  <si>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Pt. 2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*(e-(a-d))/e =</t>
    </r>
  </si>
  <si>
    <r>
      <t>Pt. 3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*(e-(a-d))/e =</t>
    </r>
  </si>
  <si>
    <r>
      <t>Pt. 4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*(e-(a+b-d))/e =</t>
    </r>
  </si>
  <si>
    <r>
      <t>Pt. 5 M =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from overhang at a = wd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*(e-(a+b-d))/e =</t>
    </r>
  </si>
  <si>
    <r>
      <t>M</t>
    </r>
    <r>
      <rPr>
        <vertAlign val="subscript"/>
        <sz val="12"/>
        <rFont val="Arial"/>
        <family val="2"/>
      </rPr>
      <t xml:space="preserve">1 =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R1 = w(d-a)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</si>
  <si>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 xml:space="preserve">1 = </t>
    </r>
    <r>
      <rPr>
        <sz val="10"/>
        <rFont val="Arial"/>
        <family val="2"/>
      </rP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from overhang at R1 = w(f-c)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</si>
  <si>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</si>
  <si>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Total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</si>
  <si>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*dist. to centr./e =</t>
    </r>
  </si>
  <si>
    <r>
      <t>therefore 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*dist. to centr./e =</t>
    </r>
  </si>
  <si>
    <r>
      <t>therefore 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-R1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</si>
  <si>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-R2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</si>
  <si>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dist. to centroid of Total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R2:</t>
    </r>
  </si>
  <si>
    <r>
      <t>dist. to centroid of Total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R1:</t>
    </r>
  </si>
  <si>
    <r>
      <t>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</si>
  <si>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</si>
  <si>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w</t>
    </r>
    <r>
      <rPr>
        <vertAlign val="subscript"/>
        <sz val="12"/>
        <rFont val="Arial"/>
        <family val="2"/>
      </rPr>
      <t>(a-d)</t>
    </r>
    <r>
      <rPr>
        <sz val="10"/>
        <rFont val="Arial"/>
        <family val="2"/>
      </rPr>
      <t>/2e*(2e-(a-d)) =</t>
    </r>
  </si>
  <si>
    <r>
      <t>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w</t>
    </r>
    <r>
      <rPr>
        <vertAlign val="subscript"/>
        <sz val="12"/>
        <rFont val="Arial"/>
        <family val="2"/>
      </rPr>
      <t>(c-f)</t>
    </r>
    <r>
      <rPr>
        <sz val="10"/>
        <rFont val="Arial"/>
        <family val="2"/>
      </rPr>
      <t>/2e*(2e-(c-f)) =</t>
    </r>
  </si>
  <si>
    <r>
      <t>M</t>
    </r>
    <r>
      <rPr>
        <vertAlign val="subscript"/>
        <sz val="12"/>
        <rFont val="Arial"/>
        <family val="2"/>
      </rPr>
      <t>(a-d)</t>
    </r>
    <r>
      <rPr>
        <sz val="10"/>
        <rFont val="Arial"/>
        <family val="2"/>
      </rPr>
      <t xml:space="preserve"> =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(a-d)-w(a-d)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</t>
    </r>
  </si>
  <si>
    <r>
      <t>M</t>
    </r>
    <r>
      <rPr>
        <vertAlign val="subscript"/>
        <sz val="12"/>
        <rFont val="Arial"/>
        <family val="2"/>
      </rPr>
      <t>(c-f)</t>
    </r>
    <r>
      <rPr>
        <sz val="10"/>
        <rFont val="Arial"/>
        <family val="2"/>
      </rPr>
      <t xml:space="preserve"> =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(c-f)-w(c-f)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</t>
    </r>
  </si>
  <si>
    <r>
      <t>therefore M</t>
    </r>
    <r>
      <rPr>
        <vertAlign val="subscript"/>
        <sz val="12"/>
        <rFont val="Arial"/>
        <family val="2"/>
      </rPr>
      <t>(a-d)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(a-d)/EI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</si>
  <si>
    <r>
      <t>therefore M</t>
    </r>
    <r>
      <rPr>
        <vertAlign val="subscript"/>
        <sz val="12"/>
        <rFont val="Arial"/>
        <family val="2"/>
      </rPr>
      <t>(c-f)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(c-f)/EI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</si>
  <si>
    <r>
      <t>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-w(a-d)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/6EI</t>
    </r>
    <r>
      <rPr>
        <vertAlign val="subscript"/>
        <sz val="12"/>
        <rFont val="Arial"/>
        <family val="2"/>
      </rPr>
      <t>(SECT2)</t>
    </r>
  </si>
  <si>
    <r>
      <t>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-w(c-f)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/6EI</t>
    </r>
    <r>
      <rPr>
        <vertAlign val="subscript"/>
        <sz val="12"/>
        <rFont val="Arial"/>
        <family val="2"/>
      </rPr>
      <t>(SECT2)</t>
    </r>
  </si>
  <si>
    <r>
      <t>therefore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</si>
  <si>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</si>
  <si>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/ 2=</t>
    </r>
  </si>
  <si>
    <r>
      <t>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/ 2=</t>
    </r>
  </si>
  <si>
    <r>
      <t>Ld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</si>
  <si>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dist. from R1 to centroid of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(a-d) =</t>
    </r>
  </si>
  <si>
    <r>
      <t>dist. from R2 to centroid of Ld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(c-f) =</t>
    </r>
  </si>
  <si>
    <r>
      <t>M @ (a-d) =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>*(a-d)-w(a-d)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 =</t>
    </r>
  </si>
  <si>
    <r>
      <t>M @ (a-d) =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>*(c-f)-w(c-f)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 =</t>
    </r>
  </si>
  <si>
    <r>
      <t>therefore Ld = 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*(e-(a-d))/2 =</t>
    </r>
  </si>
  <si>
    <r>
      <t>therefore Ld = 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*(e-(c-f))/2 =</t>
    </r>
  </si>
  <si>
    <r>
      <t>therefore 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Ld*(e-x)/e =</t>
    </r>
  </si>
  <si>
    <r>
      <t>therefore 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Ld*(e-x)/e =</t>
    </r>
  </si>
  <si>
    <r>
      <t>therefore R2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 Ld-R1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=</t>
    </r>
  </si>
  <si>
    <r>
      <t>therefore R1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Ld-R2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</t>
    </r>
  </si>
  <si>
    <r>
      <t>M = R1*x-w/2(x-(a-d))</t>
    </r>
    <r>
      <rPr>
        <vertAlign val="superscript"/>
        <sz val="12"/>
        <rFont val="Arial"/>
        <family val="2"/>
      </rPr>
      <t>2</t>
    </r>
  </si>
  <si>
    <r>
      <t>M = R1*x-w/2*(x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-2x(a-d)+(a-d)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</si>
  <si>
    <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 wbx/2e*(2(c-f)+b)/EI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-wx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</t>
    </r>
    <r>
      <rPr>
        <sz val="10"/>
        <rFont val="Arial"/>
        <family val="2"/>
      </rPr>
      <t>)+wx(a-d)/EI</t>
    </r>
    <r>
      <rPr>
        <vertAlign val="subscript"/>
        <sz val="12"/>
        <rFont val="Arial"/>
        <family val="2"/>
      </rPr>
      <t>(SECT1)-</t>
    </r>
    <r>
      <rPr>
        <sz val="10"/>
        <rFont val="Arial"/>
        <family val="2"/>
      </rPr>
      <t>w(a-d)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</si>
  <si>
    <r>
      <t>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 wbx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/4e*(2(c-f)+b)/EI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-wx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/6/EI</t>
    </r>
    <r>
      <rPr>
        <vertAlign val="subscript"/>
        <sz val="12"/>
        <rFont val="Arial"/>
        <family val="2"/>
      </rPr>
      <t>(SECT1)+</t>
    </r>
    <r>
      <rPr>
        <sz val="10"/>
        <rFont val="Arial"/>
        <family val="2"/>
      </rPr>
      <t>wx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(a-d)/2/EI</t>
    </r>
    <r>
      <rPr>
        <vertAlign val="subscript"/>
        <sz val="12"/>
        <rFont val="Arial"/>
        <family val="2"/>
      </rPr>
      <t>(SECT1)-</t>
    </r>
    <r>
      <rPr>
        <sz val="10"/>
        <rFont val="Arial"/>
        <family val="2"/>
      </rPr>
      <t>wx(a-d)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/2/EI</t>
    </r>
    <r>
      <rPr>
        <vertAlign val="subscript"/>
        <sz val="12"/>
        <rFont val="Arial"/>
        <family val="2"/>
      </rPr>
      <t>(SECT1)</t>
    </r>
  </si>
  <si>
    <r>
      <t>Ld (a-d) = R1*(a-d)/EI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</si>
  <si>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Ld (c-f) = R2*(c-f)/EI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</si>
  <si>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from w on b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</si>
  <si>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from w on b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</si>
  <si>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(R1) from Girder Wt.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</si>
  <si>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(R2) from Girder Wt. =</t>
    </r>
  </si>
  <si>
    <r>
      <t>5we</t>
    </r>
    <r>
      <rPr>
        <vertAlign val="superscript"/>
        <sz val="12"/>
        <rFont val="Arial"/>
        <family val="2"/>
      </rPr>
      <t>4</t>
    </r>
    <r>
      <rPr>
        <sz val="10"/>
        <rFont val="Arial"/>
        <family val="2"/>
      </rPr>
      <t>/384EI / we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>/24EI = 5e/16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</si>
  <si>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(R1) from Deck Wt.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</si>
  <si>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(R2) from Deck Wt. =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</si>
  <si>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</si>
  <si>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N.mm</t>
    </r>
    <r>
      <rPr>
        <vertAlign val="superscript"/>
        <sz val="12"/>
        <rFont val="Arial"/>
        <family val="2"/>
      </rPr>
      <t>2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</si>
  <si>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</si>
  <si>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 xml:space="preserve"> = N*bl = </t>
    </r>
  </si>
  <si>
    <r>
      <t>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 xml:space="preserve"> = 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 xml:space="preserve">*a/bl = </t>
    </r>
  </si>
  <si>
    <r>
      <t>R = 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*a/2+(M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)/2*(bl-a)+M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*(l-2bl)/2=</t>
    </r>
  </si>
  <si>
    <r>
      <t xml:space="preserve">R </t>
    </r>
    <r>
      <rPr>
        <sz val="8"/>
        <rFont val="Arial"/>
        <family val="2"/>
      </rPr>
      <t>@</t>
    </r>
    <r>
      <rPr>
        <sz val="10"/>
        <rFont val="Arial"/>
        <family val="2"/>
      </rPr>
      <t xml:space="preserve"> L C/L brg =</t>
    </r>
  </si>
  <si>
    <r>
      <t xml:space="preserve">R </t>
    </r>
    <r>
      <rPr>
        <sz val="8"/>
        <rFont val="Arial"/>
        <family val="2"/>
      </rPr>
      <t>@</t>
    </r>
    <r>
      <rPr>
        <sz val="10"/>
        <rFont val="Arial"/>
        <family val="2"/>
      </rPr>
      <t xml:space="preserve"> R C/L brg =</t>
    </r>
  </si>
  <si>
    <r>
      <t>deflection = R*l/2-(M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*a/2*(b/2+a/3)+M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*(bl-a)*(b/2-(bl-a)/2)+</t>
    </r>
  </si>
  <si>
    <r>
      <t>(M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-M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)*(bl-a)/2*(l/2-a-2/3*(bl-a))+M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*(l-2bl)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/2) =</t>
    </r>
  </si>
  <si>
    <r>
      <t>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 xml:space="preserve"> = 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 xml:space="preserve"> =</t>
    </r>
  </si>
  <si>
    <r>
      <t>R = 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*bl/2+M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*(a-bl)+M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*b/2 =</t>
    </r>
  </si>
  <si>
    <r>
      <t>deflection = R*l/2-(M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*bl/2*(l/2-2/3*bl)+</t>
    </r>
  </si>
  <si>
    <r>
      <t>M</t>
    </r>
    <r>
      <rPr>
        <vertAlign val="subscript"/>
        <sz val="12"/>
        <rFont val="Arial"/>
        <family val="2"/>
      </rPr>
      <t>bl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*(a-bl)*((a-bl)/2+b/2)+M</t>
    </r>
    <r>
      <rPr>
        <vertAlign val="subscript"/>
        <sz val="12"/>
        <rFont val="Arial"/>
        <family val="2"/>
      </rPr>
      <t>a</t>
    </r>
    <r>
      <rPr>
        <sz val="10"/>
        <rFont val="Arial"/>
        <family val="2"/>
      </rPr>
      <t>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/8) =</t>
    </r>
  </si>
  <si>
    <r>
      <t>R = Ma/EI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+Mb/2EI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</si>
  <si>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deflection =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*a*(b+a)/2+M/EI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</si>
  <si>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rotation L C/L brg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</si>
  <si>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rotation R C/L brg =</t>
    </r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</si>
  <si>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deflection =</t>
    </r>
  </si>
  <si>
    <r>
      <t>deflection = M/EI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>*(a-debonded lgth)*(b+(a-debonded lgth))/2+M/EI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*b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 =</t>
    </r>
  </si>
  <si>
    <r>
      <t>deflection = M/EI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>*(b-(debonded lgth-a))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/8 =</t>
    </r>
  </si>
  <si>
    <r>
      <t>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(SECT1)</t>
    </r>
    <r>
      <rPr>
        <sz val="10"/>
        <rFont val="Arial"/>
        <family val="2"/>
      </rPr>
      <t xml:space="preserve"> =</t>
    </r>
  </si>
  <si>
    <r>
      <t>E</t>
    </r>
    <r>
      <rPr>
        <vertAlign val="subscript"/>
        <sz val="10"/>
        <rFont val="Arial"/>
        <family val="2"/>
      </rPr>
      <t>cg</t>
    </r>
    <r>
      <rPr>
        <sz val="10"/>
        <rFont val="Arial"/>
        <family val="2"/>
      </rPr>
      <t>*I</t>
    </r>
    <r>
      <rPr>
        <vertAlign val="subscript"/>
        <sz val="12"/>
        <rFont val="Arial"/>
        <family val="2"/>
      </rPr>
      <t>(SECT2)</t>
    </r>
    <r>
      <rPr>
        <sz val="10"/>
        <rFont val="Arial"/>
        <family val="2"/>
      </rPr>
      <t xml:space="preserve"> =</t>
    </r>
  </si>
  <si>
    <r>
      <t>Overhang length of deck, S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</si>
  <si>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modular ratio "n" = 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</si>
  <si>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Area, Ag or 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 =</t>
    </r>
  </si>
  <si>
    <r>
      <t>b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int =</t>
    </r>
  </si>
  <si>
    <r>
      <t>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=</t>
    </r>
  </si>
  <si>
    <r>
      <t>b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ext =</t>
    </r>
  </si>
  <si>
    <r>
      <t>effective width of deck,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= </t>
    </r>
  </si>
  <si>
    <r>
      <t>modified deck width, mw = 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 xml:space="preserve"> * n =</t>
    </r>
  </si>
  <si>
    <r>
      <t>total area of modified deck, Ad or A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 xml:space="preserve"> = </t>
    </r>
  </si>
  <si>
    <r>
      <t>girder bottom to N.A., dN.A. = (A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>*d1+ A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>*d2) / (A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>+A</t>
    </r>
    <r>
      <rPr>
        <vertAlign val="subscript"/>
        <sz val="12"/>
        <rFont val="Arial"/>
        <family val="2"/>
      </rPr>
      <t>d</t>
    </r>
    <r>
      <rPr>
        <sz val="10"/>
        <rFont val="Arial"/>
        <family val="2"/>
      </rPr>
      <t>) =</t>
    </r>
  </si>
  <si>
    <r>
      <t>I</t>
    </r>
    <r>
      <rPr>
        <sz val="10"/>
        <rFont val="Arial"/>
        <family val="2"/>
      </rPr>
      <t xml:space="preserve"> of modified deck =</t>
    </r>
  </si>
  <si>
    <r>
      <t>Corresponding Shear,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Left =</t>
    </r>
  </si>
  <si>
    <r>
      <t>Corresponding Shear, V</t>
    </r>
    <r>
      <rPr>
        <vertAlign val="subscript"/>
        <sz val="14"/>
        <rFont val="Arial"/>
        <family val="2"/>
      </rPr>
      <t>T</t>
    </r>
    <r>
      <rPr>
        <sz val="10"/>
        <rFont val="Arial"/>
        <family val="2"/>
      </rPr>
      <t xml:space="preserve"> Right =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</si>
  <si>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Left (kN)</t>
    </r>
  </si>
  <si>
    <r>
      <t>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Right (kN)</t>
    </r>
  </si>
  <si>
    <r>
      <t xml:space="preserve">      V</t>
    </r>
    <r>
      <rPr>
        <vertAlign val="subscript"/>
        <sz val="14"/>
        <rFont val="Arial"/>
        <family val="2"/>
      </rPr>
      <t>f</t>
    </r>
    <r>
      <rPr>
        <sz val="10"/>
        <rFont val="Arial"/>
        <family val="2"/>
      </rPr>
      <t xml:space="preserve"> (kN)</t>
    </r>
  </si>
  <si>
    <r>
      <t>Positive Shear for truck loaded lanes, V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 </t>
    </r>
  </si>
  <si>
    <r>
      <t>Corresponding Moment, M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</t>
    </r>
  </si>
  <si>
    <r>
      <t>Corresponding Axial, A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</t>
    </r>
  </si>
  <si>
    <r>
      <t>Negative Shear for truck loaded lanes, V</t>
    </r>
    <r>
      <rPr>
        <vertAlign val="subscript"/>
        <sz val="14"/>
        <rFont val="Arial"/>
        <family val="2"/>
      </rPr>
      <t>T</t>
    </r>
    <r>
      <rPr>
        <sz val="12"/>
        <rFont val="Arial"/>
        <family val="2"/>
      </rPr>
      <t xml:space="preserve"> = </t>
    </r>
  </si>
  <si>
    <t>ULS                     Max. Ldf</t>
  </si>
  <si>
    <t>ULS                           Min. Ldf</t>
  </si>
  <si>
    <t>ULS        Max. Ldf</t>
  </si>
  <si>
    <t>ULS        Min. Ldf</t>
  </si>
  <si>
    <r>
      <t>stress from prestressing  = P / 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+ or - M / S = 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MPa</t>
    </r>
  </si>
  <si>
    <r>
      <t>fp avg : P / A</t>
    </r>
    <r>
      <rPr>
        <vertAlign val="subscript"/>
        <sz val="12"/>
        <rFont val="Arial"/>
        <family val="2"/>
      </rPr>
      <t>g</t>
    </r>
  </si>
  <si>
    <r>
      <t>M</t>
    </r>
    <r>
      <rPr>
        <vertAlign val="subscript"/>
        <sz val="12"/>
        <rFont val="Arial"/>
        <family val="2"/>
      </rPr>
      <t>sec</t>
    </r>
    <r>
      <rPr>
        <sz val="10"/>
        <rFont val="Arial"/>
        <family val="2"/>
      </rPr>
      <t xml:space="preserve"> is N/A</t>
    </r>
  </si>
  <si>
    <r>
      <t>P = F</t>
    </r>
    <r>
      <rPr>
        <vertAlign val="subscript"/>
        <sz val="12"/>
        <rFont val="Arial"/>
        <family val="2"/>
      </rPr>
      <t xml:space="preserve">st </t>
    </r>
    <r>
      <rPr>
        <sz val="10"/>
        <rFont val="Arial"/>
        <family val="2"/>
      </rPr>
      <t xml:space="preserve">* # of strands * % bonded = </t>
    </r>
  </si>
  <si>
    <r>
      <t xml:space="preserve">First Flexural Frequency (f.f.f.):  using avg </t>
    </r>
    <r>
      <rPr>
        <sz val="10"/>
        <rFont val="Times New Roman"/>
        <family val="1"/>
      </rPr>
      <t>I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wdl</t>
    </r>
  </si>
  <si>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 </t>
    </r>
  </si>
  <si>
    <r>
      <t>calculate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using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*j*d) if deck cracks, or using uncracked section properties if deck is uncracked: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</si>
  <si>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pos. moment + axial force = 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</si>
  <si>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neg. moment + axial force = </t>
    </r>
  </si>
  <si>
    <r>
      <rPr>
        <sz val="10"/>
        <rFont val="Arial"/>
        <family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range =</t>
    </r>
  </si>
  <si>
    <r>
      <t xml:space="preserve">T (required for moment)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moment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</si>
  <si>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modular ratio, n = E</t>
    </r>
    <r>
      <rPr>
        <vertAlign val="subscript"/>
        <sz val="12"/>
        <rFont val="Arial"/>
        <family val="2"/>
      </rPr>
      <t xml:space="preserve">r </t>
    </r>
    <r>
      <rPr>
        <sz val="10"/>
        <rFont val="Arial"/>
        <family val="2"/>
      </rPr>
      <t>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</si>
  <si>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M /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*j*d) + P/A + f</t>
    </r>
    <r>
      <rPr>
        <vertAlign val="subscript"/>
        <sz val="12"/>
        <rFont val="Arial"/>
        <family val="2"/>
      </rPr>
      <t>dshr</t>
    </r>
  </si>
  <si>
    <r>
      <t>(for simplicity) calculate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if deck cracks and using deck rebar only (no deck concrete),</t>
    </r>
  </si>
  <si>
    <r>
      <t>stress in rebar from SIDL = f</t>
    </r>
    <r>
      <rPr>
        <vertAlign val="subscript"/>
        <sz val="12"/>
        <rFont val="Arial"/>
        <family val="2"/>
      </rPr>
      <t>sf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</si>
  <si>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FLS</t>
    </r>
    <r>
      <rPr>
        <sz val="10"/>
        <rFont val="Arial"/>
        <family val="2"/>
      </rPr>
      <t xml:space="preserve"> = 165 - 138*f</t>
    </r>
    <r>
      <rPr>
        <vertAlign val="subscript"/>
        <sz val="12"/>
        <rFont val="Arial"/>
        <family val="2"/>
      </rPr>
      <t>sf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</si>
  <si>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M /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*j*d) + P/A</t>
    </r>
  </si>
  <si>
    <r>
      <t>n = E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 xml:space="preserve"> /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= </t>
    </r>
  </si>
  <si>
    <r>
      <t>therefore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0"/>
        <rFont val="Symbol"/>
        <family val="1"/>
        <charset val="2"/>
      </rPr>
      <t>q</t>
    </r>
    <r>
      <rPr>
        <sz val="10"/>
        <rFont val="Arial"/>
        <family val="2"/>
      </rPr>
      <t xml:space="preserve"> =</t>
    </r>
  </si>
  <si>
    <r>
      <t xml:space="preserve">Therefore, use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</si>
  <si>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t>Use Negative Moment =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</si>
  <si>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t xml:space="preserve">Note: only use stirrups enclosing prestressing strands </t>
  </si>
  <si>
    <t>For two legs of one stirrup</t>
  </si>
  <si>
    <t xml:space="preserve">Include forces from DCRP and PCRP (excl. SHR) = 1, else blank  </t>
  </si>
  <si>
    <t>Include forces fron DSHR (excl. SHR) = 1, else blank</t>
  </si>
  <si>
    <t xml:space="preserve">epoxy coated top rebar (1 = No; 2 = Yes) =  </t>
  </si>
  <si>
    <t>Design   using Min.</t>
  </si>
  <si>
    <t>Fraction of Axial Total for determining forces in design section girder assuming uncracked concrete =</t>
  </si>
  <si>
    <t>Fraction of Axial Total for determining forces in design section deck assuming uncracked concrete =</t>
  </si>
  <si>
    <t>Axial assigned to Deck or Deck Rebar of design section =</t>
  </si>
  <si>
    <t>Axial assigned to Girder of design section =</t>
  </si>
  <si>
    <t>Summary for STRX P positive moment connection</t>
  </si>
  <si>
    <t>Axial =</t>
  </si>
  <si>
    <t xml:space="preserve">Moment for all truck loaded lanes = </t>
  </si>
  <si>
    <t xml:space="preserve">Positive Moment for truck loaded lanes = </t>
  </si>
  <si>
    <t xml:space="preserve">Moment in Section = </t>
  </si>
  <si>
    <t xml:space="preserve">Shear in Section = </t>
  </si>
  <si>
    <t xml:space="preserve">Axial in Section = </t>
  </si>
  <si>
    <t xml:space="preserve">Negative Moment for truck loaded lanes = </t>
  </si>
  <si>
    <t>Draped Strands:</t>
  </si>
  <si>
    <t>Distance from girder end to inside face of support =</t>
  </si>
  <si>
    <t>% Developed</t>
  </si>
  <si>
    <t>Right end</t>
  </si>
  <si>
    <t>Looking at girder</t>
  </si>
  <si>
    <t xml:space="preserve">% developed of draped strands = </t>
  </si>
  <si>
    <r>
      <t>effective Aps, A</t>
    </r>
    <r>
      <rPr>
        <vertAlign val="subscript"/>
        <sz val="12"/>
        <rFont val="Arial"/>
        <family val="2"/>
      </rPr>
      <t>pse</t>
    </r>
    <r>
      <rPr>
        <sz val="10"/>
        <rFont val="Arial"/>
        <family val="2"/>
      </rPr>
      <t xml:space="preserve"> = </t>
    </r>
  </si>
  <si>
    <r>
      <t>use Positive Moment =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</t>
    </r>
  </si>
  <si>
    <t>allowable Rebar Tensile Stress:</t>
  </si>
  <si>
    <t>allowable Rebar Tensile Stress =</t>
  </si>
  <si>
    <r>
      <t>total Axial in Girder =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</si>
  <si>
    <r>
      <t>minimum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1.5 x girder depth =</t>
    </r>
  </si>
  <si>
    <t>allowable static deflection:</t>
  </si>
  <si>
    <r>
      <t>assume area of reinforcing bars "A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" = </t>
    </r>
  </si>
  <si>
    <t xml:space="preserve">therefore stress in prestressing = </t>
  </si>
  <si>
    <t>therefore, As required on girder top</t>
  </si>
  <si>
    <t>all strands fully bonded at</t>
  </si>
  <si>
    <t>moment from girder at group 3 hold-down =</t>
  </si>
  <si>
    <t>moment from girder at group 2 hold-down =</t>
  </si>
  <si>
    <t>moment from girder at group 1 hold-down =</t>
  </si>
  <si>
    <t xml:space="preserve">nominal area of prestressing strand = </t>
  </si>
  <si>
    <r>
      <t>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</si>
  <si>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actual 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>) = j% =</t>
    </r>
  </si>
  <si>
    <r>
      <t>max. User selected prestress jacking force (percentage of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) = </t>
    </r>
  </si>
  <si>
    <r>
      <t xml:space="preserve">therefore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c = </t>
    </r>
  </si>
  <si>
    <r>
      <t xml:space="preserve">total composite 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= Sum of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+ Ad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:</t>
    </r>
  </si>
  <si>
    <r>
      <t>if multispine bridge than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Exterior Girder = "b</t>
    </r>
    <r>
      <rPr>
        <vertAlign val="subscript"/>
        <sz val="12"/>
        <rFont val="Arial"/>
        <family val="2"/>
      </rPr>
      <t>e</t>
    </r>
    <r>
      <rPr>
        <sz val="10"/>
        <rFont val="Arial"/>
        <family val="2"/>
      </rPr>
      <t>" Interior Girder</t>
    </r>
  </si>
  <si>
    <r>
      <t xml:space="preserve">total composite 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c = Sum of (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+ Ad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) :</t>
    </r>
  </si>
  <si>
    <r>
      <t xml:space="preserve">moment of inertia,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x =</t>
    </r>
  </si>
  <si>
    <t>section modulus to top, St =</t>
  </si>
  <si>
    <t>section modulus to bottom, Sb =</t>
  </si>
  <si>
    <t>cl.8.4.2.1.1</t>
  </si>
  <si>
    <t>cl.8.4.1.5</t>
  </si>
  <si>
    <t>As per cl.8.19.2, diff shr only applies at SLS</t>
  </si>
  <si>
    <t xml:space="preserve">          (ULS shown but design is done for SLS only).  This force is disributed between the girders and deck rebar.</t>
  </si>
  <si>
    <t>cl.5.8.1</t>
  </si>
  <si>
    <t>This design is slightly  conservative in that it assumes the full force of the bonded strands</t>
  </si>
  <si>
    <t>at the girder end rather than at the transfer length from the girder end.</t>
  </si>
  <si>
    <t>INFO</t>
  </si>
  <si>
    <t>SECT1</t>
  </si>
  <si>
    <t>SECT2</t>
  </si>
  <si>
    <t>CONSTR</t>
  </si>
  <si>
    <t>DEAD-SIDL</t>
  </si>
  <si>
    <t>LIVE</t>
  </si>
  <si>
    <t>K</t>
  </si>
  <si>
    <t>SOIL</t>
  </si>
  <si>
    <t>WIND</t>
  </si>
  <si>
    <t>DSETT</t>
  </si>
  <si>
    <t>STR ENDS</t>
  </si>
  <si>
    <t>STR GR1</t>
  </si>
  <si>
    <t>STR GR2</t>
  </si>
  <si>
    <t>STR GR3</t>
  </si>
  <si>
    <t>HOLD DOWN</t>
  </si>
  <si>
    <t>STR BONDED2</t>
  </si>
  <si>
    <t>STR SECT 1-2</t>
  </si>
  <si>
    <t>STR SUPPORT</t>
  </si>
  <si>
    <t>STR ENDS (2)</t>
  </si>
  <si>
    <t>STR GR1 (2)</t>
  </si>
  <si>
    <t>STR GR2 (2)</t>
  </si>
  <si>
    <t>STR GR3 (2)</t>
  </si>
  <si>
    <t>STR BONDED (2)</t>
  </si>
  <si>
    <t>STR BONDED2 (2)</t>
  </si>
  <si>
    <t>STR SECT 1-2 (2)</t>
  </si>
  <si>
    <t>STR SUPPORT (2)</t>
  </si>
  <si>
    <t>ULS P</t>
  </si>
  <si>
    <t>VIBR</t>
  </si>
  <si>
    <t>STRX P</t>
  </si>
  <si>
    <t>ULSX P</t>
  </si>
  <si>
    <t>STRX ULSX N</t>
  </si>
  <si>
    <t>SHEAR1 X</t>
  </si>
  <si>
    <t>SHEAR2</t>
  </si>
  <si>
    <t>ANCH ZONE</t>
  </si>
  <si>
    <t>DISPL</t>
  </si>
  <si>
    <t>DWG DATA</t>
  </si>
  <si>
    <t>For visibility of worksheets used by program.  Only highlighted yellow cells are used by program, non-highlighted cells are sheets that remain visible all the time.</t>
  </si>
  <si>
    <r>
      <t>allow. compr.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conc. stress (dead + prestr.) =</t>
    </r>
  </si>
  <si>
    <t>layer 1 debonded strands fully bonded at</t>
  </si>
  <si>
    <t>layer 2 debonded strands fully bonded at</t>
  </si>
  <si>
    <t>c.8.7.1</t>
  </si>
  <si>
    <t>Surface temerature effects cl.8.12.5</t>
  </si>
  <si>
    <t>For crack control in side faces of beams cl.8.12.4</t>
  </si>
  <si>
    <r>
      <t>total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(incl.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from draped strands = </t>
    </r>
  </si>
  <si>
    <t>cl.8.5.3</t>
  </si>
  <si>
    <t>cl.8.9.5.4</t>
  </si>
  <si>
    <t>cl.8.9.5.3</t>
  </si>
  <si>
    <t>cl.8.9.5.2</t>
  </si>
  <si>
    <r>
      <t>Tension forces provided = F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</si>
  <si>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rebar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</si>
  <si>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t>approx. area of girder below centroid of prestressing:</t>
  </si>
  <si>
    <t>distance from girder bottom to reinforcing centroid =</t>
  </si>
  <si>
    <t>diameter of bottom rebar =</t>
  </si>
  <si>
    <t>VIC: DO NOT CHANGE SPACING OF ANYTHING IN ABOVE TABLE OR HIDING/VISIBITY WILL NOT WORK</t>
  </si>
  <si>
    <t xml:space="preserve">    cast-in-place concrte for continuous spans typically over piers or integral abutments.</t>
  </si>
  <si>
    <t>2) The following calculations is the design at or close to the girder end where it interfaces with</t>
  </si>
  <si>
    <t>1) The following may be used for the positive moment connection (and/or see provincial standards)</t>
  </si>
  <si>
    <t>3) The cast-in-place concrete between the girders is assumed to be the same as the deck concrete.</t>
  </si>
  <si>
    <t>4) The lower strength concrete between the deck and the girder will be used for this design purpose.</t>
  </si>
  <si>
    <t>cl.8.19.4.2</t>
  </si>
  <si>
    <r>
      <t>longitudinal girder bottom rebar,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</si>
  <si>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stirrup rebar, A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</si>
  <si>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r>
      <t>longitudinal deck rebar,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</si>
  <si>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t>Area of top rebar in effective deck width =</t>
  </si>
  <si>
    <t>Top of deck to top rebar centres =</t>
  </si>
  <si>
    <t>Area of bottom rebar in effective deck width =</t>
  </si>
  <si>
    <t>Top of deck to bottom rebar centres =</t>
  </si>
  <si>
    <t>Effective deck width for rebar distribution =</t>
  </si>
  <si>
    <t>Prestressing:</t>
  </si>
  <si>
    <t>Rebar:</t>
  </si>
  <si>
    <t>m    using ULSX P</t>
  </si>
  <si>
    <t>Prestressing:  from POSITIVE MOMENT REGION calculations</t>
  </si>
  <si>
    <t>From SHEAR1 X</t>
  </si>
  <si>
    <t>cells above cell ErrArea or the</t>
  </si>
  <si>
    <t>program will F#@ck! Up</t>
  </si>
  <si>
    <t>cell CDratio must remain two</t>
  </si>
  <si>
    <t xml:space="preserve">% of reinforcing bars developed = </t>
  </si>
  <si>
    <t xml:space="preserve">Total area of longitudinal rebar in girder bottom at SLS = </t>
  </si>
  <si>
    <t xml:space="preserve">Total area of longitudinal rebar in girder bottom at ULS = </t>
  </si>
  <si>
    <t>Stage 2</t>
  </si>
  <si>
    <t>Design Location</t>
  </si>
  <si>
    <t>Stage 4</t>
  </si>
  <si>
    <t>Distance between C/L of shoe plates/ bearings =</t>
  </si>
  <si>
    <t>Distance from girder end to inside edge of shoe plate/bearing =</t>
  </si>
  <si>
    <t>Distance from inside edge of shoe plate/bearing to girder end =</t>
  </si>
  <si>
    <t>from STRX P</t>
  </si>
  <si>
    <t>The program will use the maximum cl.8.12.3.4 and cl.8.19.4.2 and a minimum of cl.8.19.4.2</t>
  </si>
  <si>
    <t>for positive moment connections.</t>
  </si>
  <si>
    <t>Use Allowable Rebar Tensile Stress =</t>
  </si>
  <si>
    <t>cl.8.19.4.2 appears to be out of date by limiting the max stress to 240 MPa at positive moment connections</t>
  </si>
  <si>
    <r>
      <t>mm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   from STRX ULSX N</t>
    </r>
  </si>
  <si>
    <t>for Pos Mom Region</t>
  </si>
  <si>
    <t>for Neg Mom Region</t>
  </si>
  <si>
    <t>add longitudinal rebar to moment design rebar =</t>
  </si>
  <si>
    <t xml:space="preserve">effective area of longitudinal rebar from moment design = </t>
  </si>
  <si>
    <t xml:space="preserve">% of top reinforcing bars developed = </t>
  </si>
  <si>
    <t xml:space="preserve">% of bottom reinforcing bars developed = </t>
  </si>
  <si>
    <r>
      <t>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and S are for naked girder</t>
    </r>
  </si>
  <si>
    <r>
      <t>Moment in Section, M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</si>
  <si>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Shear in Section, V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Left = </t>
    </r>
  </si>
  <si>
    <r>
      <t>Shear in Section, V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Right = </t>
    </r>
  </si>
  <si>
    <r>
      <t>Axial in Section, A</t>
    </r>
    <r>
      <rPr>
        <vertAlign val="subscript"/>
        <sz val="14"/>
        <rFont val="Arial"/>
        <family val="2"/>
      </rPr>
      <t>L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</si>
  <si>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sj</t>
    </r>
    <r>
      <rPr>
        <sz val="10"/>
        <rFont val="Arial"/>
        <family val="2"/>
      </rPr>
      <t xml:space="preserve"> max. = 0.75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</si>
  <si>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max. = 0.75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</si>
  <si>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f</t>
    </r>
    <r>
      <rPr>
        <vertAlign val="subscript"/>
        <sz val="12"/>
        <rFont val="Arial"/>
        <family val="2"/>
      </rPr>
      <t>st</t>
    </r>
    <r>
      <rPr>
        <sz val="10"/>
        <rFont val="Arial"/>
        <family val="2"/>
      </rPr>
      <t xml:space="preserve"> min. = 0.45 * f</t>
    </r>
    <r>
      <rPr>
        <vertAlign val="subscript"/>
        <sz val="12"/>
        <rFont val="Arial"/>
        <family val="2"/>
      </rPr>
      <t>pu</t>
    </r>
    <r>
      <rPr>
        <sz val="10"/>
        <rFont val="Arial"/>
        <family val="2"/>
      </rPr>
      <t xml:space="preserve"> =</t>
    </r>
  </si>
  <si>
    <r>
      <t>allowable f</t>
    </r>
    <r>
      <rPr>
        <vertAlign val="subscript"/>
        <sz val="12"/>
        <rFont val="Arial"/>
        <family val="2"/>
      </rPr>
      <t>cr</t>
    </r>
    <r>
      <rPr>
        <sz val="12"/>
        <rFont val="Arial"/>
        <family val="2"/>
      </rPr>
      <t>,</t>
    </r>
    <r>
      <rPr>
        <sz val="10"/>
        <rFont val="Arial"/>
        <family val="2"/>
      </rPr>
      <t xml:space="preserve"> cracking concrete strength =</t>
    </r>
  </si>
  <si>
    <r>
      <t>allowable 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compressive concrete stress =</t>
    </r>
  </si>
  <si>
    <r>
      <t>allowable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compressive concrete stress =</t>
    </r>
  </si>
  <si>
    <r>
      <t>A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&amp; I</t>
    </r>
    <r>
      <rPr>
        <vertAlign val="subscript"/>
        <sz val="12"/>
        <rFont val="Arial"/>
        <family val="2"/>
      </rPr>
      <t>g</t>
    </r>
    <r>
      <rPr>
        <sz val="10"/>
        <rFont val="Arial"/>
        <family val="2"/>
      </rPr>
      <t xml:space="preserve"> from SECT1</t>
    </r>
  </si>
  <si>
    <r>
      <t>allowable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compressive concrete stress =</t>
    </r>
  </si>
  <si>
    <r>
      <t>effective 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</si>
  <si>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effective,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' = </t>
    </r>
  </si>
  <si>
    <r>
      <t>T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 </t>
    </r>
  </si>
  <si>
    <r>
      <t>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</si>
  <si>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T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 </t>
    </r>
  </si>
  <si>
    <r>
      <t>x = 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/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=</t>
    </r>
  </si>
  <si>
    <r>
      <t>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'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* x 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=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</si>
  <si>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+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</si>
  <si>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</t>
    </r>
  </si>
  <si>
    <r>
      <t>therefore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=</t>
    </r>
  </si>
  <si>
    <r>
      <t>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=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* x or 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</si>
  <si>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resisting tension =</t>
    </r>
  </si>
  <si>
    <r>
      <t>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resisting tension =</t>
    </r>
  </si>
  <si>
    <r>
      <t>therefore,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' resisting moment = </t>
    </r>
  </si>
  <si>
    <r>
      <t>therefore, A</t>
    </r>
    <r>
      <rPr>
        <vertAlign val="subscript"/>
        <sz val="12"/>
        <rFont val="Arial"/>
        <family val="2"/>
      </rPr>
      <t>s</t>
    </r>
    <r>
      <rPr>
        <sz val="12"/>
        <rFont val="Arial"/>
        <family val="2"/>
      </rPr>
      <t>'</t>
    </r>
    <r>
      <rPr>
        <sz val="10"/>
        <rFont val="Arial"/>
        <family val="2"/>
      </rPr>
      <t xml:space="preserve"> resisting moment = </t>
    </r>
  </si>
  <si>
    <r>
      <t xml:space="preserve">1): 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 xml:space="preserve">- a' / 2)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a' / 2)</t>
    </r>
  </si>
  <si>
    <r>
      <t>effective area of top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</si>
  <si>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effective area of bottom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=</t>
    </r>
  </si>
  <si>
    <r>
      <t>total area of effective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' = </t>
    </r>
  </si>
  <si>
    <r>
      <t xml:space="preserve">Rebar spacing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1.5 * section thickness and 450 mm for primary reinforcing cl.8.14.2.1.5 </t>
    </r>
  </si>
  <si>
    <r>
      <t>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depth from centroid of rebar to top of deck = </t>
    </r>
  </si>
  <si>
    <r>
      <t>effective area of reinforcing bars,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' = </t>
    </r>
  </si>
  <si>
    <r>
      <t>therefore use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</si>
  <si>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r>
      <t xml:space="preserve">If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does not cause tension, then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will be set to 0</t>
    </r>
  </si>
  <si>
    <r>
      <t xml:space="preserve">therefore;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 = </t>
    </r>
  </si>
  <si>
    <r>
      <rPr>
        <sz val="10"/>
        <rFont val="Arial"/>
        <family val="2"/>
      </rPr>
      <t xml:space="preserve">therefore </t>
    </r>
    <r>
      <rPr>
        <sz val="12"/>
        <rFont val="Symbol"/>
        <family val="1"/>
        <charset val="2"/>
      </rPr>
      <t>b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</si>
  <si>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</si>
  <si>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k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* 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+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</si>
  <si>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rPr>
        <sz val="10"/>
        <rFont val="Arial"/>
        <family val="2"/>
      </rPr>
      <t xml:space="preserve">therefore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 </t>
    </r>
  </si>
  <si>
    <r>
      <t>d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depth from centroid of deck rebar to bottom of girder = </t>
    </r>
  </si>
  <si>
    <r>
      <t>s</t>
    </r>
    <r>
      <rPr>
        <sz val="10"/>
        <rFont val="Symbol"/>
        <family val="1"/>
        <charset val="2"/>
      </rPr>
      <t xml:space="preserve"> </t>
    </r>
    <r>
      <rPr>
        <sz val="10"/>
        <rFont val="Arial"/>
        <family val="2"/>
      </rPr>
      <t xml:space="preserve">= </t>
    </r>
    <r>
      <rPr>
        <sz val="12"/>
        <rFont val="Symbol"/>
        <family val="1"/>
        <charset val="2"/>
      </rPr>
      <t>r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* sin </t>
    </r>
    <r>
      <rPr>
        <sz val="12"/>
        <rFont val="Symbol"/>
        <family val="1"/>
        <charset val="2"/>
      </rPr>
      <t>a</t>
    </r>
    <r>
      <rPr>
        <sz val="10"/>
        <rFont val="Arial"/>
        <family val="2"/>
      </rPr>
      <t xml:space="preserve"> + N / A</t>
    </r>
    <r>
      <rPr>
        <vertAlign val="subscript"/>
        <sz val="12"/>
        <rFont val="Arial"/>
        <family val="2"/>
      </rPr>
      <t>cv</t>
    </r>
    <r>
      <rPr>
        <sz val="10"/>
        <rFont val="Arial"/>
        <family val="2"/>
      </rPr>
      <t xml:space="preserve"> = </t>
    </r>
  </si>
  <si>
    <t>number of (bonded) straight strands (layer 1) =</t>
  </si>
  <si>
    <t>number of (bonded) straight strands (layer 2) =</t>
  </si>
  <si>
    <t>number of straight strands (layer 1)</t>
  </si>
  <si>
    <t>number of straight strands (layer 2)</t>
  </si>
  <si>
    <t>% of developed shear friction reinforcing =</t>
  </si>
  <si>
    <t>max hold-down location</t>
  </si>
  <si>
    <t>used by Jim</t>
  </si>
  <si>
    <t>STR BONDED and STR BONDED (2)</t>
  </si>
  <si>
    <t>STR BONDED2 and STR BONDED2 (2)</t>
  </si>
  <si>
    <t>Effective prestressing at STR SUPPORT:</t>
  </si>
  <si>
    <t>Strand Sizes:</t>
  </si>
  <si>
    <t>Strand Diameter</t>
  </si>
  <si>
    <t>Strand Area</t>
  </si>
  <si>
    <t>section properties.</t>
  </si>
  <si>
    <t>During Stage 1 design, reinforcing in deck and girder is ignored when determining</t>
  </si>
  <si>
    <t>rebar requirements.</t>
  </si>
  <si>
    <t>properties, as such; section properties are subject to change during design of deck</t>
  </si>
  <si>
    <t>During Stage 2 design, rebar in deck only is used when determining section</t>
  </si>
  <si>
    <r>
      <t xml:space="preserve">S </t>
    </r>
    <r>
      <rPr>
        <sz val="10"/>
        <rFont val="Arial"/>
        <family val="2"/>
      </rPr>
      <t>Tension forces = 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+ 0.5 * 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+ (V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- 0.5 *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) * cot </t>
    </r>
    <r>
      <rPr>
        <sz val="12"/>
        <rFont val="Symbol"/>
        <family val="1"/>
        <charset val="2"/>
      </rPr>
      <t>q</t>
    </r>
    <r>
      <rPr>
        <sz val="10"/>
        <rFont val="Arial"/>
        <family val="2"/>
      </rPr>
      <t xml:space="preserve"> = </t>
    </r>
  </si>
  <si>
    <t>For Axial Load:</t>
  </si>
  <si>
    <t>Rebar Tensile Stress (approximate method):</t>
  </si>
  <si>
    <t>Ignore stress in rebar from axial forces</t>
  </si>
  <si>
    <t>y = d - kd =</t>
  </si>
  <si>
    <t>Rebar stress from truck load positive moments:</t>
  </si>
  <si>
    <t xml:space="preserve">decompression M from prestressing = </t>
  </si>
  <si>
    <t>ULS pos mom</t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</si>
  <si>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tension = n * M</t>
    </r>
    <r>
      <rPr>
        <vertAlign val="subscript"/>
        <sz val="12"/>
        <rFont val="Arial"/>
        <family val="2"/>
      </rPr>
      <t>net</t>
    </r>
    <r>
      <rPr>
        <sz val="10"/>
        <rFont val="Arial"/>
        <family val="2"/>
      </rPr>
      <t xml:space="preserve"> * y / </t>
    </r>
    <r>
      <rPr>
        <sz val="12"/>
        <rFont val="Times New Roman"/>
        <family val="1"/>
      </rPr>
      <t>I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</si>
  <si>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t>decompression M from prestressing:</t>
  </si>
  <si>
    <t>Design Location for Loads Data:</t>
  </si>
  <si>
    <t>Last Analysis Date:</t>
  </si>
  <si>
    <r>
      <t>M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M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+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/ y * (f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+ f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- 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>) =</t>
    </r>
  </si>
  <si>
    <r>
      <t>I</t>
    </r>
    <r>
      <rPr>
        <sz val="10"/>
        <rFont val="Arial"/>
        <family val="2"/>
      </rPr>
      <t xml:space="preserve"> = </t>
    </r>
  </si>
  <si>
    <t>DO NOT DELETE THE TEXT ON THIS SHEET</t>
  </si>
  <si>
    <r>
      <t>rebar depth, d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</si>
  <si>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prestressing depth, 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</t>
    </r>
  </si>
  <si>
    <r>
      <t>d = (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x d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x 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/ 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=</t>
    </r>
  </si>
  <si>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= (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/ (E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x bd ) =</t>
    </r>
  </si>
  <si>
    <r>
      <t xml:space="preserve">k = (2 x 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+ (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- 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=</t>
    </r>
  </si>
  <si>
    <r>
      <rPr>
        <sz val="12"/>
        <rFont val="Times New Roman"/>
        <family val="1"/>
      </rPr>
      <t>I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r</t>
    </r>
    <r>
      <rPr>
        <sz val="10"/>
        <rFont val="Arial"/>
        <family val="2"/>
      </rPr>
      <t>n x bd</t>
    </r>
    <r>
      <rPr>
        <vertAlign val="superscript"/>
        <sz val="12"/>
        <rFont val="Arial"/>
        <family val="2"/>
      </rPr>
      <t>3</t>
    </r>
    <r>
      <rPr>
        <sz val="10"/>
        <rFont val="Arial"/>
        <family val="2"/>
      </rPr>
      <t xml:space="preserve"> x j x ( 1 - k ) =</t>
    </r>
  </si>
  <si>
    <r>
      <t>M</t>
    </r>
    <r>
      <rPr>
        <vertAlign val="subscript"/>
        <sz val="12"/>
        <rFont val="Arial"/>
        <family val="2"/>
      </rPr>
      <t>SLS</t>
    </r>
    <r>
      <rPr>
        <sz val="10"/>
        <rFont val="Arial"/>
        <family val="2"/>
      </rPr>
      <t xml:space="preserve"> = M ( naked girder + composite girder if applicable ) =</t>
    </r>
  </si>
  <si>
    <r>
      <t>M</t>
    </r>
    <r>
      <rPr>
        <vertAlign val="subscript"/>
        <sz val="12"/>
        <rFont val="Arial"/>
        <family val="2"/>
      </rPr>
      <t>net</t>
    </r>
    <r>
      <rPr>
        <sz val="10"/>
        <rFont val="Arial"/>
        <family val="2"/>
      </rPr>
      <t xml:space="preserve"> =</t>
    </r>
  </si>
  <si>
    <r>
      <t>n = (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 x E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) / ((A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' +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>') x E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) =</t>
    </r>
  </si>
  <si>
    <r>
      <t>M</t>
    </r>
    <r>
      <rPr>
        <vertAlign val="subscript"/>
        <sz val="12"/>
        <rFont val="Arial"/>
        <family val="2"/>
      </rPr>
      <t>live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</si>
  <si>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range (tension) = n * M</t>
    </r>
    <r>
      <rPr>
        <vertAlign val="subscript"/>
        <sz val="12"/>
        <rFont val="Arial"/>
        <family val="2"/>
      </rPr>
      <t>net</t>
    </r>
    <r>
      <rPr>
        <sz val="10"/>
        <rFont val="Arial"/>
        <family val="2"/>
      </rPr>
      <t xml:space="preserve"> * y / </t>
    </r>
    <r>
      <rPr>
        <sz val="12"/>
        <rFont val="Times New Roman"/>
        <family val="1"/>
      </rPr>
      <t>I</t>
    </r>
    <r>
      <rPr>
        <vertAlign val="subscript"/>
        <sz val="12"/>
        <rFont val="Arial"/>
        <family val="2"/>
      </rPr>
      <t>cr</t>
    </r>
    <r>
      <rPr>
        <sz val="10"/>
        <rFont val="Arial"/>
        <family val="2"/>
      </rPr>
      <t xml:space="preserve"> = </t>
    </r>
  </si>
  <si>
    <t>stress from superimposed dead loads = fsidl</t>
  </si>
  <si>
    <t>fsidl</t>
  </si>
  <si>
    <t>(kN.m)</t>
  </si>
  <si>
    <t>(kN)</t>
  </si>
  <si>
    <t>Stage 1 design completed (1 = Yes, blank = No)</t>
  </si>
  <si>
    <r>
      <t>e</t>
    </r>
    <r>
      <rPr>
        <vertAlign val="subscript"/>
        <sz val="12"/>
        <rFont val="Arial"/>
        <family val="2"/>
      </rPr>
      <t xml:space="preserve">x </t>
    </r>
    <r>
      <rPr>
        <sz val="10"/>
        <rFont val="Arial"/>
        <family val="2"/>
      </rPr>
      <t>= (M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+ V</t>
    </r>
    <r>
      <rPr>
        <vertAlign val="subscript"/>
        <sz val="12"/>
        <rFont val="Arial"/>
        <family val="2"/>
      </rPr>
      <t xml:space="preserve">f </t>
    </r>
    <r>
      <rPr>
        <sz val="10"/>
        <rFont val="Arial"/>
        <family val="2"/>
      </rPr>
      <t>+ 0.5N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 / (2 * (E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</t>
    </r>
    <r>
      <rPr>
        <vertAlign val="subscript"/>
        <sz val="12"/>
        <rFont val="Arial"/>
        <family val="2"/>
      </rPr>
      <t xml:space="preserve"> </t>
    </r>
    <r>
      <rPr>
        <sz val="10"/>
        <rFont val="Arial"/>
        <family val="2"/>
      </rP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'))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0.003 and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0, else set = 0</t>
    </r>
  </si>
  <si>
    <t>Distance from x/L = 0 to right end of girder =</t>
  </si>
  <si>
    <t>Design Location x/L =</t>
  </si>
  <si>
    <t>Distance from x/L = 0 to C/L shoe plate/bearing (pos. is right, neg. is left) =</t>
  </si>
  <si>
    <t>Distance from C/L of shoe plate/bearing to x/L location =</t>
  </si>
  <si>
    <t>Distance from x/L = 0 to end of girder (pos. is right, neg. is left) =</t>
  </si>
  <si>
    <t>Distance from x/L to end of girder (pos. is right, neg. is left) =</t>
  </si>
  <si>
    <t>Distance from x/L = 1 to C/L shoe plate/bearing (pos. is right, neg. is left) =</t>
  </si>
  <si>
    <t>Distance from x/L = 0 to C/L of shoe plate/bearing =</t>
  </si>
  <si>
    <t>Distance from x/L = 0 to SECT1/SECT2 interface =</t>
  </si>
  <si>
    <t>Distance from x/L = 1 to SECT1/SECT2 interface =</t>
  </si>
  <si>
    <t xml:space="preserve">Distance from x/L = 0 to start of debonded strands = </t>
  </si>
  <si>
    <t xml:space="preserve">Distance from x/L = 1 to start of debonded strands = </t>
  </si>
  <si>
    <t xml:space="preserve">Distance from x/L = 0 to start of all strands bonded = </t>
  </si>
  <si>
    <t xml:space="preserve">Distance from x/L = 1 to start of all strands bonded = </t>
  </si>
  <si>
    <t>Distance from left end of girder to x/L =</t>
  </si>
  <si>
    <t>Distance from right end of girder to x/L =</t>
  </si>
  <si>
    <t>NU 900 x 160</t>
  </si>
  <si>
    <t>NU 1400 x 160</t>
  </si>
  <si>
    <t>NU 1800 x 160</t>
  </si>
  <si>
    <t>NU 1900 x 160</t>
  </si>
  <si>
    <r>
      <t>LIVE LOAD - effects from pedestrian</t>
    </r>
    <r>
      <rPr>
        <u/>
        <sz val="10"/>
        <rFont val="Arial"/>
        <family val="2"/>
      </rPr>
      <t xml:space="preserve">  (N/A at SLS as per cl.3.8.9)</t>
    </r>
  </si>
  <si>
    <t>A</t>
  </si>
  <si>
    <t>MPa for Category AA exposure</t>
  </si>
  <si>
    <t>spacing of top rebar, s =</t>
  </si>
  <si>
    <r>
      <t>average diameter of top rebar,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</t>
    </r>
  </si>
  <si>
    <r>
      <t xml:space="preserve">2):  -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deck depth * (deck width - haunch width) * (deck depth/2 - a' / 2 )</t>
    </r>
  </si>
  <si>
    <t>formwork and formwork rebound is in the screed elevations</t>
  </si>
  <si>
    <t>so do not include again.</t>
  </si>
  <si>
    <r>
      <t>use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</t>
    </r>
  </si>
  <si>
    <r>
      <t>use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</t>
    </r>
  </si>
  <si>
    <r>
      <t>max. V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&lt; 0.25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* f'</t>
    </r>
    <r>
      <rPr>
        <vertAlign val="subscript"/>
        <sz val="12"/>
        <rFont val="Arial"/>
        <family val="2"/>
      </rPr>
      <t>cg</t>
    </r>
    <r>
      <rPr>
        <sz val="10"/>
        <rFont val="Arial"/>
        <family val="2"/>
      </rPr>
      <t xml:space="preserve"> * b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* d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- V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=</t>
    </r>
  </si>
  <si>
    <t>girder end to construction support =</t>
  </si>
  <si>
    <t>1)  N.A. in bottom flange:</t>
  </si>
  <si>
    <t xml:space="preserve">Therefore, kd = </t>
  </si>
  <si>
    <t>mm,</t>
  </si>
  <si>
    <t>k =</t>
  </si>
  <si>
    <t xml:space="preserve">j = </t>
  </si>
  <si>
    <t xml:space="preserve">k = </t>
  </si>
  <si>
    <t>2)  N.A. in web:</t>
  </si>
  <si>
    <r>
      <t>kd = (-2*n*A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b + ((2*n*A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b)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 xml:space="preserve"> + 4*(2*n*A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*d/b))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>) / 2 =</t>
    </r>
  </si>
  <si>
    <r>
      <t>kd = (- 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+ 2*(b - 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)*h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)/b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 xml:space="preserve"> + ((((2*n*A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+ 2*(b - 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)*h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)/b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2</t>
    </r>
  </si>
  <si>
    <r>
      <t xml:space="preserve">        + 4*(2*n*A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>*d/b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 xml:space="preserve"> + 2*(b - 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)*h</t>
    </r>
    <r>
      <rPr>
        <vertAlign val="subscript"/>
        <sz val="12"/>
        <rFont val="Arial"/>
        <family val="2"/>
      </rPr>
      <t>f</t>
    </r>
    <r>
      <rPr>
        <vertAlign val="superscript"/>
        <sz val="12"/>
        <rFont val="Arial"/>
        <family val="2"/>
      </rPr>
      <t>2</t>
    </r>
    <r>
      <rPr>
        <sz val="10"/>
        <rFont val="Arial"/>
        <family val="2"/>
      </rPr>
      <t>/(2*b</t>
    </r>
    <r>
      <rPr>
        <vertAlign val="subscript"/>
        <sz val="12"/>
        <rFont val="Arial"/>
        <family val="2"/>
      </rPr>
      <t>w</t>
    </r>
    <r>
      <rPr>
        <sz val="10"/>
        <rFont val="Arial"/>
        <family val="2"/>
      </rPr>
      <t>)))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>))/2 =</t>
    </r>
  </si>
  <si>
    <t>JIM</t>
  </si>
  <si>
    <t>SLS Summary of DL Moment =</t>
  </si>
  <si>
    <t>SLS Summary of SIDL Moment =</t>
  </si>
  <si>
    <t>ULS Summary of DL Moment =</t>
  </si>
  <si>
    <t>ULS Summary of SIDL Moment =</t>
  </si>
  <si>
    <t>ULS Summary of DL Shear =</t>
  </si>
  <si>
    <t>ULS Summary of SIDL Shear =</t>
  </si>
  <si>
    <t>SLS Summary of SIDL Axial =</t>
  </si>
  <si>
    <t>ULS Summary of SIDL Axial =</t>
  </si>
  <si>
    <r>
      <t xml:space="preserve">M (girder + deck) + </t>
    </r>
    <r>
      <rPr>
        <sz val="10"/>
        <rFont val="Times New Roman"/>
        <family val="1"/>
      </rPr>
      <t>I</t>
    </r>
    <r>
      <rPr>
        <sz val="10"/>
        <rFont val="Arial"/>
        <family val="2"/>
      </rPr>
      <t xml:space="preserve">  / y * ( f prestr. + f girder + f deck) =</t>
    </r>
  </si>
  <si>
    <t>Distance from girder end to right edge of brg or shoe plate =</t>
  </si>
  <si>
    <t>Distance from girder end to left edge of brg or shoe plate =</t>
  </si>
  <si>
    <t>Distance from C/L left brg to right edge of brg or shoe plate =</t>
  </si>
  <si>
    <t>Distance from C/L right brg to left edge of brg or shoe plate =</t>
  </si>
  <si>
    <t>Dist from C/L left brg to right edge of brg or shoe plate =</t>
  </si>
  <si>
    <t>Dist from C/L right brg to left edge of brg or shoe plate =</t>
  </si>
  <si>
    <t>positive</t>
  </si>
  <si>
    <r>
      <t>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</si>
  <si>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pe</t>
    </r>
    <r>
      <rPr>
        <sz val="10"/>
        <rFont val="Arial"/>
        <family val="2"/>
      </rPr>
      <t xml:space="preserve"> = y'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(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>pse</t>
    </r>
    <r>
      <rPr>
        <sz val="10"/>
        <rFont val="Arial"/>
        <family val="2"/>
      </rPr>
      <t>) =</t>
    </r>
  </si>
  <si>
    <t>PR. T / ASPH EL @ 0.0L =</t>
  </si>
  <si>
    <t>PR. T / ASPH EL @ 1.0L =</t>
  </si>
  <si>
    <r>
      <t>(for simplicity) calculate 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if deck cracks using deck rebar only (no deck concrete),</t>
    </r>
  </si>
  <si>
    <t xml:space="preserve">jd = </t>
  </si>
  <si>
    <r>
      <t>d</t>
    </r>
    <r>
      <rPr>
        <vertAlign val="subscript"/>
        <sz val="12"/>
        <rFont val="Arial"/>
        <family val="2"/>
      </rPr>
      <t>bott =</t>
    </r>
  </si>
  <si>
    <r>
      <t>jd</t>
    </r>
    <r>
      <rPr>
        <vertAlign val="subscript"/>
        <sz val="12"/>
        <rFont val="Arial"/>
        <family val="2"/>
      </rPr>
      <t>bott =</t>
    </r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</si>
  <si>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bott =</t>
    </r>
  </si>
  <si>
    <r>
      <t>d</t>
    </r>
    <r>
      <rPr>
        <vertAlign val="subscript"/>
        <sz val="12"/>
        <rFont val="Arial"/>
        <family val="2"/>
      </rPr>
      <t>top =</t>
    </r>
  </si>
  <si>
    <r>
      <t>jd</t>
    </r>
    <r>
      <rPr>
        <vertAlign val="subscript"/>
        <sz val="12"/>
        <rFont val="Arial"/>
        <family val="2"/>
      </rPr>
      <t>top =</t>
    </r>
  </si>
  <si>
    <r>
      <t>M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>s*</t>
    </r>
    <r>
      <rPr>
        <sz val="10"/>
        <rFont val="Arial"/>
        <family val="2"/>
      </rPr>
      <t>d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>/d*jd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>/jd*A</t>
    </r>
    <r>
      <rPr>
        <vertAlign val="subscript"/>
        <sz val="12"/>
        <rFont val="Arial"/>
        <family val="2"/>
      </rPr>
      <t>s bott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</si>
  <si>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2"/>
        <rFont val="Arial"/>
        <family val="2"/>
      </rPr>
      <t>top</t>
    </r>
    <r>
      <rPr>
        <sz val="10"/>
        <rFont val="Arial"/>
        <family val="2"/>
      </rPr>
      <t xml:space="preserve"> = M - M</t>
    </r>
    <r>
      <rPr>
        <vertAlign val="subscript"/>
        <sz val="12"/>
        <rFont val="Arial"/>
        <family val="2"/>
      </rPr>
      <t>bott</t>
    </r>
    <r>
      <rPr>
        <sz val="10"/>
        <rFont val="Arial"/>
        <family val="2"/>
      </rPr>
      <t xml:space="preserve"> =</t>
    </r>
  </si>
  <si>
    <t>if cracked:  (for simplicity, use centroid of all deck rebar)</t>
  </si>
  <si>
    <t>For Negative Moments:</t>
  </si>
  <si>
    <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rebar centroid =</t>
    </r>
  </si>
  <si>
    <t xml:space="preserve">          (ULS shown but design is done for SLS only).  See BRIDGframe Appendix 16.</t>
  </si>
  <si>
    <t>Using SECT1</t>
  </si>
  <si>
    <t>Using SECT2</t>
  </si>
  <si>
    <t>length of solid end =</t>
  </si>
  <si>
    <t>Governing section properties for STR SECXT 1-2 (2):</t>
  </si>
  <si>
    <t>Governing section properties for STR SECT 1-2:</t>
  </si>
  <si>
    <t>DO NOT DELETE TEXT ON THIS SHEET</t>
  </si>
  <si>
    <t>Rotation Left End =</t>
  </si>
  <si>
    <t>Rotation Right End =</t>
  </si>
  <si>
    <t>BRIDGframe Forces Location x/L =</t>
  </si>
  <si>
    <t>Force Location x/L =</t>
  </si>
  <si>
    <t>m from girder left end</t>
  </si>
  <si>
    <t>Use Design Location shown above (1 = Yes, blank = No)</t>
  </si>
  <si>
    <t>Moment from Deck and Dead Load case #3  at X/L:</t>
  </si>
  <si>
    <t>DL case #3</t>
  </si>
  <si>
    <t>fraction</t>
  </si>
  <si>
    <t xml:space="preserve">total w of deck + </t>
  </si>
  <si>
    <t>DL case #3 per span =</t>
  </si>
  <si>
    <t>total DL case #3 M @ X/L =</t>
  </si>
  <si>
    <t>total V from DL case #3 at X/L =</t>
  </si>
  <si>
    <t>ROTATION from Weight of Deck and DL case #3:</t>
  </si>
  <si>
    <t>Summary of Rotations from DL case #3 Wt.:</t>
  </si>
  <si>
    <t>DEFLECTION from Weight of Deck and DL case #3 (approximate):</t>
  </si>
  <si>
    <t>Weight of Deck:</t>
  </si>
  <si>
    <t>Weight of DL case #3:</t>
  </si>
  <si>
    <t>that take into account the changing udl and section properties.</t>
  </si>
  <si>
    <t>w on left cantilever if a &lt; d:</t>
  </si>
  <si>
    <t>Asphalt</t>
  </si>
  <si>
    <t>STR XP</t>
  </si>
  <si>
    <r>
      <t>a</t>
    </r>
    <r>
      <rPr>
        <sz val="10"/>
        <rFont val="Arial"/>
        <family val="2"/>
      </rPr>
      <t xml:space="preserve"> = stirrup angle measured from the horizontal =</t>
    </r>
  </si>
  <si>
    <t>if adjusted by Mf / Mr than c / d =</t>
  </si>
  <si>
    <r>
      <t>if adjusted by M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/ M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than c / d =</t>
    </r>
  </si>
  <si>
    <t>4) 75 mm</t>
  </si>
  <si>
    <t>cl.7.2.1 l) as per MTO Structural Manual</t>
  </si>
  <si>
    <t>a</t>
  </si>
  <si>
    <t>Msect1 = Pe =</t>
  </si>
  <si>
    <t>Msect2 = Pe =</t>
  </si>
  <si>
    <t>using max force for each force type</t>
  </si>
  <si>
    <t>Neg. Shear  =</t>
  </si>
  <si>
    <t>Shear L or R =</t>
  </si>
  <si>
    <t>Axial is set to 0 (zero) if in compression</t>
  </si>
  <si>
    <t>Total Axial =</t>
  </si>
  <si>
    <t>Axial</t>
  </si>
  <si>
    <t>Total Axial</t>
  </si>
  <si>
    <t>For Axial, use Shear =</t>
  </si>
  <si>
    <t>Negative Moments and Corresponding or Max Forces:</t>
  </si>
  <si>
    <t>Positive Moments and Corresponding or Max Forces:</t>
  </si>
  <si>
    <t>Positive Shear and Corresponding or Max Forces:</t>
  </si>
  <si>
    <t>Negative Shear and Corresponding ot Max Forces:</t>
  </si>
  <si>
    <r>
      <t>Axial = A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(N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>) =</t>
    </r>
  </si>
  <si>
    <t>Actual Rebar Tensile Stress:</t>
  </si>
  <si>
    <t>cl.8.9.3.11 is not applicable.</t>
  </si>
  <si>
    <t>cl.8.9.3.12 is being designed for above.</t>
  </si>
  <si>
    <t>EQ</t>
  </si>
  <si>
    <t>ULS Load Factor =</t>
  </si>
  <si>
    <t>multiplier = 1.85 for girder, 1.80 for prestressing, and 1.00 for deck</t>
  </si>
  <si>
    <t>multiplier = 1.85 for girder and 1.80 for prestressing</t>
  </si>
  <si>
    <t>Category of Exposure</t>
  </si>
  <si>
    <t>1.  Design based on the CANADIAN HIGHWAY BRIDGE DESIGN CODE, CSA-S6-25</t>
  </si>
  <si>
    <t>ULS 5: EQ excl dead and sidl:</t>
  </si>
  <si>
    <t>Positive Moments</t>
  </si>
  <si>
    <t>Negative Moments</t>
  </si>
  <si>
    <t>Summary:</t>
  </si>
  <si>
    <r>
      <t>f'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 xml:space="preserve"> = </t>
    </r>
  </si>
  <si>
    <r>
      <t>E</t>
    </r>
    <r>
      <rPr>
        <vertAlign val="subscript"/>
        <sz val="10"/>
        <rFont val="Arial"/>
        <family val="2"/>
      </rPr>
      <t>ci</t>
    </r>
    <r>
      <rPr>
        <sz val="10"/>
        <rFont val="Arial"/>
        <family val="2"/>
      </rPr>
      <t xml:space="preserve"> = </t>
    </r>
  </si>
  <si>
    <r>
      <t>&lt;/= (1.6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</si>
  <si>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r>
      <t>&lt;/= (2.8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x (1 + A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E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(2 x c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x s x E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>) or</t>
    </r>
  </si>
  <si>
    <r>
      <t>&lt;/= (2.8 x f</t>
    </r>
    <r>
      <rPr>
        <vertAlign val="subscript"/>
        <sz val="12"/>
        <rFont val="Arial"/>
        <family val="2"/>
      </rPr>
      <t>cr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x E</t>
    </r>
    <r>
      <rPr>
        <vertAlign val="subscript"/>
        <sz val="12"/>
        <rFont val="Arial"/>
        <family val="2"/>
      </rPr>
      <t>s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/ </t>
    </r>
    <r>
      <rPr>
        <sz val="12"/>
        <rFont val="Symbol"/>
        <family val="1"/>
        <charset val="2"/>
      </rPr>
      <t>a</t>
    </r>
    <r>
      <rPr>
        <vertAlign val="subscript"/>
        <sz val="12"/>
        <rFont val="Arial"/>
        <family val="2"/>
      </rPr>
      <t>b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/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>)</t>
    </r>
    <r>
      <rPr>
        <vertAlign val="superscript"/>
        <sz val="12"/>
        <rFont val="Arial"/>
        <family val="2"/>
      </rPr>
      <t>0.5</t>
    </r>
    <r>
      <rPr>
        <sz val="10"/>
        <rFont val="Arial"/>
        <family val="2"/>
      </rPr>
      <t xml:space="preserve"> or </t>
    </r>
  </si>
  <si>
    <r>
      <t>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to be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30 MPa</t>
    </r>
  </si>
  <si>
    <r>
      <t>set f'</t>
    </r>
    <r>
      <rPr>
        <vertAlign val="subscript"/>
        <sz val="12"/>
        <rFont val="Arial"/>
        <family val="2"/>
      </rPr>
      <t>ci</t>
    </r>
    <r>
      <rPr>
        <sz val="10"/>
        <rFont val="Arial"/>
        <family val="2"/>
      </rPr>
      <t xml:space="preserve"> = </t>
    </r>
  </si>
  <si>
    <t>allowable cracking concrete strength =</t>
  </si>
  <si>
    <t>allowable compressive concrete strength =</t>
  </si>
  <si>
    <t>Note: ftemp is dropped if it doesn't contribute to the maximum load effect</t>
  </si>
  <si>
    <t>AA</t>
  </si>
  <si>
    <t>JUNK</t>
  </si>
  <si>
    <t>NOT USED</t>
  </si>
  <si>
    <r>
      <t>a</t>
    </r>
    <r>
      <rPr>
        <vertAlign val="subscript"/>
        <sz val="12"/>
        <rFont val="Arial"/>
        <family val="2"/>
      </rPr>
      <t>1</t>
    </r>
    <r>
      <rPr>
        <sz val="10"/>
        <rFont val="Arial"/>
        <family val="2"/>
      </rPr>
      <t xml:space="preserve"> = 0.85 - 0.0015 * f'</t>
    </r>
    <r>
      <rPr>
        <vertAlign val="subscript"/>
        <sz val="12"/>
        <rFont val="Arial"/>
        <family val="2"/>
      </rPr>
      <t>cd</t>
    </r>
    <r>
      <rPr>
        <sz val="10"/>
        <rFont val="Arial"/>
        <family val="2"/>
      </rPr>
      <t xml:space="preserve">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0.67</t>
    </r>
  </si>
  <si>
    <t xml:space="preserve">therefore use d = </t>
  </si>
  <si>
    <t>1+0.500</t>
  </si>
  <si>
    <t>half depth =</t>
  </si>
  <si>
    <t>use</t>
  </si>
  <si>
    <t>0.72h =</t>
  </si>
  <si>
    <t>mm from tension face of girder:</t>
  </si>
  <si>
    <t xml:space="preserve">distance from bottom of girder to centroid of effective strands in group one = </t>
  </si>
  <si>
    <t># of effective strands =</t>
  </si>
  <si>
    <t xml:space="preserve">distance from bottom of girder to centroid of effective strands in group three = </t>
  </si>
  <si>
    <t xml:space="preserve">distance from bottom of girder to centroid of effective strands in group two = </t>
  </si>
  <si>
    <r>
      <t>d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depth from centroid of effective prestressing to top = </t>
    </r>
  </si>
  <si>
    <t xml:space="preserve">Therefore, distance from bottom of girder to centroid of all effective strands = </t>
  </si>
  <si>
    <t xml:space="preserve">distance from bottom of girder to centroid of all effective strands = </t>
  </si>
  <si>
    <t>number of draped strands within</t>
  </si>
  <si>
    <t>number of effective group 3 straight strands =</t>
  </si>
  <si>
    <t>number of effective group 2 straight strands =</t>
  </si>
  <si>
    <t>number of effective group 1 straight strands =</t>
  </si>
  <si>
    <t xml:space="preserve">effective area of prestressing strand = </t>
  </si>
  <si>
    <t>effective % of strand area =</t>
  </si>
  <si>
    <r>
      <t>P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 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 xml:space="preserve">* # of strands * % bonded = </t>
    </r>
  </si>
  <si>
    <r>
      <t>M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 P * e = </t>
    </r>
  </si>
  <si>
    <r>
      <t>T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ps eff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= </t>
    </r>
  </si>
  <si>
    <r>
      <t>f</t>
    </r>
    <r>
      <rPr>
        <vertAlign val="subscript"/>
        <sz val="12"/>
        <rFont val="Arial"/>
        <family val="2"/>
      </rPr>
      <t>ce</t>
    </r>
    <r>
      <rPr>
        <sz val="10"/>
        <rFont val="Arial"/>
        <family val="2"/>
      </rPr>
      <t xml:space="preserve"> = P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* (1 / A + e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 xml:space="preserve">/ </t>
    </r>
    <r>
      <rPr>
        <sz val="10"/>
        <rFont val="Times New Roman"/>
        <family val="1"/>
      </rPr>
      <t>I</t>
    </r>
    <r>
      <rPr>
        <sz val="10"/>
        <rFont val="Arial"/>
        <family val="2"/>
      </rPr>
      <t>) =</t>
    </r>
  </si>
  <si>
    <r>
      <t>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= </t>
    </r>
  </si>
  <si>
    <r>
      <t>x =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/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</si>
  <si>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* 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* f</t>
    </r>
    <r>
      <rPr>
        <vertAlign val="subscript"/>
        <sz val="12"/>
        <rFont val="Arial"/>
        <family val="2"/>
      </rPr>
      <t>y</t>
    </r>
    <r>
      <rPr>
        <sz val="10"/>
        <rFont val="Arial"/>
        <family val="2"/>
      </rPr>
      <t xml:space="preserve"> * x 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</si>
  <si>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+</t>
    </r>
  </si>
  <si>
    <r>
      <t>*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</si>
  <si>
    <r>
      <t>therefore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</t>
    </r>
  </si>
  <si>
    <r>
      <t>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= 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* x =</t>
    </r>
  </si>
  <si>
    <r>
      <t>A</t>
    </r>
    <r>
      <rPr>
        <vertAlign val="subscript"/>
        <sz val="12"/>
        <rFont val="Arial"/>
        <family val="2"/>
      </rPr>
      <t>ps eff</t>
    </r>
    <r>
      <rPr>
        <sz val="10"/>
        <rFont val="Arial"/>
        <family val="2"/>
      </rPr>
      <t xml:space="preserve"> resisting tension =</t>
    </r>
  </si>
  <si>
    <r>
      <t>therefore, A</t>
    </r>
    <r>
      <rPr>
        <vertAlign val="subscript"/>
        <sz val="12"/>
        <rFont val="Arial"/>
        <family val="2"/>
      </rPr>
      <t>ps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resisting moment = </t>
    </r>
  </si>
  <si>
    <r>
      <t>therefore, A</t>
    </r>
    <r>
      <rPr>
        <vertAlign val="subscript"/>
        <sz val="12"/>
        <rFont val="Arial"/>
        <family val="2"/>
      </rPr>
      <t>s</t>
    </r>
    <r>
      <rPr>
        <sz val="10"/>
        <rFont val="Arial"/>
        <family val="2"/>
      </rPr>
      <t xml:space="preserve"> 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resisting moment = </t>
    </r>
  </si>
  <si>
    <r>
      <t xml:space="preserve">1): 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ps eff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ps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p </t>
    </r>
    <r>
      <rPr>
        <sz val="10"/>
        <rFont val="Arial"/>
        <family val="2"/>
      </rPr>
      <t xml:space="preserve">- a' / 2) +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A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* f</t>
    </r>
    <r>
      <rPr>
        <vertAlign val="subscript"/>
        <sz val="12"/>
        <rFont val="Arial"/>
        <family val="2"/>
      </rPr>
      <t xml:space="preserve">y </t>
    </r>
    <r>
      <rPr>
        <sz val="10"/>
        <rFont val="Arial"/>
        <family val="2"/>
      </rPr>
      <t>* (d</t>
    </r>
    <r>
      <rPr>
        <vertAlign val="subscript"/>
        <sz val="12"/>
        <rFont val="Arial"/>
        <family val="2"/>
      </rPr>
      <t xml:space="preserve">s </t>
    </r>
    <r>
      <rPr>
        <sz val="10"/>
        <rFont val="Arial"/>
        <family val="2"/>
      </rPr>
      <t>- a' / 2)</t>
    </r>
  </si>
  <si>
    <r>
      <t>b</t>
    </r>
    <r>
      <rPr>
        <sz val="10"/>
        <rFont val="Arial"/>
        <family val="2"/>
      </rPr>
      <t xml:space="preserve"> = (0.4 / (1 + 1500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>)) * (1300 / (1000 + 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>))</t>
    </r>
  </si>
  <si>
    <r>
      <t>q</t>
    </r>
    <r>
      <rPr>
        <sz val="10"/>
        <rFont val="Arial"/>
        <family val="2"/>
      </rPr>
      <t xml:space="preserve"> = (29 + 7000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>)</t>
    </r>
  </si>
  <si>
    <t>Barriers</t>
  </si>
  <si>
    <r>
      <t>V</t>
    </r>
    <r>
      <rPr>
        <vertAlign val="subscript"/>
        <sz val="12"/>
        <rFont val="Arial"/>
        <family val="2"/>
      </rPr>
      <t>p</t>
    </r>
    <r>
      <rPr>
        <sz val="10"/>
        <rFont val="Arial"/>
        <family val="2"/>
      </rPr>
      <t xml:space="preserve"> using Developed Prestressing:</t>
    </r>
  </si>
  <si>
    <r>
      <t>M</t>
    </r>
    <r>
      <rPr>
        <vertAlign val="subscript"/>
        <sz val="12"/>
        <rFont val="Arial"/>
        <family val="2"/>
      </rPr>
      <t>eff</t>
    </r>
    <r>
      <rPr>
        <sz val="10"/>
        <rFont val="Arial"/>
        <family val="2"/>
      </rPr>
      <t xml:space="preserve"> = Peff * e = </t>
    </r>
  </si>
  <si>
    <r>
      <t>b</t>
    </r>
    <r>
      <rPr>
        <sz val="10"/>
        <rFont val="Arial"/>
        <family val="2"/>
      </rPr>
      <t xml:space="preserve"> = (0.4 / (1 + 1500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>)) * (1300 / (1000 + 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>)) or</t>
    </r>
  </si>
  <si>
    <t>cl.8.9.3.6</t>
  </si>
  <si>
    <r>
      <t>q</t>
    </r>
    <r>
      <rPr>
        <sz val="10"/>
        <rFont val="Arial"/>
        <family val="2"/>
      </rPr>
      <t xml:space="preserve"> = (29 + 7000 * </t>
    </r>
    <r>
      <rPr>
        <sz val="12"/>
        <rFont val="Symbol"/>
        <family val="1"/>
        <charset val="2"/>
      </rPr>
      <t>e</t>
    </r>
    <r>
      <rPr>
        <vertAlign val="subscript"/>
        <sz val="12"/>
        <rFont val="Arial"/>
        <family val="2"/>
      </rPr>
      <t>x</t>
    </r>
    <r>
      <rPr>
        <sz val="10"/>
        <rFont val="Arial"/>
        <family val="2"/>
      </rPr>
      <t xml:space="preserve">) or 36 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as applicable</t>
    </r>
  </si>
  <si>
    <t>cl.8.9.3.6 or 8.9.3.7</t>
  </si>
  <si>
    <r>
      <t>b</t>
    </r>
    <r>
      <rPr>
        <sz val="10"/>
        <rFont val="Arial"/>
        <family val="2"/>
      </rPr>
      <t xml:space="preserve"> = 520 / ((1 + f</t>
    </r>
    <r>
      <rPr>
        <vertAlign val="subscript"/>
        <sz val="12"/>
        <rFont val="Arial"/>
        <family val="2"/>
      </rPr>
      <t>yg</t>
    </r>
    <r>
      <rPr>
        <sz val="10"/>
        <rFont val="Arial"/>
        <family val="2"/>
      </rPr>
      <t xml:space="preserve"> / 320) * (1000 + s</t>
    </r>
    <r>
      <rPr>
        <vertAlign val="subscript"/>
        <sz val="12"/>
        <rFont val="Arial"/>
        <family val="2"/>
      </rPr>
      <t>ze</t>
    </r>
    <r>
      <rPr>
        <sz val="10"/>
        <rFont val="Arial"/>
        <family val="2"/>
      </rPr>
      <t>)) as applicable</t>
    </r>
  </si>
  <si>
    <t>ULS UNDER CONSTRUCTION LOADING</t>
  </si>
  <si>
    <t>stress from deck wt. and load case #3 =  fd</t>
  </si>
  <si>
    <t>Moment deck + ld case #3 =</t>
  </si>
  <si>
    <t>length of layer 3 debonding from girder end =</t>
  </si>
  <si>
    <t>layer 3 debonded strands fully bonded at</t>
  </si>
  <si>
    <t>Girder Moment at STR BONDED3:</t>
  </si>
  <si>
    <t>STR BONDED3:</t>
  </si>
  <si>
    <t>Layer 3:</t>
  </si>
  <si>
    <t>Effective prestressing at STR BONDED3:</t>
  </si>
  <si>
    <t>number of (bonded) straight strands (layer 3) =</t>
  </si>
  <si>
    <t>STR BONDED3 and STR BONDED3 (2)</t>
  </si>
  <si>
    <t>WHERE LAYER 3 DEBONDED STRANDS TRANSFER IS COMPLETE, THEREFORE NO DEBONDED STRANDS IN LAYER 3</t>
  </si>
  <si>
    <t>properties for STR BONDED3 and STR BONDED3 (2)</t>
  </si>
  <si>
    <t>Effective prestressing at STR SUPPORT (2):</t>
  </si>
  <si>
    <t>STR BONDED3</t>
  </si>
  <si>
    <t>STR BONDED3 (2)</t>
  </si>
  <si>
    <t>STR BONDED3 (2):</t>
  </si>
  <si>
    <t>properties for layer 3 defl and rotation calc's</t>
  </si>
  <si>
    <t>debonded strands layer 3:</t>
  </si>
  <si>
    <t>1)</t>
  </si>
  <si>
    <t>2)</t>
  </si>
  <si>
    <t>3)</t>
  </si>
  <si>
    <t>solid end</t>
  </si>
  <si>
    <t>debond length</t>
  </si>
  <si>
    <t># of deb. strands</t>
  </si>
  <si>
    <t>allow. to debond</t>
  </si>
  <si>
    <t>4)</t>
  </si>
  <si>
    <t>5)</t>
  </si>
  <si>
    <t>max. deb.</t>
  </si>
  <si>
    <r>
      <t>60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</t>
    </r>
  </si>
  <si>
    <t>deb. lgth</t>
  </si>
  <si>
    <t>6)</t>
  </si>
  <si>
    <t>bottom row</t>
  </si>
  <si>
    <t>Total strands</t>
  </si>
  <si>
    <t>Debonded strands</t>
  </si>
  <si>
    <t>Debond. strands</t>
  </si>
  <si>
    <t>middle row</t>
  </si>
  <si>
    <t>top row</t>
  </si>
  <si>
    <t>per row</t>
  </si>
  <si>
    <t>If L36 exceeds K37, use error msg "Number of bedonded strands on the bottom row exceeds allowable"</t>
  </si>
  <si>
    <t>If N36 exceeds M37, use error msg "Number of bedonded strands in the middle row exceeds allowable"</t>
  </si>
  <si>
    <t>If P36 exceeds O37, use error msg "Number of bedonded strands on the top row exceeds allowable"</t>
  </si>
  <si>
    <t>If M29 is less than M28, use error msg "Length of debonding must exceed length of solid end"</t>
  </si>
  <si>
    <t>If R37 exceeds R35, use error msg "Number of debonded strands at specific location exceeds allowable"</t>
  </si>
  <si>
    <t>If Q31 is less than Q27, use error msg "Longitudinal spacing of debonded layers is not sufficient"</t>
  </si>
  <si>
    <t>Sidewalk(s)</t>
  </si>
  <si>
    <t>DESIGN AT TRANSFER AT BEGINNING OF FULLY BONDED LAYER 3 STRANDS:</t>
  </si>
  <si>
    <t>Table for Error Trapping of Debonded Strands</t>
  </si>
  <si>
    <t>distance from bottom of girder to centroid of all strands including temporary strands</t>
  </si>
  <si>
    <t>Stage 1</t>
  </si>
  <si>
    <t xml:space="preserve">Design Horiz Force, F' = </t>
  </si>
  <si>
    <t>LIVE LOAD FRACTIONS</t>
  </si>
  <si>
    <t>Moment Fraction =</t>
  </si>
  <si>
    <t>Axial Fraction =</t>
  </si>
  <si>
    <t>Shear Fraction =</t>
  </si>
  <si>
    <t>Coloured cells for Conditional Formatting (colour coding of cells)</t>
  </si>
  <si>
    <r>
      <t>v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2"/>
        <rFont val="Symbol"/>
        <family val="1"/>
        <charset val="2"/>
      </rP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* </t>
    </r>
    <r>
      <rPr>
        <sz val="10"/>
        <rFont val="Arial"/>
        <family val="2"/>
      </rPr>
      <t xml:space="preserve">(c + </t>
    </r>
    <r>
      <rPr>
        <sz val="12"/>
        <rFont val="Symbol"/>
        <family val="1"/>
        <charset val="2"/>
      </rPr>
      <t>ms</t>
    </r>
    <r>
      <rPr>
        <sz val="10"/>
        <rFont val="Arial"/>
        <family val="2"/>
      </rPr>
      <t xml:space="preserve">)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 xml:space="preserve">0.25 * </t>
    </r>
    <r>
      <rPr>
        <sz val="12"/>
        <rFont val="Symbol"/>
        <family val="1"/>
        <charset val="2"/>
      </rPr>
      <t>f</t>
    </r>
    <r>
      <rPr>
        <vertAlign val="subscript"/>
        <sz val="12"/>
        <rFont val="Arial"/>
        <family val="2"/>
      </rPr>
      <t xml:space="preserve">c </t>
    </r>
    <r>
      <rPr>
        <sz val="10"/>
        <rFont val="Arial"/>
        <family val="2"/>
      </rPr>
      <t>* f'</t>
    </r>
    <r>
      <rPr>
        <vertAlign val="subscript"/>
        <sz val="12"/>
        <rFont val="Arial"/>
        <family val="2"/>
      </rPr>
      <t>c</t>
    </r>
    <r>
      <rPr>
        <sz val="10"/>
        <rFont val="Arial"/>
        <family val="2"/>
      </rPr>
      <t xml:space="preserve"> and 6.5 MPa</t>
    </r>
  </si>
  <si>
    <r>
      <t>v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= </t>
    </r>
  </si>
  <si>
    <r>
      <t>a</t>
    </r>
    <r>
      <rPr>
        <vertAlign val="subscript"/>
        <sz val="12"/>
        <rFont val="Arial"/>
        <family val="2"/>
      </rPr>
      <t>f</t>
    </r>
    <r>
      <rPr>
        <sz val="10"/>
        <rFont val="Arial"/>
        <family val="2"/>
      </rPr>
      <t xml:space="preserve"> = the angle measured from the horizontal =</t>
    </r>
  </si>
  <si>
    <t>3.0.42</t>
  </si>
  <si>
    <r>
      <t xml:space="preserve">use </t>
    </r>
    <r>
      <rPr>
        <sz val="12"/>
        <rFont val="Symbol"/>
        <family val="1"/>
        <charset val="2"/>
      </rPr>
      <t>D</t>
    </r>
    <r>
      <rPr>
        <sz val="10"/>
        <rFont val="Arial"/>
        <family val="2"/>
      </rPr>
      <t xml:space="preserve"> f</t>
    </r>
    <r>
      <rPr>
        <vertAlign val="subscript"/>
        <sz val="12"/>
        <rFont val="Arial"/>
        <family val="2"/>
      </rPr>
      <t>s1</t>
    </r>
    <r>
      <rPr>
        <sz val="10"/>
        <rFont val="Arial"/>
        <family val="2"/>
      </rPr>
      <t xml:space="preserve"> =  </t>
    </r>
  </si>
  <si>
    <r>
      <t>v</t>
    </r>
    <r>
      <rPr>
        <vertAlign val="subscript"/>
        <sz val="12"/>
        <rFont val="Arial"/>
        <family val="2"/>
      </rPr>
      <t>fl</t>
    </r>
    <r>
      <rPr>
        <sz val="10"/>
        <rFont val="Arial"/>
        <family val="2"/>
      </rPr>
      <t xml:space="preserve"> = F' / b</t>
    </r>
    <r>
      <rPr>
        <vertAlign val="subscript"/>
        <sz val="12"/>
        <rFont val="Arial"/>
        <family val="2"/>
      </rPr>
      <t xml:space="preserve">v </t>
    </r>
    <r>
      <rPr>
        <sz val="10"/>
        <rFont val="Arial"/>
        <family val="2"/>
      </rPr>
      <t>/ l</t>
    </r>
    <r>
      <rPr>
        <vertAlign val="subscript"/>
        <sz val="12"/>
        <rFont val="Arial"/>
        <family val="2"/>
      </rPr>
      <t>v</t>
    </r>
    <r>
      <rPr>
        <sz val="10"/>
        <rFont val="Arial"/>
        <family val="2"/>
      </rPr>
      <t xml:space="preserve"> = </t>
    </r>
  </si>
  <si>
    <t>Bridge ABC</t>
  </si>
  <si>
    <t>County of ABC</t>
  </si>
  <si>
    <t>Other</t>
  </si>
  <si>
    <t>7)</t>
  </si>
  <si>
    <t>Total % of debonded strands</t>
  </si>
  <si>
    <t>If S39 is greater than 35%, use error msg "Number of debonded strands exceeds 35% of total strands"</t>
  </si>
  <si>
    <t>VIC: DO NOT CHANGE THE LOCATION OF ANY OF THE COLOURED CELLS</t>
  </si>
  <si>
    <t>use solid end</t>
  </si>
  <si>
    <r>
      <t>use 60 d</t>
    </r>
    <r>
      <rPr>
        <vertAlign val="subscript"/>
        <sz val="12"/>
        <rFont val="Arial"/>
        <family val="2"/>
      </rPr>
      <t>b</t>
    </r>
    <r>
      <rPr>
        <sz val="10"/>
        <rFont val="Arial"/>
        <family val="2"/>
      </rPr>
      <t xml:space="preserve"> =</t>
    </r>
  </si>
  <si>
    <t>Force per strand at transfer:</t>
  </si>
  <si>
    <t>multiplier = 1.10 for deck and sidl, use 1.0 for all other multipliers</t>
  </si>
  <si>
    <t>Use a multiplier = 1.10 for deck and sidl.  Use a multiplier = 1.0 for other manual load inputs</t>
  </si>
  <si>
    <r>
      <t xml:space="preserve">75% for warm weather production (&gt;5 </t>
    </r>
    <r>
      <rPr>
        <vertAlign val="superscript"/>
        <sz val="12"/>
        <rFont val="Arial"/>
        <family val="2"/>
      </rPr>
      <t>o</t>
    </r>
    <r>
      <rPr>
        <sz val="10"/>
        <rFont val="Arial"/>
        <family val="2"/>
      </rPr>
      <t>C) and 70% for cold weather production (</t>
    </r>
    <r>
      <rPr>
        <sz val="10"/>
        <rFont val="Aptos Narrow"/>
        <family val="2"/>
      </rPr>
      <t>≤</t>
    </r>
    <r>
      <rPr>
        <sz val="10"/>
        <rFont val="Arial"/>
        <family val="2"/>
      </rPr>
      <t xml:space="preserve"> 5 </t>
    </r>
    <r>
      <rPr>
        <vertAlign val="superscript"/>
        <sz val="12"/>
        <rFont val="Arial"/>
        <family val="2"/>
      </rPr>
      <t>o</t>
    </r>
    <r>
      <rPr>
        <sz val="10"/>
        <rFont val="Arial"/>
        <family val="2"/>
      </rPr>
      <t>C).</t>
    </r>
  </si>
  <si>
    <r>
      <t>75% for warm weather production (&gt;5 C) and 70% for cold weather production (</t>
    </r>
    <r>
      <rPr>
        <sz val="10"/>
        <rFont val="Aptos Narrow"/>
        <family val="2"/>
      </rPr>
      <t>≤</t>
    </r>
    <r>
      <rPr>
        <sz val="10"/>
        <rFont val="Arial"/>
        <family val="2"/>
      </rPr>
      <t xml:space="preserve"> 5 C).</t>
    </r>
  </si>
  <si>
    <r>
      <t>S</t>
    </r>
    <r>
      <rPr>
        <sz val="10"/>
        <rFont val="Arial"/>
        <family val="2"/>
      </rPr>
      <t xml:space="preserve"> deflection (total length) =</t>
    </r>
  </si>
  <si>
    <r>
      <t>S</t>
    </r>
    <r>
      <rPr>
        <sz val="10"/>
        <rFont val="Arial"/>
        <family val="2"/>
      </rPr>
      <t xml:space="preserve"> rotation at c/L of brg =</t>
    </r>
  </si>
  <si>
    <r>
      <t>therefore R</t>
    </r>
    <r>
      <rPr>
        <vertAlign val="subscript"/>
        <sz val="12"/>
        <rFont val="Arial"/>
        <family val="2"/>
      </rPr>
      <t>L</t>
    </r>
    <r>
      <rPr>
        <sz val="10"/>
        <rFont val="Arial"/>
        <family val="2"/>
      </rPr>
      <t xml:space="preserve"> (R1) from DL case #3 Wt. =</t>
    </r>
  </si>
  <si>
    <r>
      <t>therefore R</t>
    </r>
    <r>
      <rPr>
        <vertAlign val="subscript"/>
        <sz val="12"/>
        <rFont val="Arial"/>
        <family val="2"/>
      </rPr>
      <t>R</t>
    </r>
    <r>
      <rPr>
        <sz val="10"/>
        <rFont val="Arial"/>
        <family val="2"/>
      </rPr>
      <t xml:space="preserve"> (R2) from DL case #3 Wt. =</t>
    </r>
  </si>
  <si>
    <t>Simplified Bridge Solutions</t>
  </si>
  <si>
    <t>Vic W. Segula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</si>
</sst>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  <numFmt numFmtId="170" formatCode="0.000E+00"/>
    <numFmt numFmtId="171" formatCode="0.0%"/>
    <numFmt numFmtId="172" formatCode="0.0000000000"/>
    <numFmt numFmtId="173" formatCode="0.00000E+00"/>
    <numFmt numFmtId="174" formatCode="0.0;[Red]0.0"/>
    <numFmt numFmtId="175" formatCode="0.0000E+00"/>
    <numFmt numFmtId="176" formatCode="yyyy\-mm\-dd;@"/>
    <numFmt numFmtId="177" formatCode="#,##0.000"/>
    <numFmt numFmtId="178" formatCode="0.000000000000"/>
    <numFmt numFmtId="179" formatCode="0.0000000E+00"/>
  </numFmts>
  <fonts count="102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Symbol"/>
      <family val="1"/>
      <charset val="2"/>
    </font>
    <font>
      <vertAlign val="subscript"/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u/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4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u/>
      <sz val="10"/>
      <name val="Arial"/>
      <family val="2"/>
    </font>
    <font>
      <sz val="10"/>
      <name val="Math B"/>
      <charset val="2"/>
    </font>
    <font>
      <sz val="10"/>
      <color indexed="10"/>
      <name val="Symbol"/>
      <family val="1"/>
      <charset val="2"/>
    </font>
    <font>
      <sz val="10"/>
      <color indexed="14"/>
      <name val="Arial"/>
      <family val="2"/>
    </font>
    <font>
      <sz val="9.5"/>
      <name val="Arial"/>
      <family val="2"/>
    </font>
    <font>
      <b/>
      <vertAlign val="superscript"/>
      <sz val="12"/>
      <name val="Arial"/>
      <family val="2"/>
    </font>
    <font>
      <b/>
      <vertAlign val="subscript"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2"/>
      <name val="Arial"/>
      <family val="2"/>
    </font>
    <font>
      <sz val="10"/>
      <color indexed="61"/>
      <name val="Arial"/>
      <family val="2"/>
    </font>
    <font>
      <sz val="10"/>
      <color indexed="61"/>
      <name val="Arial"/>
      <family val="2"/>
    </font>
    <font>
      <b/>
      <sz val="10"/>
      <color indexed="61"/>
      <name val="Arial"/>
      <family val="2"/>
    </font>
    <font>
      <u val="singleAccounting"/>
      <sz val="10"/>
      <name val="Arial"/>
      <family val="2"/>
    </font>
    <font>
      <sz val="10"/>
      <name val="AXIAL"/>
    </font>
    <font>
      <vertAlign val="subscript"/>
      <sz val="12"/>
      <name val="axial"/>
    </font>
    <font>
      <vertAlign val="subscript"/>
      <sz val="14"/>
      <name val="Arial"/>
      <family val="2"/>
    </font>
    <font>
      <b/>
      <sz val="10"/>
      <color indexed="12"/>
      <name val="Arial"/>
      <family val="2"/>
    </font>
    <font>
      <b/>
      <sz val="10"/>
      <color indexed="12"/>
      <name val="Arial"/>
      <family val="2"/>
    </font>
    <font>
      <sz val="10"/>
      <color indexed="41"/>
      <name val="Arial"/>
      <family val="2"/>
    </font>
    <font>
      <sz val="12"/>
      <color indexed="10"/>
      <name val="Symbol"/>
      <family val="1"/>
      <charset val="2"/>
    </font>
    <font>
      <sz val="10"/>
      <color indexed="27"/>
      <name val="Arial"/>
      <family val="2"/>
    </font>
    <font>
      <sz val="10"/>
      <name val="Calibri"/>
      <family val="2"/>
    </font>
    <font>
      <sz val="8.6999999999999993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0"/>
      <color rgb="FFFF0000"/>
      <name val="Arial"/>
      <family val="2"/>
    </font>
    <font>
      <sz val="10"/>
      <color rgb="FFFF33CC"/>
      <name val="Arial"/>
      <family val="2"/>
    </font>
    <font>
      <b/>
      <sz val="10"/>
      <color rgb="FFFF33CC"/>
      <name val="Arial"/>
      <family val="2"/>
    </font>
    <font>
      <sz val="10"/>
      <color rgb="FFCCFFFF"/>
      <name val="Arial"/>
      <family val="2"/>
    </font>
    <font>
      <sz val="10"/>
      <name val="Arial"/>
      <family val="1"/>
      <charset val="2"/>
    </font>
    <font>
      <sz val="9"/>
      <name val="Arial"/>
      <family val="2"/>
    </font>
    <font>
      <sz val="10"/>
      <name val="Arial"/>
      <family val="2"/>
    </font>
    <font>
      <sz val="12"/>
      <name val="Symbol"/>
      <family val="2"/>
      <charset val="2"/>
    </font>
    <font>
      <sz val="12"/>
      <name val="Times New Roman"/>
      <family val="1"/>
    </font>
    <font>
      <sz val="10"/>
      <name val="Arial"/>
      <family val="1"/>
    </font>
    <font>
      <sz val="8"/>
      <name val="Arial"/>
      <family val="2"/>
    </font>
    <font>
      <sz val="10"/>
      <color rgb="FFFF00FF"/>
      <name val="Arial"/>
      <family val="2"/>
    </font>
    <font>
      <sz val="10"/>
      <color rgb="FFEE0000"/>
      <name val="Arial"/>
      <family val="2"/>
    </font>
    <font>
      <sz val="10"/>
      <color theme="1"/>
      <name val="Arial"/>
      <family val="2"/>
    </font>
    <font>
      <sz val="10"/>
      <name val="Symbol"/>
      <family val="2"/>
      <charset val="2"/>
    </font>
    <font>
      <sz val="10"/>
      <name val="Aptos Narrow"/>
      <family val="2"/>
    </font>
    <font>
      <i/>
      <sz val="12"/>
      <name val="Arial"/>
      <family val="2"/>
    </font>
    <font>
      <sz val="2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7792">
    <xf numFmtId="0" fontId="0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3" borderId="0" applyNumberFormat="0" applyBorder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56" fillId="0" borderId="6" applyNumberFormat="0" applyFill="0" applyAlignment="0" applyProtection="0"/>
    <xf numFmtId="0" fontId="57" fillId="22" borderId="0" applyNumberFormat="0" applyBorder="0" applyAlignment="0" applyProtection="0"/>
    <xf numFmtId="0" fontId="23" fillId="0" borderId="0"/>
    <xf numFmtId="0" fontId="24" fillId="0" borderId="0"/>
    <xf numFmtId="0" fontId="23" fillId="23" borderId="7" applyNumberFormat="0" applyFont="0" applyAlignment="0" applyProtection="0"/>
    <xf numFmtId="0" fontId="58" fillId="20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3" borderId="0" applyNumberFormat="0" applyBorder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56" fillId="0" borderId="6" applyNumberFormat="0" applyFill="0" applyAlignment="0" applyProtection="0"/>
    <xf numFmtId="0" fontId="57" fillId="22" borderId="0" applyNumberFormat="0" applyBorder="0" applyAlignment="0" applyProtection="0"/>
    <xf numFmtId="0" fontId="23" fillId="23" borderId="7" applyNumberFormat="0" applyFont="0" applyAlignment="0" applyProtection="0"/>
    <xf numFmtId="0" fontId="58" fillId="20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90" fillId="0" borderId="0"/>
    <xf numFmtId="0" fontId="18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9" borderId="0" applyNumberFormat="0" applyBorder="0" applyAlignment="0" applyProtection="0"/>
    <xf numFmtId="0" fontId="47" fillId="3" borderId="0" applyNumberFormat="0" applyBorder="0" applyAlignment="0" applyProtection="0"/>
    <xf numFmtId="0" fontId="48" fillId="20" borderId="1" applyNumberFormat="0" applyAlignment="0" applyProtection="0"/>
    <xf numFmtId="0" fontId="49" fillId="21" borderId="2" applyNumberFormat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56" fillId="0" borderId="6" applyNumberFormat="0" applyFill="0" applyAlignment="0" applyProtection="0"/>
    <xf numFmtId="0" fontId="57" fillId="22" borderId="0" applyNumberFormat="0" applyBorder="0" applyAlignment="0" applyProtection="0"/>
    <xf numFmtId="0" fontId="23" fillId="23" borderId="7" applyNumberFormat="0" applyFont="0" applyAlignment="0" applyProtection="0"/>
    <xf numFmtId="0" fontId="58" fillId="20" borderId="8" applyNumberForma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18" fillId="0" borderId="0"/>
    <xf numFmtId="0" fontId="16" fillId="0" borderId="0"/>
    <xf numFmtId="0" fontId="23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67">
    <xf numFmtId="0" fontId="0" fillId="0" borderId="0" xfId="0"/>
    <xf numFmtId="0" fontId="31" fillId="0" borderId="0" xfId="37" applyFont="1" applyAlignment="1">
      <alignment horizontal="center"/>
    </xf>
    <xf numFmtId="174" fontId="31" fillId="0" borderId="0" xfId="37" applyNumberFormat="1" applyFont="1" applyAlignment="1">
      <alignment horizontal="center"/>
    </xf>
    <xf numFmtId="0" fontId="24" fillId="0" borderId="0" xfId="37" applyFont="1" applyAlignment="1">
      <alignment horizontal="center"/>
    </xf>
    <xf numFmtId="165" fontId="24" fillId="0" borderId="0" xfId="37" applyNumberFormat="1" applyFont="1" applyAlignment="1">
      <alignment horizontal="center"/>
    </xf>
    <xf numFmtId="2" fontId="24" fillId="0" borderId="0" xfId="37" applyNumberFormat="1" applyFont="1" applyAlignment="1">
      <alignment horizontal="center"/>
    </xf>
    <xf numFmtId="0" fontId="23" fillId="25" borderId="0" xfId="0" applyFont="1" applyFill="1" applyAlignment="1" applyProtection="1">
      <alignment horizontal="right"/>
      <protection hidden="1"/>
    </xf>
    <xf numFmtId="0" fontId="24" fillId="25" borderId="0" xfId="0" applyFont="1" applyFill="1" applyAlignment="1" applyProtection="1">
      <alignment horizontal="right"/>
      <protection hidden="1"/>
    </xf>
    <xf numFmtId="0" fontId="31" fillId="25" borderId="0" xfId="0" applyFont="1" applyFill="1"/>
    <xf numFmtId="0" fontId="23" fillId="25" borderId="0" xfId="0" applyFont="1" applyFill="1"/>
    <xf numFmtId="0" fontId="30" fillId="25" borderId="0" xfId="0" applyFont="1" applyFill="1"/>
    <xf numFmtId="164" fontId="31" fillId="25" borderId="0" xfId="0" applyNumberFormat="1" applyFont="1" applyFill="1" applyAlignment="1">
      <alignment horizontal="left"/>
    </xf>
    <xf numFmtId="0" fontId="25" fillId="25" borderId="0" xfId="0" applyFont="1" applyFill="1"/>
    <xf numFmtId="165" fontId="23" fillId="25" borderId="0" xfId="0" applyNumberFormat="1" applyFont="1" applyFill="1" applyAlignment="1">
      <alignment horizontal="center"/>
    </xf>
    <xf numFmtId="0" fontId="23" fillId="25" borderId="0" xfId="0" applyFont="1" applyFill="1" applyAlignment="1">
      <alignment horizontal="center"/>
    </xf>
    <xf numFmtId="0" fontId="23" fillId="25" borderId="0" xfId="0" applyFont="1" applyFill="1" applyAlignment="1">
      <alignment vertical="center"/>
    </xf>
    <xf numFmtId="0" fontId="33" fillId="25" borderId="0" xfId="0" applyFont="1" applyFill="1"/>
    <xf numFmtId="0" fontId="31" fillId="25" borderId="0" xfId="0" applyFont="1" applyFill="1" applyAlignment="1">
      <alignment horizontal="center"/>
    </xf>
    <xf numFmtId="0" fontId="23" fillId="0" borderId="0" xfId="37" applyAlignment="1">
      <alignment horizontal="center"/>
    </xf>
    <xf numFmtId="165" fontId="23" fillId="0" borderId="0" xfId="37" applyNumberFormat="1" applyAlignment="1">
      <alignment horizontal="center"/>
    </xf>
    <xf numFmtId="2" fontId="23" fillId="0" borderId="0" xfId="37" applyNumberFormat="1" applyAlignment="1">
      <alignment horizontal="center"/>
    </xf>
    <xf numFmtId="0" fontId="72" fillId="25" borderId="24" xfId="0" applyFont="1" applyFill="1" applyBorder="1" applyAlignment="1" applyProtection="1">
      <alignment horizontal="center"/>
      <protection hidden="1"/>
    </xf>
    <xf numFmtId="0" fontId="72" fillId="25" borderId="25" xfId="0" applyFont="1" applyFill="1" applyBorder="1" applyAlignment="1" applyProtection="1">
      <alignment horizontal="center"/>
      <protection hidden="1"/>
    </xf>
    <xf numFmtId="0" fontId="72" fillId="25" borderId="26" xfId="0" applyFont="1" applyFill="1" applyBorder="1" applyAlignment="1" applyProtection="1">
      <alignment horizontal="center"/>
      <protection hidden="1"/>
    </xf>
    <xf numFmtId="0" fontId="72" fillId="25" borderId="0" xfId="0" applyFont="1" applyFill="1" applyAlignment="1" applyProtection="1">
      <alignment horizontal="center"/>
      <protection hidden="1"/>
    </xf>
    <xf numFmtId="0" fontId="72" fillId="25" borderId="12" xfId="0" applyFont="1" applyFill="1" applyBorder="1" applyAlignment="1" applyProtection="1">
      <alignment horizontal="center"/>
      <protection hidden="1"/>
    </xf>
    <xf numFmtId="15" fontId="23" fillId="25" borderId="0" xfId="0" applyNumberFormat="1" applyFont="1" applyFill="1" applyAlignment="1">
      <alignment horizontal="left"/>
    </xf>
    <xf numFmtId="0" fontId="23" fillId="25" borderId="0" xfId="0" quotePrefix="1" applyFont="1" applyFill="1"/>
    <xf numFmtId="0" fontId="23" fillId="25" borderId="16" xfId="0" applyFont="1" applyFill="1" applyBorder="1" applyAlignment="1">
      <alignment horizontal="center"/>
    </xf>
    <xf numFmtId="169" fontId="23" fillId="25" borderId="0" xfId="0" applyNumberFormat="1" applyFont="1" applyFill="1" applyAlignment="1">
      <alignment horizontal="center"/>
    </xf>
    <xf numFmtId="169" fontId="23" fillId="25" borderId="0" xfId="0" applyNumberFormat="1" applyFont="1" applyFill="1"/>
    <xf numFmtId="0" fontId="23" fillId="25" borderId="0" xfId="0" applyFont="1" applyFill="1" applyAlignment="1">
      <alignment horizontal="left"/>
    </xf>
    <xf numFmtId="0" fontId="23" fillId="25" borderId="0" xfId="0" applyFont="1" applyFill="1" applyAlignment="1">
      <alignment horizontal="center" vertical="center"/>
    </xf>
    <xf numFmtId="2" fontId="23" fillId="25" borderId="0" xfId="0" applyNumberFormat="1" applyFont="1" applyFill="1" applyAlignment="1">
      <alignment horizontal="right"/>
    </xf>
    <xf numFmtId="2" fontId="31" fillId="25" borderId="0" xfId="0" applyNumberFormat="1" applyFont="1" applyFill="1" applyAlignment="1">
      <alignment horizontal="left"/>
    </xf>
    <xf numFmtId="2" fontId="23" fillId="25" borderId="0" xfId="0" applyNumberFormat="1" applyFont="1" applyFill="1" applyAlignment="1">
      <alignment horizontal="center"/>
    </xf>
    <xf numFmtId="0" fontId="23" fillId="25" borderId="13" xfId="0" applyFont="1" applyFill="1" applyBorder="1" applyAlignment="1">
      <alignment horizontal="center"/>
    </xf>
    <xf numFmtId="0" fontId="23" fillId="25" borderId="18" xfId="0" applyFont="1" applyFill="1" applyBorder="1" applyAlignment="1">
      <alignment horizontal="center"/>
    </xf>
    <xf numFmtId="2" fontId="23" fillId="25" borderId="0" xfId="0" applyNumberFormat="1" applyFont="1" applyFill="1" applyAlignment="1">
      <alignment horizontal="center" vertical="center"/>
    </xf>
    <xf numFmtId="0" fontId="23" fillId="25" borderId="18" xfId="0" applyFont="1" applyFill="1" applyBorder="1" applyAlignment="1">
      <alignment horizontal="center" vertical="center"/>
    </xf>
    <xf numFmtId="0" fontId="23" fillId="25" borderId="17" xfId="0" applyFont="1" applyFill="1" applyBorder="1" applyAlignment="1">
      <alignment horizontal="center"/>
    </xf>
    <xf numFmtId="164" fontId="23" fillId="25" borderId="0" xfId="0" quotePrefix="1" applyNumberFormat="1" applyFont="1" applyFill="1" applyAlignment="1">
      <alignment horizontal="center"/>
    </xf>
    <xf numFmtId="2" fontId="23" fillId="25" borderId="0" xfId="0" quotePrefix="1" applyNumberFormat="1" applyFont="1" applyFill="1" applyAlignment="1">
      <alignment horizontal="center"/>
    </xf>
    <xf numFmtId="2" fontId="23" fillId="25" borderId="0" xfId="0" applyNumberFormat="1" applyFont="1" applyFill="1"/>
    <xf numFmtId="164" fontId="23" fillId="25" borderId="0" xfId="0" applyNumberFormat="1" applyFont="1" applyFill="1" applyAlignment="1">
      <alignment horizontal="center"/>
    </xf>
    <xf numFmtId="164" fontId="23" fillId="25" borderId="0" xfId="0" quotePrefix="1" applyNumberFormat="1" applyFont="1" applyFill="1" applyAlignment="1">
      <alignment horizontal="left"/>
    </xf>
    <xf numFmtId="169" fontId="41" fillId="25" borderId="0" xfId="0" applyNumberFormat="1" applyFont="1" applyFill="1" applyAlignment="1">
      <alignment horizontal="center"/>
    </xf>
    <xf numFmtId="167" fontId="23" fillId="25" borderId="0" xfId="0" applyNumberFormat="1" applyFont="1" applyFill="1" applyAlignment="1">
      <alignment horizontal="center"/>
    </xf>
    <xf numFmtId="167" fontId="23" fillId="25" borderId="0" xfId="0" applyNumberFormat="1" applyFont="1" applyFill="1"/>
    <xf numFmtId="0" fontId="23" fillId="25" borderId="12" xfId="0" applyFont="1" applyFill="1" applyBorder="1" applyAlignment="1">
      <alignment horizontal="center"/>
    </xf>
    <xf numFmtId="167" fontId="33" fillId="25" borderId="0" xfId="0" applyNumberFormat="1" applyFont="1" applyFill="1"/>
    <xf numFmtId="0" fontId="36" fillId="25" borderId="0" xfId="0" applyFont="1" applyFill="1"/>
    <xf numFmtId="0" fontId="23" fillId="25" borderId="19" xfId="0" applyFont="1" applyFill="1" applyBorder="1" applyAlignment="1">
      <alignment horizontal="center"/>
    </xf>
    <xf numFmtId="0" fontId="72" fillId="25" borderId="27" xfId="0" applyFont="1" applyFill="1" applyBorder="1" applyAlignment="1" applyProtection="1">
      <alignment horizontal="center"/>
      <protection hidden="1"/>
    </xf>
    <xf numFmtId="164" fontId="24" fillId="25" borderId="0" xfId="0" applyNumberFormat="1" applyFont="1" applyFill="1" applyAlignment="1" applyProtection="1">
      <alignment horizontal="center"/>
      <protection hidden="1"/>
    </xf>
    <xf numFmtId="1" fontId="24" fillId="25" borderId="0" xfId="0" applyNumberFormat="1" applyFont="1" applyFill="1" applyAlignment="1" applyProtection="1">
      <alignment horizontal="center"/>
      <protection hidden="1"/>
    </xf>
    <xf numFmtId="0" fontId="26" fillId="25" borderId="0" xfId="0" applyFont="1" applyFill="1" applyProtection="1">
      <protection hidden="1"/>
    </xf>
    <xf numFmtId="0" fontId="24" fillId="25" borderId="0" xfId="0" applyFont="1" applyFill="1" applyProtection="1">
      <protection hidden="1"/>
    </xf>
    <xf numFmtId="0" fontId="74" fillId="25" borderId="0" xfId="0" applyFont="1" applyFill="1" applyProtection="1">
      <protection hidden="1"/>
    </xf>
    <xf numFmtId="0" fontId="30" fillId="25" borderId="0" xfId="0" applyFont="1" applyFill="1" applyProtection="1">
      <protection hidden="1"/>
    </xf>
    <xf numFmtId="0" fontId="24" fillId="25" borderId="0" xfId="0" applyFont="1" applyFill="1" applyAlignment="1" applyProtection="1">
      <alignment vertical="justify"/>
      <protection hidden="1"/>
    </xf>
    <xf numFmtId="0" fontId="24" fillId="25" borderId="0" xfId="0" applyFont="1" applyFill="1" applyAlignment="1" applyProtection="1">
      <alignment horizontal="center"/>
      <protection hidden="1"/>
    </xf>
    <xf numFmtId="0" fontId="24" fillId="24" borderId="0" xfId="0" applyFont="1" applyFill="1" applyAlignment="1" applyProtection="1">
      <alignment horizontal="center"/>
      <protection hidden="1"/>
    </xf>
    <xf numFmtId="165" fontId="24" fillId="24" borderId="0" xfId="0" applyNumberFormat="1" applyFont="1" applyFill="1" applyAlignment="1" applyProtection="1">
      <alignment horizontal="center"/>
      <protection hidden="1"/>
    </xf>
    <xf numFmtId="0" fontId="32" fillId="25" borderId="0" xfId="0" applyFont="1" applyFill="1" applyProtection="1">
      <protection hidden="1"/>
    </xf>
    <xf numFmtId="2" fontId="24" fillId="25" borderId="0" xfId="0" applyNumberFormat="1" applyFont="1" applyFill="1" applyAlignment="1" applyProtection="1">
      <alignment horizontal="center"/>
      <protection hidden="1"/>
    </xf>
    <xf numFmtId="165" fontId="24" fillId="25" borderId="0" xfId="0" applyNumberFormat="1" applyFont="1" applyFill="1" applyAlignment="1" applyProtection="1">
      <alignment horizontal="center"/>
      <protection hidden="1"/>
    </xf>
    <xf numFmtId="164" fontId="24" fillId="24" borderId="0" xfId="0" applyNumberFormat="1" applyFont="1" applyFill="1" applyAlignment="1" applyProtection="1">
      <alignment horizontal="center"/>
      <protection hidden="1"/>
    </xf>
    <xf numFmtId="0" fontId="62" fillId="25" borderId="0" xfId="0" applyFont="1" applyFill="1" applyProtection="1">
      <protection hidden="1"/>
    </xf>
    <xf numFmtId="0" fontId="23" fillId="24" borderId="0" xfId="0" applyFont="1" applyFill="1" applyProtection="1">
      <protection hidden="1"/>
    </xf>
    <xf numFmtId="176" fontId="23" fillId="24" borderId="0" xfId="0" applyNumberFormat="1" applyFont="1" applyFill="1" applyAlignment="1" applyProtection="1">
      <alignment horizontal="left"/>
      <protection hidden="1"/>
    </xf>
    <xf numFmtId="0" fontId="24" fillId="25" borderId="0" xfId="0" applyFont="1" applyFill="1" applyAlignment="1" applyProtection="1">
      <alignment horizontal="left"/>
      <protection hidden="1"/>
    </xf>
    <xf numFmtId="2" fontId="24" fillId="24" borderId="0" xfId="0" applyNumberFormat="1" applyFont="1" applyFill="1" applyAlignment="1" applyProtection="1">
      <alignment horizontal="center"/>
      <protection hidden="1"/>
    </xf>
    <xf numFmtId="164" fontId="23" fillId="25" borderId="0" xfId="38" applyNumberFormat="1" applyFont="1" applyFill="1" applyProtection="1">
      <protection hidden="1"/>
    </xf>
    <xf numFmtId="0" fontId="20" fillId="25" borderId="0" xfId="0" applyFont="1" applyFill="1" applyProtection="1">
      <protection hidden="1"/>
    </xf>
    <xf numFmtId="0" fontId="31" fillId="25" borderId="0" xfId="0" applyFont="1" applyFill="1" applyProtection="1">
      <protection hidden="1"/>
    </xf>
    <xf numFmtId="0" fontId="29" fillId="25" borderId="0" xfId="0" applyFont="1" applyFill="1" applyProtection="1">
      <protection hidden="1"/>
    </xf>
    <xf numFmtId="0" fontId="24" fillId="25" borderId="0" xfId="0" quotePrefix="1" applyFont="1" applyFill="1" applyProtection="1">
      <protection hidden="1"/>
    </xf>
    <xf numFmtId="164" fontId="23" fillId="25" borderId="0" xfId="0" applyNumberFormat="1" applyFont="1" applyFill="1" applyAlignment="1" applyProtection="1">
      <alignment horizontal="center"/>
      <protection hidden="1"/>
    </xf>
    <xf numFmtId="0" fontId="23" fillId="25" borderId="0" xfId="0" applyFont="1" applyFill="1" applyProtection="1">
      <protection hidden="1"/>
    </xf>
    <xf numFmtId="0" fontId="23" fillId="25" borderId="0" xfId="0" applyFont="1" applyFill="1" applyAlignment="1" applyProtection="1">
      <alignment horizontal="left"/>
      <protection hidden="1"/>
    </xf>
    <xf numFmtId="0" fontId="32" fillId="25" borderId="0" xfId="0" applyFont="1" applyFill="1" applyAlignment="1" applyProtection="1">
      <alignment horizontal="center"/>
      <protection hidden="1"/>
    </xf>
    <xf numFmtId="0" fontId="31" fillId="25" borderId="0" xfId="0" applyFont="1" applyFill="1" applyAlignment="1" applyProtection="1">
      <alignment horizontal="right"/>
      <protection hidden="1"/>
    </xf>
    <xf numFmtId="164" fontId="31" fillId="25" borderId="0" xfId="0" applyNumberFormat="1" applyFont="1" applyFill="1" applyAlignment="1" applyProtection="1">
      <alignment horizontal="left"/>
      <protection hidden="1"/>
    </xf>
    <xf numFmtId="0" fontId="72" fillId="25" borderId="14" xfId="0" applyFont="1" applyFill="1" applyBorder="1" applyAlignment="1" applyProtection="1">
      <alignment horizontal="center"/>
      <protection hidden="1"/>
    </xf>
    <xf numFmtId="0" fontId="24" fillId="25" borderId="28" xfId="0" applyFont="1" applyFill="1" applyBorder="1" applyProtection="1">
      <protection hidden="1"/>
    </xf>
    <xf numFmtId="0" fontId="24" fillId="25" borderId="31" xfId="0" applyFont="1" applyFill="1" applyBorder="1" applyProtection="1">
      <protection hidden="1"/>
    </xf>
    <xf numFmtId="171" fontId="24" fillId="24" borderId="0" xfId="0" applyNumberFormat="1" applyFont="1" applyFill="1" applyAlignment="1" applyProtection="1">
      <alignment horizontal="center"/>
      <protection hidden="1"/>
    </xf>
    <xf numFmtId="49" fontId="24" fillId="25" borderId="0" xfId="0" applyNumberFormat="1" applyFont="1" applyFill="1" applyProtection="1">
      <protection hidden="1"/>
    </xf>
    <xf numFmtId="0" fontId="72" fillId="25" borderId="0" xfId="0" applyFont="1" applyFill="1" applyAlignment="1" applyProtection="1">
      <alignment horizontal="left"/>
      <protection hidden="1"/>
    </xf>
    <xf numFmtId="2" fontId="24" fillId="25" borderId="15" xfId="0" applyNumberFormat="1" applyFont="1" applyFill="1" applyBorder="1" applyAlignment="1" applyProtection="1">
      <alignment horizontal="center"/>
      <protection hidden="1"/>
    </xf>
    <xf numFmtId="2" fontId="23" fillId="25" borderId="0" xfId="0" applyNumberFormat="1" applyFont="1" applyFill="1" applyAlignment="1" applyProtection="1">
      <alignment horizontal="right"/>
      <protection hidden="1"/>
    </xf>
    <xf numFmtId="0" fontId="24" fillId="25" borderId="0" xfId="0" applyFont="1" applyFill="1" applyAlignment="1" applyProtection="1">
      <alignment horizontal="right" textRotation="90"/>
      <protection hidden="1"/>
    </xf>
    <xf numFmtId="2" fontId="24" fillId="25" borderId="0" xfId="0" applyNumberFormat="1" applyFont="1" applyFill="1" applyAlignment="1" applyProtection="1">
      <alignment horizontal="left" textRotation="90"/>
      <protection hidden="1"/>
    </xf>
    <xf numFmtId="165" fontId="23" fillId="25" borderId="0" xfId="0" applyNumberFormat="1" applyFont="1" applyFill="1" applyAlignment="1" applyProtection="1">
      <alignment horizontal="center"/>
      <protection hidden="1"/>
    </xf>
    <xf numFmtId="2" fontId="24" fillId="25" borderId="0" xfId="0" applyNumberFormat="1" applyFont="1" applyFill="1" applyProtection="1">
      <protection hidden="1"/>
    </xf>
    <xf numFmtId="0" fontId="27" fillId="25" borderId="0" xfId="0" applyFont="1" applyFill="1" applyProtection="1">
      <protection hidden="1"/>
    </xf>
    <xf numFmtId="165" fontId="32" fillId="25" borderId="0" xfId="0" applyNumberFormat="1" applyFont="1" applyFill="1" applyAlignment="1" applyProtection="1">
      <alignment horizontal="center"/>
      <protection hidden="1"/>
    </xf>
    <xf numFmtId="0" fontId="31" fillId="25" borderId="0" xfId="0" quotePrefix="1" applyFont="1" applyFill="1" applyProtection="1">
      <protection hidden="1"/>
    </xf>
    <xf numFmtId="0" fontId="31" fillId="25" borderId="0" xfId="0" applyFont="1" applyFill="1" applyAlignment="1" applyProtection="1">
      <alignment horizontal="left"/>
      <protection hidden="1"/>
    </xf>
    <xf numFmtId="0" fontId="40" fillId="25" borderId="0" xfId="0" applyFont="1" applyFill="1" applyProtection="1">
      <protection hidden="1"/>
    </xf>
    <xf numFmtId="1" fontId="31" fillId="25" borderId="0" xfId="0" applyNumberFormat="1" applyFont="1" applyFill="1" applyAlignment="1" applyProtection="1">
      <alignment horizontal="center"/>
      <protection hidden="1"/>
    </xf>
    <xf numFmtId="0" fontId="31" fillId="25" borderId="0" xfId="0" applyFont="1" applyFill="1" applyAlignment="1" applyProtection="1">
      <alignment horizontal="center"/>
      <protection hidden="1"/>
    </xf>
    <xf numFmtId="15" fontId="24" fillId="25" borderId="0" xfId="0" applyNumberFormat="1" applyFont="1" applyFill="1" applyAlignment="1" applyProtection="1">
      <alignment horizontal="left"/>
      <protection hidden="1"/>
    </xf>
    <xf numFmtId="0" fontId="72" fillId="25" borderId="23" xfId="0" applyFont="1" applyFill="1" applyBorder="1" applyAlignment="1" applyProtection="1">
      <alignment horizontal="center"/>
      <protection hidden="1"/>
    </xf>
    <xf numFmtId="2" fontId="32" fillId="25" borderId="0" xfId="0" applyNumberFormat="1" applyFont="1" applyFill="1" applyAlignment="1" applyProtection="1">
      <alignment horizontal="center"/>
      <protection hidden="1"/>
    </xf>
    <xf numFmtId="165" fontId="35" fillId="25" borderId="0" xfId="0" applyNumberFormat="1" applyFont="1" applyFill="1" applyAlignment="1" applyProtection="1">
      <alignment horizontal="center"/>
      <protection hidden="1"/>
    </xf>
    <xf numFmtId="2" fontId="31" fillId="25" borderId="0" xfId="0" applyNumberFormat="1" applyFont="1" applyFill="1" applyAlignment="1" applyProtection="1">
      <alignment horizontal="center"/>
      <protection hidden="1"/>
    </xf>
    <xf numFmtId="171" fontId="24" fillId="25" borderId="0" xfId="0" applyNumberFormat="1" applyFont="1" applyFill="1" applyAlignment="1" applyProtection="1">
      <alignment horizontal="center"/>
      <protection hidden="1"/>
    </xf>
    <xf numFmtId="0" fontId="25" fillId="25" borderId="0" xfId="0" applyFont="1" applyFill="1" applyProtection="1">
      <protection hidden="1"/>
    </xf>
    <xf numFmtId="0" fontId="34" fillId="25" borderId="0" xfId="0" applyFont="1" applyFill="1" applyProtection="1">
      <protection hidden="1"/>
    </xf>
    <xf numFmtId="0" fontId="23" fillId="25" borderId="0" xfId="0" applyFont="1" applyFill="1" applyAlignment="1" applyProtection="1">
      <alignment vertical="center"/>
      <protection hidden="1"/>
    </xf>
    <xf numFmtId="0" fontId="23" fillId="25" borderId="0" xfId="0" applyFont="1" applyFill="1" applyAlignment="1" applyProtection="1">
      <alignment horizontal="center" vertical="center"/>
      <protection hidden="1"/>
    </xf>
    <xf numFmtId="2" fontId="23" fillId="25" borderId="0" xfId="0" applyNumberFormat="1" applyFont="1" applyFill="1" applyAlignment="1" applyProtection="1">
      <alignment horizontal="center"/>
      <protection hidden="1"/>
    </xf>
    <xf numFmtId="0" fontId="23" fillId="24" borderId="0" xfId="0" applyFont="1" applyFill="1" applyAlignment="1" applyProtection="1">
      <alignment horizontal="center"/>
      <protection hidden="1"/>
    </xf>
    <xf numFmtId="0" fontId="23" fillId="25" borderId="0" xfId="0" applyFont="1" applyFill="1" applyAlignment="1" applyProtection="1">
      <alignment vertical="justify"/>
      <protection hidden="1"/>
    </xf>
    <xf numFmtId="0" fontId="23" fillId="25" borderId="0" xfId="0" applyFont="1" applyFill="1" applyAlignment="1" applyProtection="1">
      <alignment horizontal="center"/>
      <protection hidden="1"/>
    </xf>
    <xf numFmtId="0" fontId="23" fillId="25" borderId="0" xfId="0" quotePrefix="1" applyFont="1" applyFill="1" applyProtection="1">
      <protection hidden="1"/>
    </xf>
    <xf numFmtId="165" fontId="23" fillId="24" borderId="0" xfId="0" applyNumberFormat="1" applyFont="1" applyFill="1" applyAlignment="1" applyProtection="1">
      <alignment horizontal="center"/>
      <protection hidden="1"/>
    </xf>
    <xf numFmtId="1" fontId="23" fillId="25" borderId="0" xfId="0" applyNumberFormat="1" applyFont="1" applyFill="1" applyAlignment="1" applyProtection="1">
      <alignment horizontal="center"/>
      <protection hidden="1"/>
    </xf>
    <xf numFmtId="165" fontId="23" fillId="25" borderId="0" xfId="0" applyNumberFormat="1" applyFont="1" applyFill="1" applyAlignment="1" applyProtection="1">
      <alignment horizontal="left"/>
      <protection hidden="1"/>
    </xf>
    <xf numFmtId="165" fontId="23" fillId="25" borderId="0" xfId="0" applyNumberFormat="1" applyFont="1" applyFill="1" applyProtection="1">
      <protection hidden="1"/>
    </xf>
    <xf numFmtId="166" fontId="23" fillId="25" borderId="0" xfId="0" applyNumberFormat="1" applyFont="1" applyFill="1" applyAlignment="1" applyProtection="1">
      <alignment horizontal="center"/>
      <protection hidden="1"/>
    </xf>
    <xf numFmtId="0" fontId="33" fillId="25" borderId="0" xfId="0" applyFont="1" applyFill="1" applyProtection="1">
      <protection hidden="1"/>
    </xf>
    <xf numFmtId="172" fontId="23" fillId="25" borderId="0" xfId="0" applyNumberFormat="1" applyFont="1" applyFill="1" applyProtection="1">
      <protection hidden="1"/>
    </xf>
    <xf numFmtId="165" fontId="31" fillId="25" borderId="0" xfId="0" applyNumberFormat="1" applyFont="1" applyFill="1" applyAlignment="1" applyProtection="1">
      <alignment horizontal="center"/>
      <protection hidden="1"/>
    </xf>
    <xf numFmtId="1" fontId="72" fillId="25" borderId="0" xfId="0" applyNumberFormat="1" applyFont="1" applyFill="1" applyAlignment="1" applyProtection="1">
      <alignment horizontal="left"/>
      <protection hidden="1"/>
    </xf>
    <xf numFmtId="1" fontId="23" fillId="25" borderId="0" xfId="0" applyNumberFormat="1" applyFont="1" applyFill="1" applyProtection="1">
      <protection hidden="1"/>
    </xf>
    <xf numFmtId="0" fontId="17" fillId="25" borderId="0" xfId="0" applyFont="1" applyFill="1" applyProtection="1">
      <protection hidden="1"/>
    </xf>
    <xf numFmtId="165" fontId="17" fillId="25" borderId="0" xfId="0" applyNumberFormat="1" applyFont="1" applyFill="1" applyAlignment="1" applyProtection="1">
      <alignment horizontal="center"/>
      <protection hidden="1"/>
    </xf>
    <xf numFmtId="1" fontId="17" fillId="25" borderId="0" xfId="0" applyNumberFormat="1" applyFont="1" applyFill="1" applyAlignment="1" applyProtection="1">
      <alignment horizontal="center"/>
      <protection hidden="1"/>
    </xf>
    <xf numFmtId="164" fontId="23" fillId="25" borderId="0" xfId="0" applyNumberFormat="1" applyFont="1" applyFill="1" applyProtection="1">
      <protection hidden="1"/>
    </xf>
    <xf numFmtId="164" fontId="23" fillId="25" borderId="0" xfId="0" applyNumberFormat="1" applyFont="1" applyFill="1" applyAlignment="1" applyProtection="1">
      <alignment horizontal="right"/>
      <protection hidden="1"/>
    </xf>
    <xf numFmtId="0" fontId="17" fillId="25" borderId="0" xfId="0" applyFont="1" applyFill="1" applyAlignment="1" applyProtection="1">
      <alignment horizontal="left"/>
      <protection hidden="1"/>
    </xf>
    <xf numFmtId="164" fontId="17" fillId="25" borderId="0" xfId="0" applyNumberFormat="1" applyFont="1" applyFill="1" applyProtection="1">
      <protection hidden="1"/>
    </xf>
    <xf numFmtId="164" fontId="73" fillId="25" borderId="0" xfId="0" applyNumberFormat="1" applyFont="1" applyFill="1" applyAlignment="1" applyProtection="1">
      <alignment horizontal="left"/>
      <protection hidden="1"/>
    </xf>
    <xf numFmtId="165" fontId="23" fillId="25" borderId="0" xfId="0" applyNumberFormat="1" applyFont="1" applyFill="1" applyAlignment="1" applyProtection="1">
      <alignment horizontal="right"/>
      <protection hidden="1"/>
    </xf>
    <xf numFmtId="0" fontId="23" fillId="25" borderId="0" xfId="0" applyFont="1" applyFill="1" applyAlignment="1" applyProtection="1">
      <alignment horizontal="center" vertical="justify"/>
      <protection hidden="1"/>
    </xf>
    <xf numFmtId="1" fontId="23" fillId="25" borderId="0" xfId="0" applyNumberFormat="1" applyFont="1" applyFill="1" applyAlignment="1" applyProtection="1">
      <alignment horizontal="left"/>
      <protection hidden="1"/>
    </xf>
    <xf numFmtId="2" fontId="32" fillId="25" borderId="0" xfId="0" applyNumberFormat="1" applyFont="1" applyFill="1" applyAlignment="1" applyProtection="1">
      <alignment horizontal="left"/>
      <protection hidden="1"/>
    </xf>
    <xf numFmtId="2" fontId="32" fillId="25" borderId="0" xfId="0" quotePrefix="1" applyNumberFormat="1" applyFont="1" applyFill="1" applyAlignment="1" applyProtection="1">
      <alignment horizontal="left"/>
      <protection hidden="1"/>
    </xf>
    <xf numFmtId="0" fontId="24" fillId="25" borderId="10" xfId="0" applyFont="1" applyFill="1" applyBorder="1" applyAlignment="1" applyProtection="1">
      <alignment horizontal="right"/>
      <protection hidden="1"/>
    </xf>
    <xf numFmtId="164" fontId="24" fillId="25" borderId="10" xfId="0" applyNumberFormat="1" applyFont="1" applyFill="1" applyBorder="1" applyAlignment="1" applyProtection="1">
      <alignment horizontal="center"/>
      <protection hidden="1"/>
    </xf>
    <xf numFmtId="0" fontId="24" fillId="25" borderId="28" xfId="0" applyFont="1" applyFill="1" applyBorder="1" applyAlignment="1" applyProtection="1">
      <alignment horizontal="right"/>
      <protection hidden="1"/>
    </xf>
    <xf numFmtId="164" fontId="31" fillId="25" borderId="0" xfId="0" applyNumberFormat="1" applyFont="1" applyFill="1" applyAlignment="1" applyProtection="1">
      <alignment horizontal="center"/>
      <protection hidden="1"/>
    </xf>
    <xf numFmtId="2" fontId="24" fillId="25" borderId="0" xfId="0" quotePrefix="1" applyNumberFormat="1" applyFont="1" applyFill="1" applyAlignment="1" applyProtection="1">
      <alignment horizontal="left"/>
      <protection hidden="1"/>
    </xf>
    <xf numFmtId="0" fontId="64" fillId="25" borderId="0" xfId="0" applyFont="1" applyFill="1" applyProtection="1">
      <protection hidden="1"/>
    </xf>
    <xf numFmtId="167" fontId="23" fillId="25" borderId="0" xfId="0" applyNumberFormat="1" applyFont="1" applyFill="1" applyAlignment="1" applyProtection="1">
      <alignment horizontal="center"/>
      <protection hidden="1"/>
    </xf>
    <xf numFmtId="164" fontId="34" fillId="25" borderId="0" xfId="0" applyNumberFormat="1" applyFont="1" applyFill="1" applyAlignment="1" applyProtection="1">
      <alignment horizontal="left"/>
      <protection hidden="1"/>
    </xf>
    <xf numFmtId="0" fontId="35" fillId="25" borderId="0" xfId="0" applyFont="1" applyFill="1" applyProtection="1">
      <protection hidden="1"/>
    </xf>
    <xf numFmtId="2" fontId="23" fillId="25" borderId="11" xfId="0" applyNumberFormat="1" applyFont="1" applyFill="1" applyBorder="1" applyAlignment="1" applyProtection="1">
      <alignment horizontal="center"/>
      <protection hidden="1"/>
    </xf>
    <xf numFmtId="0" fontId="27" fillId="25" borderId="0" xfId="0" quotePrefix="1" applyFont="1" applyFill="1" applyProtection="1">
      <protection hidden="1"/>
    </xf>
    <xf numFmtId="164" fontId="32" fillId="25" borderId="0" xfId="0" applyNumberFormat="1" applyFont="1" applyFill="1" applyAlignment="1" applyProtection="1">
      <alignment horizontal="center"/>
      <protection hidden="1"/>
    </xf>
    <xf numFmtId="9" fontId="24" fillId="25" borderId="0" xfId="0" applyNumberFormat="1" applyFont="1" applyFill="1" applyAlignment="1" applyProtection="1">
      <alignment horizontal="center"/>
      <protection hidden="1"/>
    </xf>
    <xf numFmtId="9" fontId="23" fillId="25" borderId="0" xfId="0" applyNumberFormat="1" applyFont="1" applyFill="1" applyAlignment="1" applyProtection="1">
      <alignment horizontal="center"/>
      <protection hidden="1"/>
    </xf>
    <xf numFmtId="9" fontId="32" fillId="25" borderId="0" xfId="0" applyNumberFormat="1" applyFont="1" applyFill="1" applyAlignment="1" applyProtection="1">
      <alignment horizontal="center"/>
      <protection hidden="1"/>
    </xf>
    <xf numFmtId="2" fontId="32" fillId="25" borderId="0" xfId="0" applyNumberFormat="1" applyFont="1" applyFill="1" applyProtection="1">
      <protection hidden="1"/>
    </xf>
    <xf numFmtId="2" fontId="24" fillId="25" borderId="0" xfId="0" applyNumberFormat="1" applyFont="1" applyFill="1" applyAlignment="1" applyProtection="1">
      <alignment horizontal="right"/>
      <protection hidden="1"/>
    </xf>
    <xf numFmtId="164" fontId="38" fillId="25" borderId="0" xfId="38" applyNumberFormat="1" applyFont="1" applyFill="1" applyProtection="1">
      <protection hidden="1"/>
    </xf>
    <xf numFmtId="164" fontId="23" fillId="25" borderId="0" xfId="38" applyNumberFormat="1" applyFont="1" applyFill="1" applyAlignment="1" applyProtection="1">
      <alignment horizontal="right"/>
      <protection hidden="1"/>
    </xf>
    <xf numFmtId="1" fontId="23" fillId="25" borderId="0" xfId="38" applyNumberFormat="1" applyFont="1" applyFill="1" applyAlignment="1" applyProtection="1">
      <alignment horizontal="center"/>
      <protection hidden="1"/>
    </xf>
    <xf numFmtId="164" fontId="72" fillId="25" borderId="0" xfId="38" applyNumberFormat="1" applyFont="1" applyFill="1" applyAlignment="1" applyProtection="1">
      <alignment horizontal="left"/>
      <protection hidden="1"/>
    </xf>
    <xf numFmtId="164" fontId="17" fillId="25" borderId="0" xfId="38" applyNumberFormat="1" applyFont="1" applyFill="1" applyProtection="1">
      <protection hidden="1"/>
    </xf>
    <xf numFmtId="0" fontId="23" fillId="0" borderId="0" xfId="0" applyFont="1" applyAlignment="1" applyProtection="1">
      <alignment horizontal="center"/>
      <protection hidden="1"/>
    </xf>
    <xf numFmtId="165" fontId="23" fillId="0" borderId="0" xfId="0" applyNumberFormat="1" applyFont="1" applyAlignment="1" applyProtection="1">
      <alignment horizontal="center"/>
      <protection hidden="1"/>
    </xf>
    <xf numFmtId="165" fontId="23" fillId="25" borderId="0" xfId="0" quotePrefix="1" applyNumberFormat="1" applyFont="1" applyFill="1" applyAlignment="1" applyProtection="1">
      <alignment horizontal="center"/>
      <protection hidden="1"/>
    </xf>
    <xf numFmtId="164" fontId="20" fillId="25" borderId="0" xfId="38" applyNumberFormat="1" applyFont="1" applyFill="1" applyProtection="1">
      <protection hidden="1"/>
    </xf>
    <xf numFmtId="164" fontId="25" fillId="25" borderId="0" xfId="38" applyNumberFormat="1" applyFont="1" applyFill="1" applyProtection="1">
      <protection hidden="1"/>
    </xf>
    <xf numFmtId="1" fontId="17" fillId="25" borderId="0" xfId="38" applyNumberFormat="1" applyFont="1" applyFill="1" applyAlignment="1" applyProtection="1">
      <alignment horizontal="center"/>
      <protection hidden="1"/>
    </xf>
    <xf numFmtId="165" fontId="33" fillId="25" borderId="0" xfId="0" applyNumberFormat="1" applyFont="1" applyFill="1" applyAlignment="1" applyProtection="1">
      <alignment horizontal="center"/>
      <protection hidden="1"/>
    </xf>
    <xf numFmtId="164" fontId="72" fillId="25" borderId="0" xfId="0" applyNumberFormat="1" applyFont="1" applyFill="1" applyAlignment="1" applyProtection="1">
      <alignment horizontal="left"/>
      <protection hidden="1"/>
    </xf>
    <xf numFmtId="164" fontId="31" fillId="25" borderId="0" xfId="0" applyNumberFormat="1" applyFont="1" applyFill="1" applyProtection="1">
      <protection hidden="1"/>
    </xf>
    <xf numFmtId="2" fontId="33" fillId="25" borderId="0" xfId="0" applyNumberFormat="1" applyFont="1" applyFill="1" applyAlignment="1" applyProtection="1">
      <alignment horizontal="center"/>
      <protection hidden="1"/>
    </xf>
    <xf numFmtId="0" fontId="40" fillId="25" borderId="0" xfId="0" quotePrefix="1" applyFont="1" applyFill="1" applyProtection="1">
      <protection hidden="1"/>
    </xf>
    <xf numFmtId="165" fontId="65" fillId="25" borderId="0" xfId="0" applyNumberFormat="1" applyFont="1" applyFill="1" applyAlignment="1" applyProtection="1">
      <alignment horizontal="left"/>
      <protection hidden="1"/>
    </xf>
    <xf numFmtId="0" fontId="65" fillId="25" borderId="0" xfId="0" applyFont="1" applyFill="1" applyProtection="1">
      <protection hidden="1"/>
    </xf>
    <xf numFmtId="165" fontId="65" fillId="25" borderId="0" xfId="0" applyNumberFormat="1" applyFont="1" applyFill="1" applyAlignment="1" applyProtection="1">
      <alignment horizontal="center"/>
      <protection hidden="1"/>
    </xf>
    <xf numFmtId="0" fontId="66" fillId="25" borderId="0" xfId="0" applyFont="1" applyFill="1" applyProtection="1">
      <protection hidden="1"/>
    </xf>
    <xf numFmtId="0" fontId="65" fillId="25" borderId="0" xfId="0" applyFont="1" applyFill="1" applyAlignment="1" applyProtection="1">
      <alignment horizontal="center"/>
      <protection hidden="1"/>
    </xf>
    <xf numFmtId="164" fontId="65" fillId="25" borderId="0" xfId="0" applyNumberFormat="1" applyFont="1" applyFill="1" applyProtection="1">
      <protection hidden="1"/>
    </xf>
    <xf numFmtId="0" fontId="67" fillId="25" borderId="0" xfId="0" applyFont="1" applyFill="1" applyAlignment="1" applyProtection="1">
      <alignment horizontal="left"/>
      <protection hidden="1"/>
    </xf>
    <xf numFmtId="0" fontId="36" fillId="25" borderId="0" xfId="0" applyFont="1" applyFill="1" applyAlignment="1" applyProtection="1">
      <alignment horizontal="left"/>
      <protection hidden="1"/>
    </xf>
    <xf numFmtId="1" fontId="32" fillId="25" borderId="0" xfId="38" applyNumberFormat="1" applyFont="1" applyFill="1" applyAlignment="1" applyProtection="1">
      <alignment horizontal="center"/>
      <protection hidden="1"/>
    </xf>
    <xf numFmtId="164" fontId="32" fillId="25" borderId="0" xfId="38" applyNumberFormat="1" applyFont="1" applyFill="1" applyProtection="1">
      <protection hidden="1"/>
    </xf>
    <xf numFmtId="0" fontId="24" fillId="25" borderId="0" xfId="38" applyFill="1" applyProtection="1">
      <protection hidden="1"/>
    </xf>
    <xf numFmtId="0" fontId="68" fillId="25" borderId="0" xfId="0" applyFont="1" applyFill="1" applyProtection="1">
      <protection hidden="1"/>
    </xf>
    <xf numFmtId="0" fontId="38" fillId="25" borderId="0" xfId="0" applyFont="1" applyFill="1" applyProtection="1">
      <protection hidden="1"/>
    </xf>
    <xf numFmtId="164" fontId="31" fillId="25" borderId="0" xfId="0" quotePrefix="1" applyNumberFormat="1" applyFont="1" applyFill="1" applyAlignment="1" applyProtection="1">
      <alignment horizontal="left"/>
      <protection hidden="1"/>
    </xf>
    <xf numFmtId="0" fontId="39" fillId="25" borderId="0" xfId="0" applyFont="1" applyFill="1" applyProtection="1">
      <protection hidden="1"/>
    </xf>
    <xf numFmtId="0" fontId="37" fillId="25" borderId="0" xfId="0" applyFont="1" applyFill="1" applyProtection="1">
      <protection hidden="1"/>
    </xf>
    <xf numFmtId="1" fontId="24" fillId="24" borderId="0" xfId="0" applyNumberFormat="1" applyFont="1" applyFill="1" applyAlignment="1" applyProtection="1">
      <alignment horizontal="center"/>
      <protection hidden="1"/>
    </xf>
    <xf numFmtId="171" fontId="23" fillId="25" borderId="0" xfId="0" applyNumberFormat="1" applyFont="1" applyFill="1" applyAlignment="1" applyProtection="1">
      <alignment horizontal="center"/>
      <protection hidden="1"/>
    </xf>
    <xf numFmtId="167" fontId="24" fillId="25" borderId="0" xfId="0" applyNumberFormat="1" applyFont="1" applyFill="1" applyAlignment="1" applyProtection="1">
      <alignment horizontal="center"/>
      <protection hidden="1"/>
    </xf>
    <xf numFmtId="166" fontId="24" fillId="25" borderId="0" xfId="0" applyNumberFormat="1" applyFont="1" applyFill="1" applyAlignment="1" applyProtection="1">
      <alignment horizontal="center"/>
      <protection hidden="1"/>
    </xf>
    <xf numFmtId="0" fontId="20" fillId="25" borderId="0" xfId="0" applyFont="1" applyFill="1" applyAlignment="1" applyProtection="1">
      <alignment horizontal="right"/>
      <protection hidden="1"/>
    </xf>
    <xf numFmtId="0" fontId="27" fillId="25" borderId="0" xfId="0" applyFont="1" applyFill="1" applyAlignment="1" applyProtection="1">
      <alignment horizontal="right"/>
      <protection hidden="1"/>
    </xf>
    <xf numFmtId="1" fontId="23" fillId="25" borderId="0" xfId="0" quotePrefix="1" applyNumberFormat="1" applyFont="1" applyFill="1" applyAlignment="1" applyProtection="1">
      <alignment horizontal="left"/>
      <protection hidden="1"/>
    </xf>
    <xf numFmtId="0" fontId="73" fillId="25" borderId="0" xfId="0" quotePrefix="1" applyFont="1" applyFill="1" applyAlignment="1" applyProtection="1">
      <alignment horizontal="left"/>
      <protection hidden="1"/>
    </xf>
    <xf numFmtId="168" fontId="23" fillId="25" borderId="0" xfId="0" applyNumberFormat="1" applyFont="1" applyFill="1" applyProtection="1">
      <protection hidden="1"/>
    </xf>
    <xf numFmtId="164" fontId="17" fillId="25" borderId="0" xfId="0" applyNumberFormat="1" applyFont="1" applyFill="1" applyAlignment="1" applyProtection="1">
      <alignment horizontal="center"/>
      <protection hidden="1"/>
    </xf>
    <xf numFmtId="0" fontId="73" fillId="25" borderId="0" xfId="0" quotePrefix="1" applyFont="1" applyFill="1" applyProtection="1">
      <protection hidden="1"/>
    </xf>
    <xf numFmtId="2" fontId="23" fillId="0" borderId="0" xfId="0" applyNumberFormat="1" applyFont="1" applyAlignment="1" applyProtection="1">
      <alignment horizontal="center"/>
      <protection hidden="1"/>
    </xf>
    <xf numFmtId="0" fontId="23" fillId="24" borderId="0" xfId="0" applyFont="1" applyFill="1" applyAlignment="1" applyProtection="1">
      <alignment horizontal="left"/>
      <protection hidden="1"/>
    </xf>
    <xf numFmtId="164" fontId="75" fillId="25" borderId="0" xfId="38" applyNumberFormat="1" applyFont="1" applyFill="1" applyProtection="1">
      <protection hidden="1"/>
    </xf>
    <xf numFmtId="164" fontId="30" fillId="25" borderId="0" xfId="38" applyNumberFormat="1" applyFont="1" applyFill="1" applyProtection="1">
      <protection hidden="1"/>
    </xf>
    <xf numFmtId="0" fontId="23" fillId="25" borderId="0" xfId="38" applyFont="1" applyFill="1" applyProtection="1">
      <protection hidden="1"/>
    </xf>
    <xf numFmtId="0" fontId="76" fillId="25" borderId="0" xfId="0" applyFont="1" applyFill="1" applyProtection="1">
      <protection hidden="1"/>
    </xf>
    <xf numFmtId="0" fontId="76" fillId="25" borderId="0" xfId="0" applyFont="1" applyFill="1"/>
    <xf numFmtId="0" fontId="23" fillId="25" borderId="0" xfId="0" applyFont="1" applyFill="1" applyAlignment="1">
      <alignment horizontal="right" vertical="center"/>
    </xf>
    <xf numFmtId="0" fontId="24" fillId="0" borderId="0" xfId="0" applyFont="1" applyAlignment="1" applyProtection="1">
      <alignment horizontal="center"/>
      <protection hidden="1"/>
    </xf>
    <xf numFmtId="1" fontId="23" fillId="25" borderId="0" xfId="0" applyNumberFormat="1" applyFont="1" applyFill="1" applyAlignment="1" applyProtection="1">
      <alignment horizontal="center" vertical="center"/>
      <protection hidden="1"/>
    </xf>
    <xf numFmtId="165" fontId="23" fillId="25" borderId="0" xfId="0" applyNumberFormat="1" applyFont="1" applyFill="1" applyAlignment="1" applyProtection="1">
      <alignment horizontal="center" vertical="center"/>
      <protection hidden="1"/>
    </xf>
    <xf numFmtId="15" fontId="23" fillId="25" borderId="0" xfId="0" applyNumberFormat="1" applyFont="1" applyFill="1" applyAlignment="1" applyProtection="1">
      <alignment horizontal="left"/>
      <protection hidden="1"/>
    </xf>
    <xf numFmtId="165" fontId="23" fillId="26" borderId="0" xfId="0" applyNumberFormat="1" applyFont="1" applyFill="1" applyAlignment="1" applyProtection="1">
      <alignment horizontal="center"/>
      <protection hidden="1"/>
    </xf>
    <xf numFmtId="0" fontId="23" fillId="25" borderId="14" xfId="0" applyFont="1" applyFill="1" applyBorder="1" applyAlignment="1">
      <alignment horizontal="center"/>
    </xf>
    <xf numFmtId="0" fontId="80" fillId="25" borderId="0" xfId="0" applyFont="1" applyFill="1"/>
    <xf numFmtId="0" fontId="23" fillId="25" borderId="0" xfId="0" applyFont="1" applyFill="1" applyAlignment="1">
      <alignment horizontal="right"/>
    </xf>
    <xf numFmtId="0" fontId="82" fillId="25" borderId="0" xfId="0" applyFont="1" applyFill="1" applyAlignment="1" applyProtection="1">
      <alignment horizontal="left"/>
      <protection hidden="1"/>
    </xf>
    <xf numFmtId="0" fontId="80" fillId="25" borderId="0" xfId="0" applyFont="1" applyFill="1" applyProtection="1">
      <protection hidden="1"/>
    </xf>
    <xf numFmtId="164" fontId="23" fillId="26" borderId="0" xfId="0" applyNumberFormat="1" applyFont="1" applyFill="1" applyAlignment="1" applyProtection="1">
      <alignment horizontal="center"/>
      <protection hidden="1"/>
    </xf>
    <xf numFmtId="2" fontId="23" fillId="25" borderId="20" xfId="0" applyNumberFormat="1" applyFont="1" applyFill="1" applyBorder="1" applyAlignment="1" applyProtection="1">
      <alignment horizontal="center"/>
      <protection hidden="1"/>
    </xf>
    <xf numFmtId="169" fontId="82" fillId="25" borderId="0" xfId="0" applyNumberFormat="1" applyFont="1" applyFill="1"/>
    <xf numFmtId="0" fontId="82" fillId="25" borderId="0" xfId="0" applyFont="1" applyFill="1"/>
    <xf numFmtId="165" fontId="23" fillId="25" borderId="0" xfId="0" applyNumberFormat="1" applyFont="1" applyFill="1" applyAlignment="1">
      <alignment horizontal="left"/>
    </xf>
    <xf numFmtId="165" fontId="80" fillId="25" borderId="0" xfId="0" applyNumberFormat="1" applyFont="1" applyFill="1" applyAlignment="1" applyProtection="1">
      <alignment horizontal="center"/>
      <protection hidden="1"/>
    </xf>
    <xf numFmtId="0" fontId="82" fillId="25" borderId="24" xfId="0" applyFont="1" applyFill="1" applyBorder="1" applyAlignment="1" applyProtection="1">
      <alignment horizontal="center"/>
      <protection hidden="1"/>
    </xf>
    <xf numFmtId="0" fontId="82" fillId="25" borderId="25" xfId="0" applyFont="1" applyFill="1" applyBorder="1" applyAlignment="1" applyProtection="1">
      <alignment horizontal="center"/>
      <protection hidden="1"/>
    </xf>
    <xf numFmtId="2" fontId="23" fillId="25" borderId="0" xfId="0" applyNumberFormat="1" applyFont="1" applyFill="1" applyAlignment="1" applyProtection="1">
      <alignment horizontal="left"/>
      <protection hidden="1"/>
    </xf>
    <xf numFmtId="0" fontId="82" fillId="25" borderId="0" xfId="0" quotePrefix="1" applyFont="1" applyFill="1" applyAlignment="1" applyProtection="1">
      <alignment horizontal="left"/>
      <protection hidden="1"/>
    </xf>
    <xf numFmtId="0" fontId="80" fillId="25" borderId="0" xfId="0" applyFont="1" applyFill="1" applyAlignment="1" applyProtection="1">
      <alignment horizontal="right"/>
      <protection hidden="1"/>
    </xf>
    <xf numFmtId="0" fontId="80" fillId="26" borderId="0" xfId="0" applyFont="1" applyFill="1"/>
    <xf numFmtId="164" fontId="72" fillId="25" borderId="0" xfId="0" quotePrefix="1" applyNumberFormat="1" applyFont="1" applyFill="1" applyAlignment="1" applyProtection="1">
      <alignment horizontal="left"/>
      <protection hidden="1"/>
    </xf>
    <xf numFmtId="164" fontId="23" fillId="25" borderId="0" xfId="0" quotePrefix="1" applyNumberFormat="1" applyFont="1" applyFill="1" applyAlignment="1" applyProtection="1">
      <alignment horizontal="center"/>
      <protection hidden="1"/>
    </xf>
    <xf numFmtId="0" fontId="23" fillId="25" borderId="0" xfId="0" quotePrefix="1" applyFont="1" applyFill="1" applyAlignment="1">
      <alignment horizontal="center"/>
    </xf>
    <xf numFmtId="165" fontId="80" fillId="25" borderId="0" xfId="0" applyNumberFormat="1" applyFont="1" applyFill="1" applyAlignment="1">
      <alignment horizontal="center" vertical="center"/>
    </xf>
    <xf numFmtId="0" fontId="23" fillId="26" borderId="0" xfId="0" applyFont="1" applyFill="1" applyAlignment="1">
      <alignment horizontal="right"/>
    </xf>
    <xf numFmtId="0" fontId="23" fillId="26" borderId="14" xfId="0" applyFont="1" applyFill="1" applyBorder="1" applyAlignment="1">
      <alignment horizontal="center"/>
    </xf>
    <xf numFmtId="0" fontId="24" fillId="25" borderId="36" xfId="0" applyFont="1" applyFill="1" applyBorder="1" applyAlignment="1" applyProtection="1">
      <alignment horizontal="center"/>
      <protection hidden="1"/>
    </xf>
    <xf numFmtId="2" fontId="24" fillId="25" borderId="36" xfId="0" applyNumberFormat="1" applyFont="1" applyFill="1" applyBorder="1" applyAlignment="1" applyProtection="1">
      <alignment horizontal="center"/>
      <protection hidden="1"/>
    </xf>
    <xf numFmtId="2" fontId="23" fillId="25" borderId="36" xfId="0" applyNumberFormat="1" applyFont="1" applyFill="1" applyBorder="1" applyAlignment="1" applyProtection="1">
      <alignment horizontal="center"/>
      <protection hidden="1"/>
    </xf>
    <xf numFmtId="164" fontId="80" fillId="25" borderId="0" xfId="38" applyNumberFormat="1" applyFont="1" applyFill="1" applyProtection="1">
      <protection hidden="1"/>
    </xf>
    <xf numFmtId="1" fontId="72" fillId="25" borderId="23" xfId="0" quotePrefix="1" applyNumberFormat="1" applyFont="1" applyFill="1" applyBorder="1" applyAlignment="1" applyProtection="1">
      <alignment horizontal="center"/>
      <protection hidden="1"/>
    </xf>
    <xf numFmtId="0" fontId="85" fillId="25" borderId="0" xfId="0" applyFont="1" applyFill="1" applyProtection="1">
      <protection hidden="1"/>
    </xf>
    <xf numFmtId="0" fontId="86" fillId="25" borderId="0" xfId="0" applyFont="1" applyFill="1" applyAlignment="1" applyProtection="1">
      <alignment horizontal="left"/>
      <protection hidden="1"/>
    </xf>
    <xf numFmtId="164" fontId="85" fillId="25" borderId="0" xfId="38" applyNumberFormat="1" applyFont="1" applyFill="1" applyProtection="1">
      <protection hidden="1"/>
    </xf>
    <xf numFmtId="0" fontId="80" fillId="25" borderId="0" xfId="0" quotePrefix="1" applyFont="1" applyFill="1" applyProtection="1">
      <protection hidden="1"/>
    </xf>
    <xf numFmtId="0" fontId="80" fillId="25" borderId="0" xfId="0" quotePrefix="1" applyFont="1" applyFill="1" applyAlignment="1" applyProtection="1">
      <alignment horizontal="center"/>
      <protection hidden="1"/>
    </xf>
    <xf numFmtId="0" fontId="86" fillId="26" borderId="0" xfId="0" quotePrefix="1" applyFont="1" applyFill="1" applyAlignment="1" applyProtection="1">
      <alignment horizontal="center"/>
      <protection hidden="1"/>
    </xf>
    <xf numFmtId="0" fontId="86" fillId="26" borderId="0" xfId="44" quotePrefix="1" applyFont="1" applyFill="1" applyAlignment="1" applyProtection="1">
      <alignment horizontal="center"/>
      <protection hidden="1"/>
    </xf>
    <xf numFmtId="2" fontId="24" fillId="26" borderId="0" xfId="0" applyNumberFormat="1" applyFont="1" applyFill="1" applyAlignment="1" applyProtection="1">
      <alignment horizontal="center"/>
      <protection hidden="1"/>
    </xf>
    <xf numFmtId="0" fontId="23" fillId="26" borderId="0" xfId="0" applyFont="1" applyFill="1" applyAlignment="1" applyProtection="1">
      <alignment horizontal="center"/>
      <protection hidden="1"/>
    </xf>
    <xf numFmtId="0" fontId="86" fillId="25" borderId="0" xfId="0" applyFont="1" applyFill="1" applyProtection="1">
      <protection hidden="1"/>
    </xf>
    <xf numFmtId="164" fontId="86" fillId="25" borderId="0" xfId="38" applyNumberFormat="1" applyFont="1" applyFill="1" applyProtection="1">
      <protection hidden="1"/>
    </xf>
    <xf numFmtId="165" fontId="85" fillId="25" borderId="0" xfId="0" applyNumberFormat="1" applyFont="1" applyFill="1" applyProtection="1">
      <protection hidden="1"/>
    </xf>
    <xf numFmtId="0" fontId="85" fillId="25" borderId="0" xfId="0" quotePrefix="1" applyFont="1" applyFill="1" applyProtection="1">
      <protection hidden="1"/>
    </xf>
    <xf numFmtId="0" fontId="84" fillId="25" borderId="0" xfId="0" applyFont="1" applyFill="1" applyProtection="1">
      <protection hidden="1"/>
    </xf>
    <xf numFmtId="0" fontId="83" fillId="25" borderId="0" xfId="0" applyFont="1" applyFill="1" applyProtection="1">
      <protection hidden="1"/>
    </xf>
    <xf numFmtId="164" fontId="83" fillId="25" borderId="0" xfId="0" applyNumberFormat="1" applyFont="1" applyFill="1" applyProtection="1">
      <protection hidden="1"/>
    </xf>
    <xf numFmtId="0" fontId="83" fillId="25" borderId="0" xfId="0" quotePrefix="1" applyFont="1" applyFill="1" applyProtection="1">
      <protection hidden="1"/>
    </xf>
    <xf numFmtId="165" fontId="85" fillId="25" borderId="0" xfId="0" quotePrefix="1" applyNumberFormat="1" applyFont="1" applyFill="1" applyAlignment="1" applyProtection="1">
      <alignment horizontal="center"/>
      <protection hidden="1"/>
    </xf>
    <xf numFmtId="2" fontId="23" fillId="24" borderId="0" xfId="0" applyNumberFormat="1" applyFont="1" applyFill="1" applyAlignment="1" applyProtection="1">
      <alignment horizontal="center"/>
      <protection hidden="1"/>
    </xf>
    <xf numFmtId="1" fontId="23" fillId="24" borderId="0" xfId="0" applyNumberFormat="1" applyFont="1" applyFill="1" applyAlignment="1" applyProtection="1">
      <alignment horizontal="center"/>
      <protection hidden="1"/>
    </xf>
    <xf numFmtId="0" fontId="87" fillId="25" borderId="0" xfId="0" applyFont="1" applyFill="1" applyProtection="1">
      <protection hidden="1"/>
    </xf>
    <xf numFmtId="165" fontId="23" fillId="27" borderId="0" xfId="0" applyNumberFormat="1" applyFont="1" applyFill="1" applyAlignment="1" applyProtection="1">
      <alignment horizontal="center"/>
      <protection hidden="1"/>
    </xf>
    <xf numFmtId="0" fontId="23" fillId="25" borderId="11" xfId="0" applyFont="1" applyFill="1" applyBorder="1" applyAlignment="1" applyProtection="1">
      <alignment horizontal="center"/>
      <protection hidden="1"/>
    </xf>
    <xf numFmtId="0" fontId="23" fillId="25" borderId="30" xfId="0" applyFont="1" applyFill="1" applyBorder="1" applyAlignment="1" applyProtection="1">
      <alignment horizontal="center"/>
      <protection hidden="1"/>
    </xf>
    <xf numFmtId="0" fontId="23" fillId="25" borderId="28" xfId="0" applyFont="1" applyFill="1" applyBorder="1" applyProtection="1">
      <protection hidden="1"/>
    </xf>
    <xf numFmtId="0" fontId="23" fillId="25" borderId="20" xfId="0" applyFont="1" applyFill="1" applyBorder="1" applyAlignment="1" applyProtection="1">
      <alignment horizontal="center"/>
      <protection hidden="1"/>
    </xf>
    <xf numFmtId="2" fontId="23" fillId="25" borderId="0" xfId="0" quotePrefix="1" applyNumberFormat="1" applyFont="1" applyFill="1" applyAlignment="1" applyProtection="1">
      <alignment horizontal="center"/>
      <protection hidden="1"/>
    </xf>
    <xf numFmtId="0" fontId="17" fillId="25" borderId="11" xfId="0" applyFont="1" applyFill="1" applyBorder="1" applyAlignment="1" applyProtection="1">
      <alignment horizontal="center"/>
      <protection hidden="1"/>
    </xf>
    <xf numFmtId="0" fontId="17" fillId="25" borderId="0" xfId="0" applyFont="1" applyFill="1" applyAlignment="1" applyProtection="1">
      <alignment horizontal="center"/>
      <protection hidden="1"/>
    </xf>
    <xf numFmtId="2" fontId="17" fillId="25" borderId="0" xfId="0" applyNumberFormat="1" applyFont="1" applyFill="1" applyAlignment="1" applyProtection="1">
      <alignment horizontal="center"/>
      <protection hidden="1"/>
    </xf>
    <xf numFmtId="0" fontId="23" fillId="25" borderId="13" xfId="0" applyFont="1" applyFill="1" applyBorder="1" applyAlignment="1" applyProtection="1">
      <alignment horizontal="center"/>
      <protection hidden="1"/>
    </xf>
    <xf numFmtId="0" fontId="23" fillId="25" borderId="28" xfId="0" applyFont="1" applyFill="1" applyBorder="1" applyAlignment="1" applyProtection="1">
      <alignment horizontal="right"/>
      <protection hidden="1"/>
    </xf>
    <xf numFmtId="0" fontId="23" fillId="25" borderId="31" xfId="0" applyFont="1" applyFill="1" applyBorder="1" applyProtection="1">
      <protection hidden="1"/>
    </xf>
    <xf numFmtId="0" fontId="23" fillId="25" borderId="36" xfId="0" applyFont="1" applyFill="1" applyBorder="1" applyAlignment="1" applyProtection="1">
      <alignment horizontal="center"/>
      <protection hidden="1"/>
    </xf>
    <xf numFmtId="164" fontId="23" fillId="25" borderId="0" xfId="38" quotePrefix="1" applyNumberFormat="1" applyFont="1" applyFill="1" applyAlignment="1" applyProtection="1">
      <alignment horizontal="center"/>
      <protection hidden="1"/>
    </xf>
    <xf numFmtId="0" fontId="82" fillId="25" borderId="26" xfId="0" applyFont="1" applyFill="1" applyBorder="1" applyAlignment="1" applyProtection="1">
      <alignment horizontal="center"/>
      <protection hidden="1"/>
    </xf>
    <xf numFmtId="0" fontId="82" fillId="25" borderId="27" xfId="0" applyFont="1" applyFill="1" applyBorder="1" applyAlignment="1" applyProtection="1">
      <alignment horizontal="center"/>
      <protection hidden="1"/>
    </xf>
    <xf numFmtId="0" fontId="82" fillId="25" borderId="12" xfId="0" applyFont="1" applyFill="1" applyBorder="1" applyAlignment="1" applyProtection="1">
      <alignment horizontal="center"/>
      <protection hidden="1"/>
    </xf>
    <xf numFmtId="0" fontId="82" fillId="25" borderId="23" xfId="0" applyFont="1" applyFill="1" applyBorder="1" applyAlignment="1" applyProtection="1">
      <alignment horizontal="center"/>
      <protection hidden="1"/>
    </xf>
    <xf numFmtId="164" fontId="82" fillId="25" borderId="25" xfId="38" quotePrefix="1" applyNumberFormat="1" applyFont="1" applyFill="1" applyBorder="1" applyAlignment="1" applyProtection="1">
      <alignment horizontal="center"/>
      <protection hidden="1"/>
    </xf>
    <xf numFmtId="164" fontId="82" fillId="25" borderId="27" xfId="38" applyNumberFormat="1" applyFont="1" applyFill="1" applyBorder="1" applyAlignment="1" applyProtection="1">
      <alignment horizontal="center"/>
      <protection hidden="1"/>
    </xf>
    <xf numFmtId="164" fontId="82" fillId="25" borderId="25" xfId="0" applyNumberFormat="1" applyFont="1" applyFill="1" applyBorder="1" applyAlignment="1" applyProtection="1">
      <alignment horizontal="center"/>
      <protection hidden="1"/>
    </xf>
    <xf numFmtId="164" fontId="23" fillId="25" borderId="0" xfId="38" quotePrefix="1" applyNumberFormat="1" applyFont="1" applyFill="1" applyAlignment="1" applyProtection="1">
      <alignment horizontal="left"/>
      <protection hidden="1"/>
    </xf>
    <xf numFmtId="0" fontId="30" fillId="25" borderId="0" xfId="0" applyFont="1" applyFill="1" applyAlignment="1">
      <alignment horizontal="left"/>
    </xf>
    <xf numFmtId="165" fontId="23" fillId="25" borderId="0" xfId="0" applyNumberFormat="1" applyFont="1" applyFill="1" applyAlignment="1">
      <alignment horizontal="left" vertical="center"/>
    </xf>
    <xf numFmtId="0" fontId="84" fillId="25" borderId="0" xfId="0" applyFont="1" applyFill="1" applyAlignment="1" applyProtection="1">
      <alignment horizontal="center"/>
      <protection hidden="1"/>
    </xf>
    <xf numFmtId="2" fontId="84" fillId="25" borderId="0" xfId="0" applyNumberFormat="1" applyFont="1" applyFill="1" applyAlignment="1" applyProtection="1">
      <alignment horizontal="center"/>
      <protection hidden="1"/>
    </xf>
    <xf numFmtId="0" fontId="17" fillId="25" borderId="30" xfId="0" applyFont="1" applyFill="1" applyBorder="1" applyAlignment="1" applyProtection="1">
      <alignment horizontal="center"/>
      <protection hidden="1"/>
    </xf>
    <xf numFmtId="2" fontId="17" fillId="25" borderId="30" xfId="0" applyNumberFormat="1" applyFont="1" applyFill="1" applyBorder="1" applyAlignment="1" applyProtection="1">
      <alignment horizontal="center"/>
      <protection hidden="1"/>
    </xf>
    <xf numFmtId="0" fontId="17" fillId="25" borderId="33" xfId="0" applyFont="1" applyFill="1" applyBorder="1" applyAlignment="1" applyProtection="1">
      <alignment horizontal="center"/>
      <protection hidden="1"/>
    </xf>
    <xf numFmtId="2" fontId="17" fillId="25" borderId="20" xfId="0" applyNumberFormat="1" applyFont="1" applyFill="1" applyBorder="1" applyAlignment="1" applyProtection="1">
      <alignment horizontal="center"/>
      <protection hidden="1"/>
    </xf>
    <xf numFmtId="2" fontId="17" fillId="25" borderId="34" xfId="0" applyNumberFormat="1" applyFont="1" applyFill="1" applyBorder="1" applyAlignment="1" applyProtection="1">
      <alignment horizontal="center"/>
      <protection hidden="1"/>
    </xf>
    <xf numFmtId="0" fontId="17" fillId="25" borderId="20" xfId="0" applyFont="1" applyFill="1" applyBorder="1" applyAlignment="1" applyProtection="1">
      <alignment horizontal="center"/>
      <protection hidden="1"/>
    </xf>
    <xf numFmtId="0" fontId="17" fillId="25" borderId="36" xfId="0" applyFont="1" applyFill="1" applyBorder="1" applyAlignment="1" applyProtection="1">
      <alignment horizontal="center"/>
      <protection hidden="1"/>
    </xf>
    <xf numFmtId="0" fontId="82" fillId="25" borderId="0" xfId="0" applyFont="1" applyFill="1" applyAlignment="1" applyProtection="1">
      <alignment horizontal="center"/>
      <protection hidden="1"/>
    </xf>
    <xf numFmtId="0" fontId="17" fillId="25" borderId="41" xfId="0" applyFont="1" applyFill="1" applyBorder="1" applyAlignment="1" applyProtection="1">
      <alignment horizontal="center"/>
      <protection hidden="1"/>
    </xf>
    <xf numFmtId="2" fontId="17" fillId="25" borderId="41" xfId="0" applyNumberFormat="1" applyFont="1" applyFill="1" applyBorder="1" applyAlignment="1" applyProtection="1">
      <alignment horizontal="center"/>
      <protection hidden="1"/>
    </xf>
    <xf numFmtId="0" fontId="85" fillId="25" borderId="0" xfId="0" applyFont="1" applyFill="1" applyAlignment="1" applyProtection="1">
      <alignment horizontal="center"/>
      <protection hidden="1"/>
    </xf>
    <xf numFmtId="171" fontId="24" fillId="26" borderId="0" xfId="0" applyNumberFormat="1" applyFont="1" applyFill="1" applyAlignment="1" applyProtection="1">
      <alignment horizontal="center"/>
      <protection hidden="1"/>
    </xf>
    <xf numFmtId="164" fontId="23" fillId="27" borderId="0" xfId="0" applyNumberFormat="1" applyFont="1" applyFill="1" applyAlignment="1" applyProtection="1">
      <alignment horizontal="center"/>
      <protection hidden="1"/>
    </xf>
    <xf numFmtId="164" fontId="23" fillId="25" borderId="10" xfId="0" applyNumberFormat="1" applyFont="1" applyFill="1" applyBorder="1" applyAlignment="1" applyProtection="1">
      <alignment horizontal="center"/>
      <protection hidden="1"/>
    </xf>
    <xf numFmtId="0" fontId="23" fillId="25" borderId="10" xfId="0" applyFont="1" applyFill="1" applyBorder="1" applyAlignment="1" applyProtection="1">
      <alignment horizontal="right"/>
      <protection hidden="1"/>
    </xf>
    <xf numFmtId="0" fontId="85" fillId="25" borderId="0" xfId="0" applyFont="1" applyFill="1" applyAlignment="1" applyProtection="1">
      <alignment horizontal="right"/>
      <protection hidden="1"/>
    </xf>
    <xf numFmtId="0" fontId="23" fillId="26" borderId="0" xfId="47" applyFill="1"/>
    <xf numFmtId="164" fontId="80" fillId="25" borderId="0" xfId="0" applyNumberFormat="1" applyFont="1" applyFill="1" applyAlignment="1" applyProtection="1">
      <alignment horizontal="center"/>
      <protection hidden="1"/>
    </xf>
    <xf numFmtId="0" fontId="23" fillId="26" borderId="0" xfId="0" applyFont="1" applyFill="1"/>
    <xf numFmtId="1" fontId="17" fillId="26" borderId="0" xfId="47" applyNumberFormat="1" applyFont="1" applyFill="1" applyAlignment="1" applyProtection="1">
      <alignment horizontal="center"/>
      <protection hidden="1"/>
    </xf>
    <xf numFmtId="0" fontId="17" fillId="26" borderId="0" xfId="47" applyFont="1" applyFill="1" applyAlignment="1" applyProtection="1">
      <alignment horizontal="left"/>
      <protection hidden="1"/>
    </xf>
    <xf numFmtId="0" fontId="87" fillId="26" borderId="0" xfId="0" applyFont="1" applyFill="1"/>
    <xf numFmtId="0" fontId="23" fillId="25" borderId="0" xfId="47" applyFill="1" applyProtection="1">
      <protection hidden="1"/>
    </xf>
    <xf numFmtId="0" fontId="23" fillId="25" borderId="0" xfId="47" applyFill="1" applyAlignment="1" applyProtection="1">
      <alignment horizontal="right"/>
      <protection hidden="1"/>
    </xf>
    <xf numFmtId="1" fontId="23" fillId="25" borderId="0" xfId="47" applyNumberFormat="1" applyFill="1" applyAlignment="1" applyProtection="1">
      <alignment horizontal="center"/>
      <protection hidden="1"/>
    </xf>
    <xf numFmtId="2" fontId="23" fillId="25" borderId="0" xfId="47" applyNumberFormat="1" applyFill="1" applyAlignment="1" applyProtection="1">
      <alignment horizontal="center"/>
      <protection hidden="1"/>
    </xf>
    <xf numFmtId="0" fontId="23" fillId="25" borderId="10" xfId="47" applyFill="1" applyBorder="1" applyAlignment="1" applyProtection="1">
      <alignment horizontal="center"/>
      <protection hidden="1"/>
    </xf>
    <xf numFmtId="0" fontId="23" fillId="25" borderId="0" xfId="47" applyFill="1" applyAlignment="1" applyProtection="1">
      <alignment vertical="center"/>
      <protection hidden="1"/>
    </xf>
    <xf numFmtId="0" fontId="25" fillId="25" borderId="0" xfId="47" applyFont="1" applyFill="1" applyAlignment="1" applyProtection="1">
      <alignment vertical="center"/>
      <protection hidden="1"/>
    </xf>
    <xf numFmtId="0" fontId="23" fillId="25" borderId="0" xfId="47" applyFill="1" applyAlignment="1" applyProtection="1">
      <alignment horizontal="right" vertical="center"/>
      <protection hidden="1"/>
    </xf>
    <xf numFmtId="0" fontId="19" fillId="25" borderId="0" xfId="47" applyFont="1" applyFill="1" applyAlignment="1" applyProtection="1">
      <alignment horizontal="right" vertical="center"/>
      <protection hidden="1"/>
    </xf>
    <xf numFmtId="2" fontId="19" fillId="25" borderId="0" xfId="47" applyNumberFormat="1" applyFont="1" applyFill="1" applyAlignment="1" applyProtection="1">
      <alignment horizontal="center" vertical="center"/>
      <protection hidden="1"/>
    </xf>
    <xf numFmtId="0" fontId="30" fillId="25" borderId="0" xfId="47" applyFont="1" applyFill="1" applyAlignment="1" applyProtection="1">
      <alignment vertical="center"/>
      <protection hidden="1"/>
    </xf>
    <xf numFmtId="1" fontId="23" fillId="25" borderId="0" xfId="47" applyNumberFormat="1" applyFill="1" applyAlignment="1" applyProtection="1">
      <alignment horizontal="center" vertical="center"/>
      <protection hidden="1"/>
    </xf>
    <xf numFmtId="0" fontId="17" fillId="25" borderId="0" xfId="47" applyFont="1" applyFill="1" applyAlignment="1" applyProtection="1">
      <alignment vertical="center"/>
      <protection hidden="1"/>
    </xf>
    <xf numFmtId="165" fontId="23" fillId="25" borderId="0" xfId="47" quotePrefix="1" applyNumberFormat="1" applyFill="1" applyAlignment="1" applyProtection="1">
      <alignment horizontal="center" vertical="center"/>
      <protection hidden="1"/>
    </xf>
    <xf numFmtId="165" fontId="23" fillId="0" borderId="0" xfId="47" applyNumberFormat="1" applyAlignment="1" applyProtection="1">
      <alignment horizontal="center" vertical="center"/>
      <protection hidden="1"/>
    </xf>
    <xf numFmtId="2" fontId="23" fillId="25" borderId="0" xfId="47" applyNumberFormat="1" applyFill="1" applyAlignment="1" applyProtection="1">
      <alignment horizontal="center" vertical="center"/>
      <protection hidden="1"/>
    </xf>
    <xf numFmtId="2" fontId="23" fillId="24" borderId="10" xfId="47" applyNumberFormat="1" applyFill="1" applyBorder="1" applyAlignment="1" applyProtection="1">
      <alignment horizontal="center" vertical="center"/>
      <protection hidden="1"/>
    </xf>
    <xf numFmtId="165" fontId="23" fillId="0" borderId="75" xfId="47" applyNumberFormat="1" applyBorder="1" applyAlignment="1" applyProtection="1">
      <alignment horizontal="center" vertical="center"/>
      <protection hidden="1"/>
    </xf>
    <xf numFmtId="2" fontId="23" fillId="0" borderId="75" xfId="47" applyNumberFormat="1" applyBorder="1" applyAlignment="1" applyProtection="1">
      <alignment horizontal="center" vertical="center"/>
      <protection hidden="1"/>
    </xf>
    <xf numFmtId="2" fontId="23" fillId="0" borderId="47" xfId="47" applyNumberFormat="1" applyBorder="1" applyAlignment="1" applyProtection="1">
      <alignment horizontal="center" vertical="center"/>
      <protection hidden="1"/>
    </xf>
    <xf numFmtId="0" fontId="23" fillId="25" borderId="48" xfId="47" applyFill="1" applyBorder="1" applyAlignment="1" applyProtection="1">
      <alignment vertical="center"/>
      <protection hidden="1"/>
    </xf>
    <xf numFmtId="1" fontId="23" fillId="25" borderId="48" xfId="47" applyNumberFormat="1" applyFill="1" applyBorder="1" applyAlignment="1" applyProtection="1">
      <alignment horizontal="center" vertical="center"/>
      <protection hidden="1"/>
    </xf>
    <xf numFmtId="0" fontId="17" fillId="25" borderId="0" xfId="47" applyFont="1" applyFill="1" applyAlignment="1" applyProtection="1">
      <alignment horizontal="right" vertical="center"/>
      <protection hidden="1"/>
    </xf>
    <xf numFmtId="1" fontId="17" fillId="25" borderId="0" xfId="47" applyNumberFormat="1" applyFont="1" applyFill="1" applyAlignment="1" applyProtection="1">
      <alignment horizontal="center" vertical="center"/>
      <protection hidden="1"/>
    </xf>
    <xf numFmtId="0" fontId="23" fillId="25" borderId="52" xfId="47" applyFill="1" applyBorder="1" applyAlignment="1" applyProtection="1">
      <alignment horizontal="center" vertical="center"/>
      <protection hidden="1"/>
    </xf>
    <xf numFmtId="1" fontId="23" fillId="25" borderId="52" xfId="47" applyNumberFormat="1" applyFill="1" applyBorder="1" applyAlignment="1" applyProtection="1">
      <alignment horizontal="center" vertical="center"/>
      <protection hidden="1"/>
    </xf>
    <xf numFmtId="0" fontId="23" fillId="25" borderId="52" xfId="47" applyFill="1" applyBorder="1" applyAlignment="1" applyProtection="1">
      <alignment vertical="center"/>
      <protection hidden="1"/>
    </xf>
    <xf numFmtId="165" fontId="23" fillId="0" borderId="57" xfId="47" applyNumberFormat="1" applyBorder="1" applyAlignment="1" applyProtection="1">
      <alignment horizontal="center" vertical="center"/>
      <protection hidden="1"/>
    </xf>
    <xf numFmtId="0" fontId="23" fillId="25" borderId="46" xfId="47" applyFill="1" applyBorder="1" applyAlignment="1" applyProtection="1">
      <alignment horizontal="center" vertical="center"/>
      <protection hidden="1"/>
    </xf>
    <xf numFmtId="165" fontId="23" fillId="24" borderId="46" xfId="47" applyNumberFormat="1" applyFill="1" applyBorder="1" applyAlignment="1" applyProtection="1">
      <alignment horizontal="center" vertical="center"/>
      <protection hidden="1"/>
    </xf>
    <xf numFmtId="2" fontId="23" fillId="24" borderId="46" xfId="47" applyNumberFormat="1" applyFill="1" applyBorder="1" applyAlignment="1" applyProtection="1">
      <alignment horizontal="center" vertical="center"/>
      <protection hidden="1"/>
    </xf>
    <xf numFmtId="2" fontId="23" fillId="24" borderId="47" xfId="47" applyNumberFormat="1" applyFill="1" applyBorder="1" applyAlignment="1" applyProtection="1">
      <alignment horizontal="center" vertical="center"/>
      <protection hidden="1"/>
    </xf>
    <xf numFmtId="0" fontId="23" fillId="25" borderId="50" xfId="47" applyFill="1" applyBorder="1" applyAlignment="1" applyProtection="1">
      <alignment horizontal="center" vertical="center"/>
      <protection hidden="1"/>
    </xf>
    <xf numFmtId="2" fontId="23" fillId="24" borderId="50" xfId="47" applyNumberFormat="1" applyFill="1" applyBorder="1" applyAlignment="1" applyProtection="1">
      <alignment horizontal="center" vertical="center"/>
      <protection hidden="1"/>
    </xf>
    <xf numFmtId="0" fontId="23" fillId="25" borderId="54" xfId="47" applyFill="1" applyBorder="1" applyAlignment="1" applyProtection="1">
      <alignment horizontal="center" vertical="center"/>
      <protection hidden="1"/>
    </xf>
    <xf numFmtId="165" fontId="23" fillId="24" borderId="54" xfId="47" applyNumberFormat="1" applyFill="1" applyBorder="1" applyAlignment="1" applyProtection="1">
      <alignment horizontal="center" vertical="center"/>
      <protection hidden="1"/>
    </xf>
    <xf numFmtId="2" fontId="23" fillId="24" borderId="54" xfId="47" applyNumberFormat="1" applyFill="1" applyBorder="1" applyAlignment="1" applyProtection="1">
      <alignment horizontal="center" vertical="center"/>
      <protection hidden="1"/>
    </xf>
    <xf numFmtId="0" fontId="23" fillId="25" borderId="69" xfId="47" applyFill="1" applyBorder="1" applyAlignment="1" applyProtection="1">
      <alignment horizontal="center" vertical="center"/>
      <protection hidden="1"/>
    </xf>
    <xf numFmtId="0" fontId="23" fillId="25" borderId="51" xfId="47" applyFill="1" applyBorder="1" applyAlignment="1" applyProtection="1">
      <alignment horizontal="center" vertical="center"/>
      <protection hidden="1"/>
    </xf>
    <xf numFmtId="0" fontId="23" fillId="25" borderId="32" xfId="47" applyFill="1" applyBorder="1" applyAlignment="1" applyProtection="1">
      <alignment horizontal="center" vertical="center"/>
      <protection hidden="1"/>
    </xf>
    <xf numFmtId="1" fontId="23" fillId="25" borderId="32" xfId="47" applyNumberFormat="1" applyFill="1" applyBorder="1" applyAlignment="1" applyProtection="1">
      <alignment horizontal="center" vertical="center"/>
      <protection hidden="1"/>
    </xf>
    <xf numFmtId="0" fontId="23" fillId="25" borderId="32" xfId="47" applyFill="1" applyBorder="1" applyAlignment="1" applyProtection="1">
      <alignment vertical="center"/>
      <protection hidden="1"/>
    </xf>
    <xf numFmtId="1" fontId="23" fillId="25" borderId="60" xfId="47" applyNumberFormat="1" applyFill="1" applyBorder="1" applyAlignment="1" applyProtection="1">
      <alignment horizontal="center" vertical="center"/>
      <protection hidden="1"/>
    </xf>
    <xf numFmtId="0" fontId="23" fillId="25" borderId="32" xfId="47" applyFill="1" applyBorder="1" applyAlignment="1" applyProtection="1">
      <alignment horizontal="right" vertical="center"/>
      <protection hidden="1"/>
    </xf>
    <xf numFmtId="0" fontId="23" fillId="25" borderId="55" xfId="47" applyFill="1" applyBorder="1" applyAlignment="1" applyProtection="1">
      <alignment horizontal="center" vertical="center"/>
      <protection hidden="1"/>
    </xf>
    <xf numFmtId="2" fontId="23" fillId="24" borderId="55" xfId="47" applyNumberFormat="1" applyFill="1" applyBorder="1" applyAlignment="1" applyProtection="1">
      <alignment horizontal="center" vertical="center"/>
      <protection hidden="1"/>
    </xf>
    <xf numFmtId="1" fontId="23" fillId="25" borderId="34" xfId="47" applyNumberFormat="1" applyFill="1" applyBorder="1" applyAlignment="1" applyProtection="1">
      <alignment horizontal="center" vertical="center"/>
      <protection hidden="1"/>
    </xf>
    <xf numFmtId="0" fontId="23" fillId="25" borderId="52" xfId="47" applyFill="1" applyBorder="1" applyAlignment="1" applyProtection="1">
      <alignment horizontal="right" vertical="center"/>
      <protection hidden="1"/>
    </xf>
    <xf numFmtId="0" fontId="23" fillId="25" borderId="43" xfId="47" applyFill="1" applyBorder="1" applyAlignment="1" applyProtection="1">
      <alignment horizontal="center" vertical="center"/>
      <protection hidden="1"/>
    </xf>
    <xf numFmtId="0" fontId="23" fillId="25" borderId="57" xfId="47" applyFill="1" applyBorder="1" applyAlignment="1" applyProtection="1">
      <alignment horizontal="center" vertical="center"/>
      <protection hidden="1"/>
    </xf>
    <xf numFmtId="1" fontId="23" fillId="25" borderId="58" xfId="47" applyNumberFormat="1" applyFill="1" applyBorder="1" applyAlignment="1" applyProtection="1">
      <alignment horizontal="center" vertical="center"/>
      <protection hidden="1"/>
    </xf>
    <xf numFmtId="0" fontId="25" fillId="25" borderId="0" xfId="47" applyFont="1" applyFill="1" applyProtection="1">
      <protection hidden="1"/>
    </xf>
    <xf numFmtId="0" fontId="23" fillId="25" borderId="0" xfId="47" applyFill="1" applyAlignment="1" applyProtection="1">
      <alignment horizontal="center"/>
      <protection hidden="1"/>
    </xf>
    <xf numFmtId="0" fontId="30" fillId="25" borderId="0" xfId="47" applyFont="1" applyFill="1" applyProtection="1">
      <protection hidden="1"/>
    </xf>
    <xf numFmtId="0" fontId="23" fillId="25" borderId="0" xfId="47" applyFill="1" applyAlignment="1" applyProtection="1">
      <alignment horizontal="left"/>
      <protection hidden="1"/>
    </xf>
    <xf numFmtId="0" fontId="23" fillId="24" borderId="0" xfId="47" applyFill="1" applyAlignment="1" applyProtection="1">
      <alignment horizontal="center"/>
      <protection hidden="1"/>
    </xf>
    <xf numFmtId="0" fontId="17" fillId="25" borderId="0" xfId="47" applyFont="1" applyFill="1" applyProtection="1">
      <protection hidden="1"/>
    </xf>
    <xf numFmtId="164" fontId="23" fillId="25" borderId="0" xfId="47" applyNumberFormat="1" applyFill="1" applyAlignment="1" applyProtection="1">
      <alignment horizontal="center"/>
      <protection hidden="1"/>
    </xf>
    <xf numFmtId="165" fontId="23" fillId="24" borderId="0" xfId="47" applyNumberFormat="1" applyFill="1" applyAlignment="1" applyProtection="1">
      <alignment horizontal="center"/>
      <protection hidden="1"/>
    </xf>
    <xf numFmtId="1" fontId="23" fillId="25" borderId="0" xfId="47" applyNumberFormat="1" applyFill="1" applyProtection="1">
      <protection hidden="1"/>
    </xf>
    <xf numFmtId="0" fontId="23" fillId="25" borderId="43" xfId="47" applyFill="1" applyBorder="1" applyAlignment="1" applyProtection="1">
      <alignment horizontal="center"/>
      <protection hidden="1"/>
    </xf>
    <xf numFmtId="0" fontId="23" fillId="25" borderId="44" xfId="47" applyFill="1" applyBorder="1" applyAlignment="1" applyProtection="1">
      <alignment horizontal="center"/>
      <protection hidden="1"/>
    </xf>
    <xf numFmtId="0" fontId="23" fillId="25" borderId="45" xfId="47" applyFill="1" applyBorder="1" applyAlignment="1" applyProtection="1">
      <alignment horizontal="center"/>
      <protection hidden="1"/>
    </xf>
    <xf numFmtId="0" fontId="17" fillId="25" borderId="0" xfId="47" applyFont="1" applyFill="1" applyAlignment="1" applyProtection="1">
      <alignment horizontal="right"/>
      <protection hidden="1"/>
    </xf>
    <xf numFmtId="1" fontId="17" fillId="25" borderId="0" xfId="47" applyNumberFormat="1" applyFont="1" applyFill="1" applyAlignment="1" applyProtection="1">
      <alignment horizontal="center"/>
      <protection hidden="1"/>
    </xf>
    <xf numFmtId="0" fontId="23" fillId="0" borderId="0" xfId="47" applyAlignment="1" applyProtection="1">
      <alignment horizontal="center"/>
      <protection hidden="1"/>
    </xf>
    <xf numFmtId="164" fontId="17" fillId="25" borderId="0" xfId="47" applyNumberFormat="1" applyFont="1" applyFill="1" applyAlignment="1" applyProtection="1">
      <alignment horizontal="center"/>
      <protection hidden="1"/>
    </xf>
    <xf numFmtId="0" fontId="23" fillId="26" borderId="0" xfId="47" applyFill="1" applyAlignment="1" applyProtection="1">
      <alignment horizontal="right"/>
      <protection hidden="1"/>
    </xf>
    <xf numFmtId="165" fontId="23" fillId="26" borderId="0" xfId="47" applyNumberFormat="1" applyFill="1" applyProtection="1">
      <protection hidden="1"/>
    </xf>
    <xf numFmtId="0" fontId="25" fillId="26" borderId="0" xfId="47" applyFont="1" applyFill="1" applyAlignment="1" applyProtection="1">
      <alignment vertical="center"/>
      <protection hidden="1"/>
    </xf>
    <xf numFmtId="15" fontId="23" fillId="26" borderId="0" xfId="47" applyNumberFormat="1" applyFill="1" applyAlignment="1" applyProtection="1">
      <alignment horizontal="left" vertical="center"/>
      <protection hidden="1"/>
    </xf>
    <xf numFmtId="0" fontId="17" fillId="26" borderId="0" xfId="47" applyFont="1" applyFill="1" applyAlignment="1" applyProtection="1">
      <alignment horizontal="right" vertical="center"/>
      <protection hidden="1"/>
    </xf>
    <xf numFmtId="0" fontId="17" fillId="26" borderId="0" xfId="47" applyFont="1" applyFill="1" applyAlignment="1" applyProtection="1">
      <alignment horizontal="left" vertical="center"/>
      <protection hidden="1"/>
    </xf>
    <xf numFmtId="0" fontId="30" fillId="26" borderId="0" xfId="47" applyFont="1" applyFill="1" applyAlignment="1" applyProtection="1">
      <alignment vertical="center"/>
      <protection hidden="1"/>
    </xf>
    <xf numFmtId="0" fontId="23" fillId="26" borderId="0" xfId="47" applyFill="1" applyAlignment="1" applyProtection="1">
      <alignment horizontal="right" vertical="center"/>
      <protection hidden="1"/>
    </xf>
    <xf numFmtId="0" fontId="23" fillId="26" borderId="0" xfId="47" applyFill="1" applyAlignment="1" applyProtection="1">
      <alignment horizontal="center" vertical="center"/>
      <protection hidden="1"/>
    </xf>
    <xf numFmtId="0" fontId="23" fillId="26" borderId="0" xfId="47" applyFill="1" applyAlignment="1" applyProtection="1">
      <alignment vertical="center"/>
      <protection hidden="1"/>
    </xf>
    <xf numFmtId="0" fontId="23" fillId="26" borderId="0" xfId="47" applyFill="1" applyAlignment="1" applyProtection="1">
      <alignment horizontal="center"/>
      <protection hidden="1"/>
    </xf>
    <xf numFmtId="0" fontId="87" fillId="25" borderId="0" xfId="47" applyFont="1" applyFill="1" applyAlignment="1" applyProtection="1">
      <alignment vertical="center"/>
      <protection hidden="1"/>
    </xf>
    <xf numFmtId="165" fontId="23" fillId="26" borderId="0" xfId="47" applyNumberFormat="1" applyFill="1" applyAlignment="1" applyProtection="1">
      <alignment horizontal="center" vertical="center"/>
      <protection hidden="1"/>
    </xf>
    <xf numFmtId="1" fontId="23" fillId="26" borderId="0" xfId="47" applyNumberFormat="1" applyFill="1" applyAlignment="1" applyProtection="1">
      <alignment horizontal="center" vertical="center"/>
      <protection hidden="1"/>
    </xf>
    <xf numFmtId="164" fontId="23" fillId="26" borderId="0" xfId="47" quotePrefix="1" applyNumberFormat="1" applyFill="1" applyAlignment="1" applyProtection="1">
      <alignment horizontal="center" vertical="center"/>
      <protection hidden="1"/>
    </xf>
    <xf numFmtId="165" fontId="23" fillId="26" borderId="0" xfId="47" applyNumberFormat="1" applyFill="1" applyAlignment="1" applyProtection="1">
      <alignment horizontal="left" vertical="center"/>
      <protection hidden="1"/>
    </xf>
    <xf numFmtId="165" fontId="23" fillId="26" borderId="0" xfId="47" quotePrefix="1" applyNumberFormat="1" applyFill="1" applyAlignment="1" applyProtection="1">
      <alignment horizontal="center" vertical="center"/>
      <protection hidden="1"/>
    </xf>
    <xf numFmtId="1" fontId="23" fillId="26" borderId="0" xfId="47" applyNumberFormat="1" applyFill="1" applyAlignment="1" applyProtection="1">
      <alignment horizontal="center"/>
      <protection hidden="1"/>
    </xf>
    <xf numFmtId="0" fontId="23" fillId="26" borderId="47" xfId="47" applyFill="1" applyBorder="1" applyAlignment="1" applyProtection="1">
      <alignment horizontal="center" vertical="center"/>
      <protection hidden="1"/>
    </xf>
    <xf numFmtId="0" fontId="23" fillId="26" borderId="62" xfId="47" applyFill="1" applyBorder="1" applyAlignment="1" applyProtection="1">
      <alignment horizontal="center" vertical="center"/>
      <protection hidden="1"/>
    </xf>
    <xf numFmtId="0" fontId="23" fillId="26" borderId="38" xfId="47" applyFill="1" applyBorder="1" applyAlignment="1" applyProtection="1">
      <alignment horizontal="center" vertical="center"/>
      <protection hidden="1"/>
    </xf>
    <xf numFmtId="0" fontId="23" fillId="26" borderId="61" xfId="47" applyFill="1" applyBorder="1" applyAlignment="1" applyProtection="1">
      <alignment horizontal="center" vertical="center"/>
      <protection hidden="1"/>
    </xf>
    <xf numFmtId="1" fontId="30" fillId="26" borderId="0" xfId="47" applyNumberFormat="1" applyFont="1" applyFill="1" applyAlignment="1" applyProtection="1">
      <alignment horizontal="left" vertical="center"/>
      <protection hidden="1"/>
    </xf>
    <xf numFmtId="0" fontId="19" fillId="26" borderId="0" xfId="47" applyFont="1" applyFill="1" applyAlignment="1" applyProtection="1">
      <alignment horizontal="right" vertical="center"/>
      <protection hidden="1"/>
    </xf>
    <xf numFmtId="2" fontId="19" fillId="26" borderId="0" xfId="47" applyNumberFormat="1" applyFont="1" applyFill="1" applyAlignment="1" applyProtection="1">
      <alignment horizontal="center" vertical="center"/>
      <protection hidden="1"/>
    </xf>
    <xf numFmtId="0" fontId="23" fillId="26" borderId="0" xfId="47" quotePrefix="1" applyFill="1" applyAlignment="1" applyProtection="1">
      <alignment vertical="center"/>
      <protection hidden="1"/>
    </xf>
    <xf numFmtId="0" fontId="23" fillId="26" borderId="0" xfId="47" applyFill="1" applyAlignment="1" applyProtection="1">
      <alignment horizontal="center" vertical="center" wrapText="1"/>
      <protection hidden="1"/>
    </xf>
    <xf numFmtId="0" fontId="23" fillId="26" borderId="0" xfId="46" applyFill="1" applyAlignment="1" applyProtection="1">
      <alignment vertical="center"/>
      <protection hidden="1"/>
    </xf>
    <xf numFmtId="0" fontId="23" fillId="26" borderId="0" xfId="46" quotePrefix="1" applyFill="1" applyAlignment="1" applyProtection="1">
      <alignment vertical="center"/>
      <protection hidden="1"/>
    </xf>
    <xf numFmtId="164" fontId="23" fillId="26" borderId="0" xfId="47" applyNumberFormat="1" applyFill="1" applyAlignment="1" applyProtection="1">
      <alignment horizontal="center" vertical="center"/>
      <protection hidden="1"/>
    </xf>
    <xf numFmtId="1" fontId="23" fillId="26" borderId="0" xfId="47" applyNumberFormat="1" applyFill="1" applyAlignment="1" applyProtection="1">
      <alignment horizontal="left" vertical="center"/>
      <protection hidden="1"/>
    </xf>
    <xf numFmtId="0" fontId="23" fillId="26" borderId="0" xfId="47" applyFill="1" applyAlignment="1" applyProtection="1">
      <alignment horizontal="left" vertical="center"/>
      <protection hidden="1"/>
    </xf>
    <xf numFmtId="0" fontId="17" fillId="26" borderId="0" xfId="47" applyFont="1" applyFill="1" applyAlignment="1" applyProtection="1">
      <alignment vertical="center"/>
      <protection hidden="1"/>
    </xf>
    <xf numFmtId="165" fontId="18" fillId="26" borderId="0" xfId="47" quotePrefix="1" applyNumberFormat="1" applyFont="1" applyFill="1" applyAlignment="1" applyProtection="1">
      <alignment horizontal="left" vertical="center"/>
      <protection hidden="1"/>
    </xf>
    <xf numFmtId="0" fontId="18" fillId="26" borderId="0" xfId="47" applyFont="1" applyFill="1" applyAlignment="1" applyProtection="1">
      <alignment horizontal="right" vertical="center"/>
      <protection hidden="1"/>
    </xf>
    <xf numFmtId="2" fontId="18" fillId="26" borderId="0" xfId="47" applyNumberFormat="1" applyFont="1" applyFill="1" applyAlignment="1" applyProtection="1">
      <alignment horizontal="center" vertical="center"/>
      <protection hidden="1"/>
    </xf>
    <xf numFmtId="0" fontId="18" fillId="26" borderId="0" xfId="47" applyFont="1" applyFill="1" applyAlignment="1" applyProtection="1">
      <alignment horizontal="left" vertical="center"/>
      <protection hidden="1"/>
    </xf>
    <xf numFmtId="0" fontId="42" fillId="26" borderId="0" xfId="47" applyFont="1" applyFill="1" applyAlignment="1" applyProtection="1">
      <alignment vertical="center"/>
      <protection hidden="1"/>
    </xf>
    <xf numFmtId="0" fontId="42" fillId="26" borderId="0" xfId="47" applyFont="1" applyFill="1" applyAlignment="1" applyProtection="1">
      <alignment horizontal="center" vertical="center"/>
      <protection hidden="1"/>
    </xf>
    <xf numFmtId="165" fontId="23" fillId="0" borderId="42" xfId="47" applyNumberFormat="1" applyBorder="1" applyAlignment="1" applyProtection="1">
      <alignment horizontal="center" vertical="center"/>
      <protection hidden="1"/>
    </xf>
    <xf numFmtId="2" fontId="23" fillId="0" borderId="17" xfId="47" applyNumberFormat="1" applyBorder="1" applyAlignment="1" applyProtection="1">
      <alignment horizontal="center" vertical="center"/>
      <protection hidden="1"/>
    </xf>
    <xf numFmtId="165" fontId="23" fillId="26" borderId="0" xfId="47" applyNumberFormat="1" applyFill="1" applyAlignment="1" applyProtection="1">
      <alignment vertical="center"/>
      <protection hidden="1"/>
    </xf>
    <xf numFmtId="2" fontId="23" fillId="0" borderId="0" xfId="47" applyNumberFormat="1" applyAlignment="1" applyProtection="1">
      <alignment horizontal="center" vertical="center"/>
      <protection hidden="1"/>
    </xf>
    <xf numFmtId="0" fontId="74" fillId="25" borderId="0" xfId="47" applyFont="1" applyFill="1" applyAlignment="1" applyProtection="1">
      <alignment vertical="center"/>
      <protection hidden="1"/>
    </xf>
    <xf numFmtId="0" fontId="23" fillId="25" borderId="0" xfId="47" applyFill="1" applyAlignment="1" applyProtection="1">
      <alignment horizontal="center" vertical="center"/>
      <protection hidden="1"/>
    </xf>
    <xf numFmtId="0" fontId="23" fillId="25" borderId="47" xfId="47" applyFill="1" applyBorder="1" applyAlignment="1" applyProtection="1">
      <alignment horizontal="center" vertical="center"/>
      <protection hidden="1"/>
    </xf>
    <xf numFmtId="165" fontId="23" fillId="25" borderId="0" xfId="47" applyNumberFormat="1" applyFill="1" applyAlignment="1" applyProtection="1">
      <alignment horizontal="center" vertical="center"/>
      <protection hidden="1"/>
    </xf>
    <xf numFmtId="0" fontId="23" fillId="25" borderId="39" xfId="47" applyFill="1" applyBorder="1" applyAlignment="1" applyProtection="1">
      <alignment horizontal="center" vertical="center"/>
      <protection hidden="1"/>
    </xf>
    <xf numFmtId="2" fontId="23" fillId="24" borderId="0" xfId="47" applyNumberFormat="1" applyFill="1" applyAlignment="1" applyProtection="1">
      <alignment horizontal="center" vertical="center"/>
      <protection hidden="1"/>
    </xf>
    <xf numFmtId="165" fontId="23" fillId="24" borderId="20" xfId="47" applyNumberFormat="1" applyFill="1" applyBorder="1" applyAlignment="1" applyProtection="1">
      <alignment horizontal="center" vertical="center"/>
      <protection hidden="1"/>
    </xf>
    <xf numFmtId="165" fontId="23" fillId="26" borderId="0" xfId="47" applyNumberFormat="1" applyFill="1" applyAlignment="1" applyProtection="1">
      <alignment horizontal="center"/>
      <protection hidden="1"/>
    </xf>
    <xf numFmtId="0" fontId="30" fillId="26" borderId="0" xfId="47" applyFont="1" applyFill="1" applyProtection="1">
      <protection hidden="1"/>
    </xf>
    <xf numFmtId="0" fontId="23" fillId="26" borderId="0" xfId="47" applyFill="1" applyProtection="1">
      <protection hidden="1"/>
    </xf>
    <xf numFmtId="164" fontId="23" fillId="26" borderId="0" xfId="47" applyNumberFormat="1" applyFill="1" applyAlignment="1" applyProtection="1">
      <alignment horizontal="center"/>
      <protection hidden="1"/>
    </xf>
    <xf numFmtId="0" fontId="23" fillId="26" borderId="0" xfId="47" applyFill="1" applyAlignment="1" applyProtection="1">
      <alignment horizontal="left"/>
      <protection hidden="1"/>
    </xf>
    <xf numFmtId="0" fontId="23" fillId="0" borderId="0" xfId="47" applyAlignment="1" applyProtection="1">
      <alignment horizontal="center" vertical="center"/>
      <protection hidden="1"/>
    </xf>
    <xf numFmtId="165" fontId="23" fillId="0" borderId="20" xfId="47" applyNumberFormat="1" applyBorder="1" applyAlignment="1" applyProtection="1">
      <alignment horizontal="center" vertical="center"/>
      <protection hidden="1"/>
    </xf>
    <xf numFmtId="0" fontId="80" fillId="25" borderId="0" xfId="47" applyFont="1" applyFill="1" applyAlignment="1" applyProtection="1">
      <alignment vertical="center"/>
      <protection hidden="1"/>
    </xf>
    <xf numFmtId="0" fontId="23" fillId="25" borderId="61" xfId="47" applyFill="1" applyBorder="1" applyAlignment="1" applyProtection="1">
      <alignment horizontal="center" vertical="center"/>
      <protection hidden="1"/>
    </xf>
    <xf numFmtId="0" fontId="85" fillId="26" borderId="0" xfId="47" applyFont="1" applyFill="1" applyAlignment="1" applyProtection="1">
      <alignment vertical="center"/>
      <protection hidden="1"/>
    </xf>
    <xf numFmtId="1" fontId="85" fillId="26" borderId="0" xfId="47" applyNumberFormat="1" applyFont="1" applyFill="1" applyAlignment="1" applyProtection="1">
      <alignment horizontal="center" vertical="center"/>
      <protection hidden="1"/>
    </xf>
    <xf numFmtId="164" fontId="85" fillId="26" borderId="0" xfId="47" quotePrefix="1" applyNumberFormat="1" applyFont="1" applyFill="1" applyAlignment="1" applyProtection="1">
      <alignment horizontal="center" vertical="center"/>
      <protection hidden="1"/>
    </xf>
    <xf numFmtId="164" fontId="85" fillId="26" borderId="0" xfId="47" applyNumberFormat="1" applyFont="1" applyFill="1" applyAlignment="1" applyProtection="1">
      <alignment horizontal="center" vertical="center"/>
      <protection hidden="1"/>
    </xf>
    <xf numFmtId="0" fontId="85" fillId="26" borderId="0" xfId="47" applyFont="1" applyFill="1"/>
    <xf numFmtId="0" fontId="84" fillId="26" borderId="0" xfId="0" applyFont="1" applyFill="1"/>
    <xf numFmtId="0" fontId="23" fillId="27" borderId="0" xfId="0" applyFont="1" applyFill="1" applyAlignment="1" applyProtection="1">
      <alignment horizontal="center"/>
      <protection hidden="1"/>
    </xf>
    <xf numFmtId="0" fontId="30" fillId="26" borderId="0" xfId="0" applyFont="1" applyFill="1" applyProtection="1">
      <protection hidden="1"/>
    </xf>
    <xf numFmtId="0" fontId="80" fillId="25" borderId="0" xfId="0" applyFont="1" applyFill="1" applyAlignment="1" applyProtection="1">
      <alignment horizontal="center"/>
      <protection hidden="1"/>
    </xf>
    <xf numFmtId="165" fontId="24" fillId="27" borderId="0" xfId="0" applyNumberFormat="1" applyFont="1" applyFill="1" applyAlignment="1" applyProtection="1">
      <alignment horizontal="center"/>
      <protection hidden="1"/>
    </xf>
    <xf numFmtId="0" fontId="24" fillId="26" borderId="0" xfId="0" applyFont="1" applyFill="1" applyProtection="1">
      <protection hidden="1"/>
    </xf>
    <xf numFmtId="0" fontId="23" fillId="25" borderId="0" xfId="47" applyFill="1" applyAlignment="1" applyProtection="1">
      <alignment vertical="distributed"/>
      <protection hidden="1"/>
    </xf>
    <xf numFmtId="2" fontId="23" fillId="25" borderId="48" xfId="47" applyNumberFormat="1" applyFill="1" applyBorder="1" applyAlignment="1" applyProtection="1">
      <alignment horizontal="center" vertical="center"/>
      <protection hidden="1"/>
    </xf>
    <xf numFmtId="0" fontId="23" fillId="25" borderId="48" xfId="47" applyFill="1" applyBorder="1" applyAlignment="1" applyProtection="1">
      <alignment horizontal="right" vertical="center"/>
      <protection hidden="1"/>
    </xf>
    <xf numFmtId="0" fontId="85" fillId="25" borderId="0" xfId="47" applyFont="1" applyFill="1" applyProtection="1">
      <protection hidden="1"/>
    </xf>
    <xf numFmtId="1" fontId="23" fillId="26" borderId="0" xfId="0" applyNumberFormat="1" applyFont="1" applyFill="1" applyAlignment="1">
      <alignment horizontal="center"/>
    </xf>
    <xf numFmtId="1" fontId="23" fillId="0" borderId="0" xfId="0" applyNumberFormat="1" applyFont="1" applyAlignment="1" applyProtection="1">
      <alignment horizontal="center"/>
      <protection hidden="1"/>
    </xf>
    <xf numFmtId="164" fontId="85" fillId="26" borderId="0" xfId="47" applyNumberFormat="1" applyFont="1" applyFill="1" applyAlignment="1" applyProtection="1">
      <alignment vertical="center"/>
      <protection hidden="1"/>
    </xf>
    <xf numFmtId="0" fontId="80" fillId="25" borderId="0" xfId="0" quotePrefix="1" applyFont="1" applyFill="1" applyAlignment="1" applyProtection="1">
      <alignment vertical="center"/>
      <protection hidden="1"/>
    </xf>
    <xf numFmtId="0" fontId="23" fillId="26" borderId="0" xfId="0" quotePrefix="1" applyFont="1" applyFill="1" applyAlignment="1" applyProtection="1">
      <alignment horizontal="center"/>
      <protection hidden="1"/>
    </xf>
    <xf numFmtId="0" fontId="80" fillId="26" borderId="0" xfId="47" applyFont="1" applyFill="1" applyAlignment="1" applyProtection="1">
      <alignment vertical="center"/>
      <protection hidden="1"/>
    </xf>
    <xf numFmtId="165" fontId="80" fillId="26" borderId="0" xfId="47" applyNumberFormat="1" applyFont="1" applyFill="1" applyAlignment="1" applyProtection="1">
      <alignment horizontal="center" vertical="center"/>
      <protection hidden="1"/>
    </xf>
    <xf numFmtId="1" fontId="23" fillId="25" borderId="0" xfId="0" quotePrefix="1" applyNumberFormat="1" applyFont="1" applyFill="1" applyAlignment="1" applyProtection="1">
      <alignment horizontal="center"/>
      <protection hidden="1"/>
    </xf>
    <xf numFmtId="164" fontId="80" fillId="26" borderId="0" xfId="0" applyNumberFormat="1" applyFont="1" applyFill="1"/>
    <xf numFmtId="164" fontId="80" fillId="26" borderId="0" xfId="0" applyNumberFormat="1" applyFont="1" applyFill="1" applyAlignment="1">
      <alignment horizontal="right"/>
    </xf>
    <xf numFmtId="164" fontId="80" fillId="25" borderId="0" xfId="38" applyNumberFormat="1" applyFont="1" applyFill="1" applyAlignment="1" applyProtection="1">
      <alignment horizontal="right"/>
      <protection hidden="1"/>
    </xf>
    <xf numFmtId="1" fontId="23" fillId="25" borderId="0" xfId="38" quotePrefix="1" applyNumberFormat="1" applyFont="1" applyFill="1" applyAlignment="1" applyProtection="1">
      <alignment horizontal="center"/>
      <protection hidden="1"/>
    </xf>
    <xf numFmtId="1" fontId="23" fillId="27" borderId="0" xfId="38" applyNumberFormat="1" applyFont="1" applyFill="1" applyAlignment="1" applyProtection="1">
      <alignment horizontal="center"/>
      <protection hidden="1"/>
    </xf>
    <xf numFmtId="0" fontId="82" fillId="25" borderId="0" xfId="0" applyFont="1" applyFill="1" applyProtection="1">
      <protection hidden="1"/>
    </xf>
    <xf numFmtId="164" fontId="84" fillId="25" borderId="0" xfId="98" applyNumberFormat="1" applyFont="1" applyFill="1" applyProtection="1">
      <protection hidden="1"/>
    </xf>
    <xf numFmtId="164" fontId="80" fillId="25" borderId="0" xfId="98" applyNumberFormat="1" applyFont="1" applyFill="1" applyProtection="1">
      <protection hidden="1"/>
    </xf>
    <xf numFmtId="2" fontId="23" fillId="24" borderId="0" xfId="47" applyNumberFormat="1" applyFill="1" applyAlignment="1" applyProtection="1">
      <alignment horizontal="center"/>
      <protection hidden="1"/>
    </xf>
    <xf numFmtId="2" fontId="80" fillId="25" borderId="0" xfId="0" applyNumberFormat="1" applyFont="1" applyFill="1" applyAlignment="1" applyProtection="1">
      <alignment horizontal="center"/>
      <protection hidden="1"/>
    </xf>
    <xf numFmtId="164" fontId="83" fillId="26" borderId="0" xfId="47" quotePrefix="1" applyNumberFormat="1" applyFont="1" applyFill="1" applyAlignment="1" applyProtection="1">
      <alignment horizontal="center" vertical="center"/>
      <protection hidden="1"/>
    </xf>
    <xf numFmtId="0" fontId="83" fillId="26" borderId="0" xfId="47" applyFont="1" applyFill="1" applyAlignment="1" applyProtection="1">
      <alignment vertical="center"/>
      <protection hidden="1"/>
    </xf>
    <xf numFmtId="0" fontId="83" fillId="26" borderId="0" xfId="47" applyFont="1" applyFill="1"/>
    <xf numFmtId="165" fontId="23" fillId="26" borderId="46" xfId="47" applyNumberFormat="1" applyFill="1" applyBorder="1" applyAlignment="1" applyProtection="1">
      <alignment horizontal="center" vertical="center"/>
      <protection hidden="1"/>
    </xf>
    <xf numFmtId="165" fontId="23" fillId="26" borderId="50" xfId="47" applyNumberFormat="1" applyFill="1" applyBorder="1" applyAlignment="1" applyProtection="1">
      <alignment horizontal="center" vertical="center"/>
      <protection hidden="1"/>
    </xf>
    <xf numFmtId="2" fontId="80" fillId="25" borderId="0" xfId="0" quotePrefix="1" applyNumberFormat="1" applyFont="1" applyFill="1" applyAlignment="1" applyProtection="1">
      <alignment horizontal="center"/>
      <protection hidden="1"/>
    </xf>
    <xf numFmtId="0" fontId="86" fillId="25" borderId="0" xfId="0" applyFont="1" applyFill="1"/>
    <xf numFmtId="165" fontId="23" fillId="26" borderId="0" xfId="0" applyNumberFormat="1" applyFont="1" applyFill="1"/>
    <xf numFmtId="164" fontId="80" fillId="25" borderId="0" xfId="0" quotePrefix="1" applyNumberFormat="1" applyFont="1" applyFill="1" applyAlignment="1" applyProtection="1">
      <alignment horizontal="center"/>
      <protection hidden="1"/>
    </xf>
    <xf numFmtId="0" fontId="24" fillId="26" borderId="0" xfId="0" applyFont="1" applyFill="1" applyAlignment="1" applyProtection="1">
      <alignment horizontal="center"/>
      <protection hidden="1"/>
    </xf>
    <xf numFmtId="0" fontId="85" fillId="26" borderId="0" xfId="0" applyFont="1" applyFill="1" applyProtection="1">
      <protection hidden="1"/>
    </xf>
    <xf numFmtId="0" fontId="23" fillId="26" borderId="39" xfId="47" applyFill="1" applyBorder="1" applyAlignment="1" applyProtection="1">
      <alignment horizontal="center" vertical="center"/>
      <protection hidden="1"/>
    </xf>
    <xf numFmtId="0" fontId="23" fillId="25" borderId="15" xfId="0" applyFont="1" applyFill="1" applyBorder="1" applyAlignment="1" applyProtection="1">
      <alignment horizontal="center"/>
      <protection hidden="1"/>
    </xf>
    <xf numFmtId="0" fontId="23" fillId="25" borderId="28" xfId="0" applyFont="1" applyFill="1" applyBorder="1" applyAlignment="1" applyProtection="1">
      <alignment horizontal="center"/>
      <protection hidden="1"/>
    </xf>
    <xf numFmtId="0" fontId="23" fillId="25" borderId="84" xfId="0" applyFont="1" applyFill="1" applyBorder="1" applyAlignment="1" applyProtection="1">
      <alignment horizontal="center"/>
      <protection hidden="1"/>
    </xf>
    <xf numFmtId="0" fontId="17" fillId="25" borderId="42" xfId="0" applyFont="1" applyFill="1" applyBorder="1" applyAlignment="1" applyProtection="1">
      <alignment horizontal="center"/>
      <protection hidden="1"/>
    </xf>
    <xf numFmtId="2" fontId="17" fillId="25" borderId="85" xfId="0" applyNumberFormat="1" applyFont="1" applyFill="1" applyBorder="1" applyAlignment="1" applyProtection="1">
      <alignment horizontal="center"/>
      <protection hidden="1"/>
    </xf>
    <xf numFmtId="2" fontId="17" fillId="25" borderId="86" xfId="0" applyNumberFormat="1" applyFont="1" applyFill="1" applyBorder="1" applyAlignment="1" applyProtection="1">
      <alignment horizontal="center"/>
      <protection hidden="1"/>
    </xf>
    <xf numFmtId="2" fontId="17" fillId="25" borderId="87" xfId="0" applyNumberFormat="1" applyFont="1" applyFill="1" applyBorder="1" applyAlignment="1" applyProtection="1">
      <alignment horizontal="center"/>
      <protection hidden="1"/>
    </xf>
    <xf numFmtId="2" fontId="23" fillId="27" borderId="0" xfId="47" applyNumberFormat="1" applyFill="1" applyAlignment="1" applyProtection="1">
      <alignment horizontal="center" vertical="center"/>
      <protection hidden="1"/>
    </xf>
    <xf numFmtId="2" fontId="23" fillId="25" borderId="84" xfId="0" applyNumberFormat="1" applyFont="1" applyFill="1" applyBorder="1" applyAlignment="1" applyProtection="1">
      <alignment horizontal="center"/>
      <protection hidden="1"/>
    </xf>
    <xf numFmtId="2" fontId="17" fillId="26" borderId="85" xfId="0" applyNumberFormat="1" applyFont="1" applyFill="1" applyBorder="1" applyAlignment="1" applyProtection="1">
      <alignment horizontal="center"/>
      <protection hidden="1"/>
    </xf>
    <xf numFmtId="2" fontId="17" fillId="26" borderId="87" xfId="0" applyNumberFormat="1" applyFont="1" applyFill="1" applyBorder="1" applyAlignment="1" applyProtection="1">
      <alignment horizontal="center"/>
      <protection hidden="1"/>
    </xf>
    <xf numFmtId="2" fontId="23" fillId="25" borderId="13" xfId="0" applyNumberFormat="1" applyFont="1" applyFill="1" applyBorder="1" applyAlignment="1" applyProtection="1">
      <alignment horizontal="center"/>
      <protection hidden="1"/>
    </xf>
    <xf numFmtId="2" fontId="23" fillId="25" borderId="88" xfId="0" applyNumberFormat="1" applyFont="1" applyFill="1" applyBorder="1" applyAlignment="1" applyProtection="1">
      <alignment horizontal="center"/>
      <protection hidden="1"/>
    </xf>
    <xf numFmtId="2" fontId="17" fillId="25" borderId="48" xfId="0" applyNumberFormat="1" applyFont="1" applyFill="1" applyBorder="1" applyAlignment="1" applyProtection="1">
      <alignment horizontal="center"/>
      <protection hidden="1"/>
    </xf>
    <xf numFmtId="2" fontId="17" fillId="26" borderId="20" xfId="0" applyNumberFormat="1" applyFont="1" applyFill="1" applyBorder="1" applyAlignment="1" applyProtection="1">
      <alignment horizontal="center"/>
      <protection hidden="1"/>
    </xf>
    <xf numFmtId="2" fontId="17" fillId="26" borderId="48" xfId="0" applyNumberFormat="1" applyFont="1" applyFill="1" applyBorder="1" applyAlignment="1" applyProtection="1">
      <alignment horizontal="center"/>
      <protection hidden="1"/>
    </xf>
    <xf numFmtId="2" fontId="17" fillId="26" borderId="66" xfId="0" applyNumberFormat="1" applyFont="1" applyFill="1" applyBorder="1" applyAlignment="1" applyProtection="1">
      <alignment horizontal="center"/>
      <protection hidden="1"/>
    </xf>
    <xf numFmtId="2" fontId="17" fillId="25" borderId="66" xfId="0" applyNumberFormat="1" applyFont="1" applyFill="1" applyBorder="1" applyAlignment="1" applyProtection="1">
      <alignment horizontal="center"/>
      <protection hidden="1"/>
    </xf>
    <xf numFmtId="0" fontId="23" fillId="25" borderId="14" xfId="0" applyFont="1" applyFill="1" applyBorder="1" applyAlignment="1" applyProtection="1">
      <alignment horizontal="center"/>
      <protection hidden="1"/>
    </xf>
    <xf numFmtId="2" fontId="23" fillId="25" borderId="89" xfId="0" applyNumberFormat="1" applyFont="1" applyFill="1" applyBorder="1" applyAlignment="1" applyProtection="1">
      <alignment horizontal="center"/>
      <protection hidden="1"/>
    </xf>
    <xf numFmtId="164" fontId="23" fillId="25" borderId="0" xfId="98" applyNumberFormat="1" applyFill="1" applyProtection="1">
      <protection hidden="1"/>
    </xf>
    <xf numFmtId="1" fontId="23" fillId="25" borderId="0" xfId="98" applyNumberFormat="1" applyFill="1" applyAlignment="1" applyProtection="1">
      <alignment horizontal="center"/>
      <protection hidden="1"/>
    </xf>
    <xf numFmtId="0" fontId="23" fillId="25" borderId="42" xfId="47" applyFill="1" applyBorder="1" applyAlignment="1" applyProtection="1">
      <alignment horizontal="center" vertical="center"/>
      <protection hidden="1"/>
    </xf>
    <xf numFmtId="0" fontId="23" fillId="25" borderId="48" xfId="47" applyFill="1" applyBorder="1" applyAlignment="1" applyProtection="1">
      <alignment horizontal="center" vertical="center"/>
      <protection hidden="1"/>
    </xf>
    <xf numFmtId="0" fontId="23" fillId="25" borderId="59" xfId="47" applyFill="1" applyBorder="1" applyAlignment="1" applyProtection="1">
      <alignment horizontal="center" vertical="center"/>
      <protection hidden="1"/>
    </xf>
    <xf numFmtId="0" fontId="23" fillId="26" borderId="0" xfId="0" applyFont="1" applyFill="1" applyProtection="1">
      <protection hidden="1"/>
    </xf>
    <xf numFmtId="0" fontId="79" fillId="25" borderId="0" xfId="0" applyFont="1" applyFill="1" applyProtection="1">
      <protection hidden="1"/>
    </xf>
    <xf numFmtId="0" fontId="25" fillId="25" borderId="0" xfId="0" quotePrefix="1" applyFont="1" applyFill="1" applyProtection="1">
      <protection hidden="1"/>
    </xf>
    <xf numFmtId="0" fontId="25" fillId="26" borderId="0" xfId="47" applyFont="1" applyFill="1" applyProtection="1">
      <protection hidden="1"/>
    </xf>
    <xf numFmtId="0" fontId="23" fillId="26" borderId="24" xfId="47" applyFill="1" applyBorder="1" applyAlignment="1" applyProtection="1">
      <alignment horizontal="center"/>
      <protection hidden="1"/>
    </xf>
    <xf numFmtId="0" fontId="23" fillId="26" borderId="19" xfId="47" applyFill="1" applyBorder="1" applyAlignment="1" applyProtection="1">
      <alignment horizontal="center"/>
      <protection hidden="1"/>
    </xf>
    <xf numFmtId="0" fontId="23" fillId="26" borderId="14" xfId="47" applyFill="1" applyBorder="1" applyProtection="1">
      <protection hidden="1"/>
    </xf>
    <xf numFmtId="164" fontId="23" fillId="26" borderId="14" xfId="47" applyNumberFormat="1" applyFill="1" applyBorder="1" applyAlignment="1" applyProtection="1">
      <alignment horizontal="center"/>
      <protection hidden="1"/>
    </xf>
    <xf numFmtId="164" fontId="23" fillId="26" borderId="24" xfId="47" applyNumberFormat="1" applyFill="1" applyBorder="1" applyAlignment="1" applyProtection="1">
      <alignment horizontal="center"/>
      <protection hidden="1"/>
    </xf>
    <xf numFmtId="0" fontId="25" fillId="26" borderId="0" xfId="0" applyFont="1" applyFill="1" applyProtection="1">
      <protection hidden="1"/>
    </xf>
    <xf numFmtId="1" fontId="23" fillId="26" borderId="0" xfId="0" applyNumberFormat="1" applyFont="1" applyFill="1" applyAlignment="1" applyProtection="1">
      <alignment horizontal="center"/>
      <protection hidden="1"/>
    </xf>
    <xf numFmtId="0" fontId="23" fillId="26" borderId="0" xfId="0" applyFont="1" applyFill="1" applyAlignment="1" applyProtection="1">
      <alignment vertical="justify"/>
      <protection hidden="1"/>
    </xf>
    <xf numFmtId="166" fontId="23" fillId="26" borderId="0" xfId="0" applyNumberFormat="1" applyFont="1" applyFill="1" applyAlignment="1" applyProtection="1">
      <alignment horizontal="center"/>
      <protection hidden="1"/>
    </xf>
    <xf numFmtId="0" fontId="17" fillId="26" borderId="0" xfId="0" applyFont="1" applyFill="1" applyProtection="1">
      <protection hidden="1"/>
    </xf>
    <xf numFmtId="165" fontId="23" fillId="25" borderId="0" xfId="47" applyNumberFormat="1" applyFill="1" applyAlignment="1" applyProtection="1">
      <alignment horizontal="center"/>
      <protection hidden="1"/>
    </xf>
    <xf numFmtId="0" fontId="23" fillId="25" borderId="0" xfId="0" applyFont="1" applyFill="1" applyProtection="1">
      <protection locked="0"/>
    </xf>
    <xf numFmtId="0" fontId="18" fillId="25" borderId="0" xfId="0" applyFont="1" applyFill="1" applyProtection="1">
      <protection locked="0"/>
    </xf>
    <xf numFmtId="165" fontId="18" fillId="25" borderId="0" xfId="0" applyNumberFormat="1" applyFont="1" applyFill="1" applyAlignment="1" applyProtection="1">
      <alignment horizontal="center"/>
      <protection locked="0"/>
    </xf>
    <xf numFmtId="0" fontId="18" fillId="25" borderId="0" xfId="0" applyFont="1" applyFill="1" applyProtection="1">
      <protection hidden="1"/>
    </xf>
    <xf numFmtId="0" fontId="62" fillId="26" borderId="0" xfId="0" applyFont="1" applyFill="1" applyProtection="1">
      <protection hidden="1"/>
    </xf>
    <xf numFmtId="0" fontId="87" fillId="26" borderId="0" xfId="0" applyFont="1" applyFill="1" applyProtection="1">
      <protection hidden="1"/>
    </xf>
    <xf numFmtId="0" fontId="17" fillId="25" borderId="0" xfId="47" applyFont="1" applyFill="1" applyAlignment="1" applyProtection="1">
      <alignment horizontal="left" vertical="center"/>
      <protection hidden="1"/>
    </xf>
    <xf numFmtId="164" fontId="17" fillId="25" borderId="0" xfId="47" applyNumberFormat="1" applyFont="1" applyFill="1" applyAlignment="1" applyProtection="1">
      <alignment horizontal="center" vertical="center"/>
      <protection hidden="1"/>
    </xf>
    <xf numFmtId="164" fontId="17" fillId="26" borderId="0" xfId="0" quotePrefix="1" applyNumberFormat="1" applyFont="1" applyFill="1" applyAlignment="1" applyProtection="1">
      <alignment horizontal="center"/>
      <protection hidden="1"/>
    </xf>
    <xf numFmtId="1" fontId="17" fillId="25" borderId="0" xfId="47" applyNumberFormat="1" applyFont="1" applyFill="1" applyAlignment="1" applyProtection="1">
      <alignment horizontal="left"/>
      <protection hidden="1"/>
    </xf>
    <xf numFmtId="165" fontId="23" fillId="25" borderId="0" xfId="47" quotePrefix="1" applyNumberFormat="1" applyFill="1" applyAlignment="1" applyProtection="1">
      <alignment horizontal="center"/>
      <protection hidden="1"/>
    </xf>
    <xf numFmtId="165" fontId="23" fillId="26" borderId="0" xfId="47" quotePrefix="1" applyNumberFormat="1" applyFill="1" applyAlignment="1" applyProtection="1">
      <alignment horizontal="center"/>
      <protection hidden="1"/>
    </xf>
    <xf numFmtId="0" fontId="85" fillId="26" borderId="0" xfId="47" applyFont="1" applyFill="1" applyAlignment="1" applyProtection="1">
      <alignment horizontal="right"/>
      <protection hidden="1"/>
    </xf>
    <xf numFmtId="0" fontId="17" fillId="26" borderId="0" xfId="0" applyFont="1" applyFill="1"/>
    <xf numFmtId="165" fontId="23" fillId="25" borderId="68" xfId="47" applyNumberFormat="1" applyFill="1" applyBorder="1" applyAlignment="1" applyProtection="1">
      <alignment horizontal="center"/>
      <protection hidden="1"/>
    </xf>
    <xf numFmtId="165" fontId="23" fillId="25" borderId="50" xfId="47" applyNumberFormat="1" applyFill="1" applyBorder="1" applyAlignment="1" applyProtection="1">
      <alignment horizontal="center"/>
      <protection hidden="1"/>
    </xf>
    <xf numFmtId="165" fontId="23" fillId="25" borderId="19" xfId="47" applyNumberFormat="1" applyFill="1" applyBorder="1" applyAlignment="1" applyProtection="1">
      <alignment horizontal="center"/>
      <protection hidden="1"/>
    </xf>
    <xf numFmtId="165" fontId="23" fillId="25" borderId="64" xfId="47" applyNumberFormat="1" applyFill="1" applyBorder="1" applyAlignment="1" applyProtection="1">
      <alignment horizontal="center"/>
      <protection hidden="1"/>
    </xf>
    <xf numFmtId="165" fontId="23" fillId="25" borderId="83" xfId="47" applyNumberFormat="1" applyFill="1" applyBorder="1" applyAlignment="1" applyProtection="1">
      <alignment horizontal="center"/>
      <protection hidden="1"/>
    </xf>
    <xf numFmtId="165" fontId="23" fillId="25" borderId="14" xfId="47" applyNumberFormat="1" applyFill="1" applyBorder="1" applyAlignment="1" applyProtection="1">
      <alignment horizontal="center"/>
      <protection hidden="1"/>
    </xf>
    <xf numFmtId="165" fontId="23" fillId="25" borderId="53" xfId="47" applyNumberFormat="1" applyFill="1" applyBorder="1" applyAlignment="1" applyProtection="1">
      <alignment horizontal="center"/>
      <protection hidden="1"/>
    </xf>
    <xf numFmtId="165" fontId="23" fillId="25" borderId="57" xfId="47" applyNumberFormat="1" applyFill="1" applyBorder="1" applyAlignment="1" applyProtection="1">
      <alignment horizontal="center"/>
      <protection hidden="1"/>
    </xf>
    <xf numFmtId="165" fontId="23" fillId="25" borderId="40" xfId="47" applyNumberFormat="1" applyFill="1" applyBorder="1" applyAlignment="1" applyProtection="1">
      <alignment horizontal="center"/>
      <protection hidden="1"/>
    </xf>
    <xf numFmtId="165" fontId="23" fillId="25" borderId="71" xfId="47" applyNumberFormat="1" applyFill="1" applyBorder="1" applyAlignment="1" applyProtection="1">
      <alignment horizontal="center"/>
      <protection hidden="1"/>
    </xf>
    <xf numFmtId="165" fontId="23" fillId="25" borderId="69" xfId="47" applyNumberFormat="1" applyFill="1" applyBorder="1" applyAlignment="1" applyProtection="1">
      <alignment horizontal="center"/>
      <protection hidden="1"/>
    </xf>
    <xf numFmtId="165" fontId="23" fillId="25" borderId="47" xfId="47" applyNumberFormat="1" applyFill="1" applyBorder="1" applyAlignment="1" applyProtection="1">
      <alignment horizontal="center"/>
      <protection hidden="1"/>
    </xf>
    <xf numFmtId="165" fontId="23" fillId="25" borderId="62" xfId="47" applyNumberFormat="1" applyFill="1" applyBorder="1" applyAlignment="1" applyProtection="1">
      <alignment horizontal="center"/>
      <protection hidden="1"/>
    </xf>
    <xf numFmtId="165" fontId="23" fillId="25" borderId="61" xfId="47" applyNumberFormat="1" applyFill="1" applyBorder="1" applyAlignment="1" applyProtection="1">
      <alignment horizontal="center"/>
      <protection hidden="1"/>
    </xf>
    <xf numFmtId="165" fontId="23" fillId="27" borderId="0" xfId="47" applyNumberFormat="1" applyFill="1" applyAlignment="1" applyProtection="1">
      <alignment horizontal="center"/>
      <protection hidden="1"/>
    </xf>
    <xf numFmtId="165" fontId="23" fillId="25" borderId="66" xfId="47" applyNumberFormat="1" applyFill="1" applyBorder="1" applyAlignment="1" applyProtection="1">
      <alignment horizontal="center"/>
      <protection hidden="1"/>
    </xf>
    <xf numFmtId="165" fontId="23" fillId="25" borderId="65" xfId="47" applyNumberFormat="1" applyFill="1" applyBorder="1" applyAlignment="1" applyProtection="1">
      <alignment horizontal="center"/>
      <protection hidden="1"/>
    </xf>
    <xf numFmtId="165" fontId="23" fillId="25" borderId="46" xfId="47" applyNumberFormat="1" applyFill="1" applyBorder="1" applyAlignment="1" applyProtection="1">
      <alignment horizontal="center"/>
      <protection hidden="1"/>
    </xf>
    <xf numFmtId="1" fontId="17" fillId="26" borderId="0" xfId="47" applyNumberFormat="1" applyFont="1" applyFill="1" applyAlignment="1" applyProtection="1">
      <alignment horizontal="left"/>
      <protection hidden="1"/>
    </xf>
    <xf numFmtId="0" fontId="17" fillId="25" borderId="0" xfId="47" applyFont="1" applyFill="1" applyAlignment="1" applyProtection="1">
      <alignment horizontal="center"/>
      <protection hidden="1"/>
    </xf>
    <xf numFmtId="0" fontId="23" fillId="25" borderId="57" xfId="47" applyFill="1" applyBorder="1" applyAlignment="1" applyProtection="1">
      <alignment horizontal="center"/>
      <protection hidden="1"/>
    </xf>
    <xf numFmtId="165" fontId="23" fillId="26" borderId="0" xfId="0" applyNumberFormat="1" applyFont="1" applyFill="1" applyAlignment="1">
      <alignment horizontal="center"/>
    </xf>
    <xf numFmtId="0" fontId="23" fillId="25" borderId="16" xfId="47" quotePrefix="1" applyFill="1" applyBorder="1" applyAlignment="1" applyProtection="1">
      <alignment horizontal="center" vertical="center"/>
      <protection hidden="1"/>
    </xf>
    <xf numFmtId="165" fontId="23" fillId="25" borderId="16" xfId="47" quotePrefix="1" applyNumberFormat="1" applyFill="1" applyBorder="1" applyAlignment="1" applyProtection="1">
      <alignment horizontal="center" vertical="center"/>
      <protection hidden="1"/>
    </xf>
    <xf numFmtId="165" fontId="23" fillId="25" borderId="14" xfId="47" applyNumberFormat="1" applyFill="1" applyBorder="1" applyAlignment="1" applyProtection="1">
      <alignment horizontal="center" vertical="center"/>
      <protection hidden="1"/>
    </xf>
    <xf numFmtId="165" fontId="23" fillId="25" borderId="16" xfId="47" applyNumberFormat="1" applyFill="1" applyBorder="1" applyAlignment="1" applyProtection="1">
      <alignment horizontal="center" vertical="center"/>
      <protection hidden="1"/>
    </xf>
    <xf numFmtId="165" fontId="23" fillId="25" borderId="65" xfId="47" applyNumberFormat="1" applyFill="1" applyBorder="1" applyAlignment="1" applyProtection="1">
      <alignment horizontal="center" vertical="center"/>
      <protection hidden="1"/>
    </xf>
    <xf numFmtId="165" fontId="23" fillId="25" borderId="53" xfId="47" applyNumberFormat="1" applyFill="1" applyBorder="1" applyAlignment="1" applyProtection="1">
      <alignment horizontal="center" vertical="center"/>
      <protection hidden="1"/>
    </xf>
    <xf numFmtId="165" fontId="23" fillId="25" borderId="62" xfId="47" applyNumberFormat="1" applyFill="1" applyBorder="1" applyAlignment="1" applyProtection="1">
      <alignment horizontal="center" vertical="center"/>
      <protection hidden="1"/>
    </xf>
    <xf numFmtId="165" fontId="23" fillId="25" borderId="61" xfId="47" applyNumberFormat="1" applyFill="1" applyBorder="1" applyAlignment="1" applyProtection="1">
      <alignment horizontal="center" vertical="center"/>
      <protection hidden="1"/>
    </xf>
    <xf numFmtId="165" fontId="23" fillId="25" borderId="48" xfId="47" applyNumberFormat="1" applyFill="1" applyBorder="1" applyAlignment="1" applyProtection="1">
      <alignment horizontal="center" vertical="center"/>
      <protection hidden="1"/>
    </xf>
    <xf numFmtId="165" fontId="23" fillId="26" borderId="49" xfId="47" applyNumberFormat="1" applyFill="1" applyBorder="1" applyAlignment="1" applyProtection="1">
      <alignment horizontal="center" vertical="center"/>
      <protection hidden="1"/>
    </xf>
    <xf numFmtId="0" fontId="23" fillId="25" borderId="12" xfId="47" quotePrefix="1" applyFill="1" applyBorder="1" applyAlignment="1" applyProtection="1">
      <alignment horizontal="center" vertical="center"/>
      <protection hidden="1"/>
    </xf>
    <xf numFmtId="165" fontId="23" fillId="25" borderId="62" xfId="47" quotePrefix="1" applyNumberFormat="1" applyFill="1" applyBorder="1" applyAlignment="1" applyProtection="1">
      <alignment horizontal="center" vertical="center"/>
      <protection hidden="1"/>
    </xf>
    <xf numFmtId="165" fontId="23" fillId="25" borderId="61" xfId="47" quotePrefix="1" applyNumberFormat="1" applyFill="1" applyBorder="1" applyAlignment="1" applyProtection="1">
      <alignment horizontal="center" vertical="center"/>
      <protection hidden="1"/>
    </xf>
    <xf numFmtId="165" fontId="23" fillId="25" borderId="52" xfId="47" applyNumberFormat="1" applyFill="1" applyBorder="1" applyAlignment="1" applyProtection="1">
      <alignment horizontal="center" vertical="center"/>
      <protection hidden="1"/>
    </xf>
    <xf numFmtId="165" fontId="23" fillId="25" borderId="49" xfId="47" applyNumberFormat="1" applyFill="1" applyBorder="1" applyAlignment="1" applyProtection="1">
      <alignment horizontal="center" vertical="center"/>
      <protection hidden="1"/>
    </xf>
    <xf numFmtId="0" fontId="23" fillId="25" borderId="65" xfId="47" applyFill="1" applyBorder="1" applyAlignment="1" applyProtection="1">
      <alignment horizontal="center" vertical="center"/>
      <protection hidden="1"/>
    </xf>
    <xf numFmtId="0" fontId="23" fillId="25" borderId="53" xfId="47" applyFill="1" applyBorder="1" applyAlignment="1" applyProtection="1">
      <alignment horizontal="center" vertical="center"/>
      <protection hidden="1"/>
    </xf>
    <xf numFmtId="0" fontId="23" fillId="25" borderId="71" xfId="47" applyFill="1" applyBorder="1" applyAlignment="1" applyProtection="1">
      <alignment horizontal="center" vertical="center"/>
      <protection hidden="1"/>
    </xf>
    <xf numFmtId="2" fontId="23" fillId="25" borderId="46" xfId="47" applyNumberFormat="1" applyFill="1" applyBorder="1" applyAlignment="1" applyProtection="1">
      <alignment horizontal="center" vertical="center"/>
      <protection hidden="1"/>
    </xf>
    <xf numFmtId="2" fontId="23" fillId="25" borderId="47" xfId="47" applyNumberFormat="1" applyFill="1" applyBorder="1" applyAlignment="1" applyProtection="1">
      <alignment horizontal="center" vertical="center"/>
      <protection hidden="1"/>
    </xf>
    <xf numFmtId="165" fontId="23" fillId="26" borderId="42" xfId="47" applyNumberFormat="1" applyFill="1" applyBorder="1" applyAlignment="1" applyProtection="1">
      <alignment horizontal="center" vertical="center"/>
      <protection hidden="1"/>
    </xf>
    <xf numFmtId="165" fontId="23" fillId="26" borderId="22" xfId="47" applyNumberFormat="1" applyFill="1" applyBorder="1" applyAlignment="1" applyProtection="1">
      <alignment horizontal="center" vertical="center"/>
      <protection hidden="1"/>
    </xf>
    <xf numFmtId="165" fontId="23" fillId="26" borderId="17" xfId="47" applyNumberFormat="1" applyFill="1" applyBorder="1" applyAlignment="1" applyProtection="1">
      <alignment horizontal="center" vertical="center"/>
      <protection hidden="1"/>
    </xf>
    <xf numFmtId="165" fontId="23" fillId="26" borderId="21" xfId="47" applyNumberFormat="1" applyFill="1" applyBorder="1" applyAlignment="1" applyProtection="1">
      <alignment horizontal="center" vertical="center"/>
      <protection hidden="1"/>
    </xf>
    <xf numFmtId="165" fontId="23" fillId="26" borderId="82" xfId="47" applyNumberFormat="1" applyFill="1" applyBorder="1" applyAlignment="1" applyProtection="1">
      <alignment horizontal="center" vertical="center"/>
      <protection hidden="1"/>
    </xf>
    <xf numFmtId="165" fontId="23" fillId="26" borderId="20" xfId="47" applyNumberFormat="1" applyFill="1" applyBorder="1" applyAlignment="1" applyProtection="1">
      <alignment horizontal="center" vertical="center"/>
      <protection hidden="1"/>
    </xf>
    <xf numFmtId="2" fontId="23" fillId="0" borderId="51" xfId="47" applyNumberFormat="1" applyBorder="1" applyAlignment="1" applyProtection="1">
      <alignment horizontal="center" vertical="center"/>
      <protection hidden="1"/>
    </xf>
    <xf numFmtId="165" fontId="23" fillId="26" borderId="63" xfId="47" applyNumberFormat="1" applyFill="1" applyBorder="1" applyAlignment="1" applyProtection="1">
      <alignment horizontal="center" vertical="center"/>
      <protection hidden="1"/>
    </xf>
    <xf numFmtId="2" fontId="23" fillId="26" borderId="51" xfId="47" applyNumberFormat="1" applyFill="1" applyBorder="1" applyAlignment="1" applyProtection="1">
      <alignment horizontal="center" vertical="center"/>
      <protection hidden="1"/>
    </xf>
    <xf numFmtId="2" fontId="23" fillId="26" borderId="17" xfId="47" applyNumberFormat="1" applyFill="1" applyBorder="1" applyAlignment="1" applyProtection="1">
      <alignment horizontal="center" vertical="center"/>
      <protection hidden="1"/>
    </xf>
    <xf numFmtId="165" fontId="23" fillId="25" borderId="17" xfId="47" applyNumberFormat="1" applyFill="1" applyBorder="1" applyAlignment="1" applyProtection="1">
      <alignment horizontal="center" vertical="center"/>
      <protection hidden="1"/>
    </xf>
    <xf numFmtId="165" fontId="23" fillId="25" borderId="22" xfId="47" applyNumberFormat="1" applyFill="1" applyBorder="1" applyAlignment="1" applyProtection="1">
      <alignment horizontal="center" vertical="center"/>
      <protection hidden="1"/>
    </xf>
    <xf numFmtId="165" fontId="23" fillId="25" borderId="70" xfId="47" applyNumberFormat="1" applyFill="1" applyBorder="1" applyAlignment="1" applyProtection="1">
      <alignment horizontal="center" vertical="center"/>
      <protection hidden="1"/>
    </xf>
    <xf numFmtId="165" fontId="23" fillId="25" borderId="20" xfId="47" applyNumberFormat="1" applyFill="1" applyBorder="1" applyAlignment="1" applyProtection="1">
      <alignment horizontal="center" vertical="center"/>
      <protection hidden="1"/>
    </xf>
    <xf numFmtId="2" fontId="23" fillId="25" borderId="11" xfId="0" quotePrefix="1" applyNumberFormat="1" applyFont="1" applyFill="1" applyBorder="1" applyAlignment="1" applyProtection="1">
      <alignment horizontal="center"/>
      <protection hidden="1"/>
    </xf>
    <xf numFmtId="0" fontId="23" fillId="26" borderId="11" xfId="0" applyFont="1" applyFill="1" applyBorder="1" applyAlignment="1" applyProtection="1">
      <alignment horizontal="center"/>
      <protection hidden="1"/>
    </xf>
    <xf numFmtId="2" fontId="23" fillId="26" borderId="11" xfId="0" applyNumberFormat="1" applyFont="1" applyFill="1" applyBorder="1" applyAlignment="1" applyProtection="1">
      <alignment horizontal="center"/>
      <protection hidden="1"/>
    </xf>
    <xf numFmtId="2" fontId="23" fillId="26" borderId="84" xfId="0" applyNumberFormat="1" applyFont="1" applyFill="1" applyBorder="1" applyAlignment="1" applyProtection="1">
      <alignment horizontal="center"/>
      <protection hidden="1"/>
    </xf>
    <xf numFmtId="2" fontId="23" fillId="26" borderId="0" xfId="0" quotePrefix="1" applyNumberFormat="1" applyFont="1" applyFill="1" applyAlignment="1" applyProtection="1">
      <alignment horizontal="center"/>
      <protection hidden="1"/>
    </xf>
    <xf numFmtId="0" fontId="82" fillId="26" borderId="25" xfId="0" applyFont="1" applyFill="1" applyBorder="1" applyAlignment="1" applyProtection="1">
      <alignment horizontal="center"/>
      <protection hidden="1"/>
    </xf>
    <xf numFmtId="2" fontId="23" fillId="25" borderId="0" xfId="44" quotePrefix="1" applyNumberFormat="1" applyFont="1" applyFill="1" applyAlignment="1" applyProtection="1">
      <alignment horizontal="center"/>
      <protection hidden="1"/>
    </xf>
    <xf numFmtId="2" fontId="23" fillId="25" borderId="11" xfId="44" quotePrefix="1" applyNumberFormat="1" applyFont="1" applyFill="1" applyBorder="1" applyAlignment="1" applyProtection="1">
      <alignment horizontal="center"/>
      <protection hidden="1"/>
    </xf>
    <xf numFmtId="1" fontId="17" fillId="25" borderId="0" xfId="0" quotePrefix="1" applyNumberFormat="1" applyFont="1" applyFill="1" applyAlignment="1" applyProtection="1">
      <alignment horizontal="center"/>
      <protection hidden="1"/>
    </xf>
    <xf numFmtId="164" fontId="23" fillId="24" borderId="0" xfId="0" applyNumberFormat="1" applyFont="1" applyFill="1" applyAlignment="1" applyProtection="1">
      <alignment horizontal="center"/>
      <protection hidden="1"/>
    </xf>
    <xf numFmtId="0" fontId="82" fillId="25" borderId="0" xfId="44" quotePrefix="1" applyFont="1" applyFill="1" applyAlignment="1" applyProtection="1">
      <alignment horizontal="left"/>
      <protection hidden="1"/>
    </xf>
    <xf numFmtId="164" fontId="17" fillId="25" borderId="0" xfId="0" applyNumberFormat="1" applyFont="1" applyFill="1" applyAlignment="1" applyProtection="1">
      <alignment horizontal="left"/>
      <protection hidden="1"/>
    </xf>
    <xf numFmtId="0" fontId="23" fillId="25" borderId="0" xfId="44" applyFont="1" applyFill="1" applyProtection="1">
      <protection hidden="1"/>
    </xf>
    <xf numFmtId="170" fontId="23" fillId="25" borderId="0" xfId="0" applyNumberFormat="1" applyFont="1" applyFill="1" applyAlignment="1" applyProtection="1">
      <alignment horizontal="center"/>
      <protection hidden="1"/>
    </xf>
    <xf numFmtId="2" fontId="23" fillId="25" borderId="0" xfId="38" applyNumberFormat="1" applyFont="1" applyFill="1" applyAlignment="1" applyProtection="1">
      <alignment horizontal="center"/>
      <protection hidden="1"/>
    </xf>
    <xf numFmtId="164" fontId="23" fillId="25" borderId="0" xfId="38" applyNumberFormat="1" applyFont="1" applyFill="1" applyAlignment="1" applyProtection="1">
      <alignment horizontal="center"/>
      <protection hidden="1"/>
    </xf>
    <xf numFmtId="1" fontId="23" fillId="25" borderId="0" xfId="38" applyNumberFormat="1" applyFont="1" applyFill="1" applyAlignment="1" applyProtection="1">
      <alignment horizontal="left"/>
      <protection hidden="1"/>
    </xf>
    <xf numFmtId="164" fontId="23" fillId="25" borderId="0" xfId="38" applyNumberFormat="1" applyFont="1" applyFill="1" applyAlignment="1" applyProtection="1">
      <alignment horizontal="left" vertical="center"/>
      <protection hidden="1"/>
    </xf>
    <xf numFmtId="164" fontId="23" fillId="26" borderId="0" xfId="38" applyNumberFormat="1" applyFont="1" applyFill="1" applyProtection="1">
      <protection hidden="1"/>
    </xf>
    <xf numFmtId="164" fontId="17" fillId="25" borderId="0" xfId="38" applyNumberFormat="1" applyFont="1" applyFill="1" applyAlignment="1" applyProtection="1">
      <alignment horizontal="left"/>
      <protection hidden="1"/>
    </xf>
    <xf numFmtId="164" fontId="23" fillId="26" borderId="0" xfId="0" applyNumberFormat="1" applyFont="1" applyFill="1"/>
    <xf numFmtId="164" fontId="23" fillId="26" borderId="0" xfId="0" applyNumberFormat="1" applyFont="1" applyFill="1" applyAlignment="1">
      <alignment horizontal="right"/>
    </xf>
    <xf numFmtId="164" fontId="23" fillId="26" borderId="0" xfId="0" quotePrefix="1" applyNumberFormat="1" applyFont="1" applyFill="1" applyAlignment="1">
      <alignment horizontal="left"/>
    </xf>
    <xf numFmtId="1" fontId="23" fillId="26" borderId="0" xfId="0" quotePrefix="1" applyNumberFormat="1" applyFont="1" applyFill="1" applyAlignment="1">
      <alignment horizontal="center"/>
    </xf>
    <xf numFmtId="164" fontId="88" fillId="26" borderId="0" xfId="0" applyNumberFormat="1" applyFont="1" applyFill="1"/>
    <xf numFmtId="165" fontId="23" fillId="26" borderId="0" xfId="0" quotePrefix="1" applyNumberFormat="1" applyFont="1" applyFill="1" applyAlignment="1">
      <alignment horizontal="center"/>
    </xf>
    <xf numFmtId="164" fontId="23" fillId="26" borderId="0" xfId="0" quotePrefix="1" applyNumberFormat="1" applyFont="1" applyFill="1"/>
    <xf numFmtId="164" fontId="23" fillId="26" borderId="0" xfId="38" quotePrefix="1" applyNumberFormat="1" applyFont="1" applyFill="1" applyAlignment="1" applyProtection="1">
      <alignment horizontal="center"/>
      <protection hidden="1"/>
    </xf>
    <xf numFmtId="164" fontId="23" fillId="25" borderId="0" xfId="38" applyNumberFormat="1" applyFont="1" applyFill="1" applyAlignment="1" applyProtection="1">
      <alignment horizontal="left"/>
      <protection hidden="1"/>
    </xf>
    <xf numFmtId="164" fontId="23" fillId="25" borderId="0" xfId="38" applyNumberFormat="1" applyFont="1" applyFill="1" applyAlignment="1" applyProtection="1">
      <alignment vertical="center"/>
      <protection hidden="1"/>
    </xf>
    <xf numFmtId="1" fontId="17" fillId="25" borderId="0" xfId="38" applyNumberFormat="1" applyFont="1" applyFill="1" applyAlignment="1" applyProtection="1">
      <alignment horizontal="left"/>
      <protection hidden="1"/>
    </xf>
    <xf numFmtId="164" fontId="17" fillId="25" borderId="0" xfId="98" applyNumberFormat="1" applyFont="1" applyFill="1" applyProtection="1">
      <protection hidden="1"/>
    </xf>
    <xf numFmtId="2" fontId="23" fillId="25" borderId="0" xfId="38" quotePrefix="1" applyNumberFormat="1" applyFont="1" applyFill="1" applyAlignment="1" applyProtection="1">
      <alignment horizontal="center"/>
      <protection hidden="1"/>
    </xf>
    <xf numFmtId="164" fontId="18" fillId="25" borderId="0" xfId="38" applyNumberFormat="1" applyFont="1" applyFill="1" applyProtection="1">
      <protection hidden="1"/>
    </xf>
    <xf numFmtId="164" fontId="82" fillId="25" borderId="0" xfId="38" applyNumberFormat="1" applyFont="1" applyFill="1" applyAlignment="1" applyProtection="1">
      <alignment horizontal="left"/>
      <protection hidden="1"/>
    </xf>
    <xf numFmtId="0" fontId="82" fillId="26" borderId="25" xfId="44" quotePrefix="1" applyFont="1" applyFill="1" applyBorder="1" applyAlignment="1" applyProtection="1">
      <alignment horizontal="center"/>
      <protection hidden="1"/>
    </xf>
    <xf numFmtId="165" fontId="23" fillId="26" borderId="42" xfId="47" quotePrefix="1" applyNumberFormat="1" applyFill="1" applyBorder="1" applyAlignment="1" applyProtection="1">
      <alignment horizontal="center" vertical="center"/>
      <protection hidden="1"/>
    </xf>
    <xf numFmtId="165" fontId="23" fillId="26" borderId="22" xfId="47" quotePrefix="1" applyNumberFormat="1" applyFill="1" applyBorder="1" applyAlignment="1" applyProtection="1">
      <alignment horizontal="center" vertical="center"/>
      <protection hidden="1"/>
    </xf>
    <xf numFmtId="165" fontId="23" fillId="26" borderId="21" xfId="47" quotePrefix="1" applyNumberFormat="1" applyFill="1" applyBorder="1" applyAlignment="1" applyProtection="1">
      <alignment horizontal="center" vertical="center"/>
      <protection hidden="1"/>
    </xf>
    <xf numFmtId="165" fontId="23" fillId="26" borderId="82" xfId="47" quotePrefix="1" applyNumberFormat="1" applyFill="1" applyBorder="1" applyAlignment="1" applyProtection="1">
      <alignment horizontal="center" vertical="center"/>
      <protection hidden="1"/>
    </xf>
    <xf numFmtId="165" fontId="23" fillId="26" borderId="49" xfId="47" quotePrefix="1" applyNumberFormat="1" applyFill="1" applyBorder="1" applyAlignment="1" applyProtection="1">
      <alignment horizontal="center" vertical="center"/>
      <protection hidden="1"/>
    </xf>
    <xf numFmtId="165" fontId="23" fillId="26" borderId="20" xfId="47" quotePrefix="1" applyNumberFormat="1" applyFill="1" applyBorder="1" applyAlignment="1" applyProtection="1">
      <alignment horizontal="center" vertical="center"/>
      <protection hidden="1"/>
    </xf>
    <xf numFmtId="165" fontId="23" fillId="26" borderId="48" xfId="47" quotePrefix="1" applyNumberFormat="1" applyFill="1" applyBorder="1" applyAlignment="1" applyProtection="1">
      <alignment horizontal="center" vertical="center"/>
      <protection hidden="1"/>
    </xf>
    <xf numFmtId="0" fontId="23" fillId="25" borderId="0" xfId="0" quotePrefix="1" applyFont="1" applyFill="1" applyAlignment="1" applyProtection="1">
      <alignment horizontal="left"/>
      <protection hidden="1"/>
    </xf>
    <xf numFmtId="0" fontId="23" fillId="25" borderId="18" xfId="0" applyFont="1" applyFill="1" applyBorder="1" applyProtection="1">
      <protection hidden="1"/>
    </xf>
    <xf numFmtId="0" fontId="23" fillId="25" borderId="40" xfId="0" applyFont="1" applyFill="1" applyBorder="1" applyProtection="1">
      <protection hidden="1"/>
    </xf>
    <xf numFmtId="0" fontId="23" fillId="25" borderId="27" xfId="0" applyFont="1" applyFill="1" applyBorder="1" applyProtection="1">
      <protection hidden="1"/>
    </xf>
    <xf numFmtId="0" fontId="17" fillId="25" borderId="66" xfId="0" applyFont="1" applyFill="1" applyBorder="1" applyAlignment="1" applyProtection="1">
      <alignment horizontal="center"/>
      <protection hidden="1"/>
    </xf>
    <xf numFmtId="0" fontId="23" fillId="25" borderId="0" xfId="0" applyFont="1" applyFill="1" applyAlignment="1" applyProtection="1">
      <alignment horizontal="right" textRotation="90"/>
      <protection hidden="1"/>
    </xf>
    <xf numFmtId="165" fontId="23" fillId="26" borderId="0" xfId="0" quotePrefix="1" applyNumberFormat="1" applyFont="1" applyFill="1" applyAlignment="1" applyProtection="1">
      <alignment horizontal="center"/>
      <protection hidden="1"/>
    </xf>
    <xf numFmtId="165" fontId="23" fillId="25" borderId="0" xfId="38" applyNumberFormat="1" applyFont="1" applyFill="1" applyAlignment="1" applyProtection="1">
      <alignment horizontal="center"/>
      <protection hidden="1"/>
    </xf>
    <xf numFmtId="165" fontId="23" fillId="25" borderId="0" xfId="38" quotePrefix="1" applyNumberFormat="1" applyFont="1" applyFill="1" applyAlignment="1" applyProtection="1">
      <alignment horizontal="center"/>
      <protection hidden="1"/>
    </xf>
    <xf numFmtId="2" fontId="23" fillId="25" borderId="0" xfId="98" applyNumberFormat="1" applyFill="1" applyAlignment="1" applyProtection="1">
      <alignment horizontal="center"/>
      <protection hidden="1"/>
    </xf>
    <xf numFmtId="164" fontId="23" fillId="25" borderId="0" xfId="98" applyNumberFormat="1" applyFill="1" applyAlignment="1" applyProtection="1">
      <alignment horizontal="right"/>
      <protection hidden="1"/>
    </xf>
    <xf numFmtId="0" fontId="23" fillId="25" borderId="0" xfId="44" applyFont="1" applyFill="1" applyAlignment="1" applyProtection="1">
      <alignment horizontal="left"/>
      <protection hidden="1"/>
    </xf>
    <xf numFmtId="164" fontId="82" fillId="25" borderId="0" xfId="38" quotePrefix="1" applyNumberFormat="1" applyFont="1" applyFill="1" applyAlignment="1" applyProtection="1">
      <alignment horizontal="left"/>
      <protection hidden="1"/>
    </xf>
    <xf numFmtId="0" fontId="23" fillId="25" borderId="0" xfId="44" quotePrefix="1" applyFont="1" applyFill="1" applyProtection="1">
      <protection hidden="1"/>
    </xf>
    <xf numFmtId="0" fontId="63" fillId="25" borderId="18" xfId="0" applyFont="1" applyFill="1" applyBorder="1" applyAlignment="1">
      <alignment horizontal="center"/>
    </xf>
    <xf numFmtId="0" fontId="84" fillId="25" borderId="0" xfId="47" applyFont="1" applyFill="1" applyAlignment="1" applyProtection="1">
      <alignment horizontal="right" vertical="center"/>
      <protection hidden="1"/>
    </xf>
    <xf numFmtId="165" fontId="84" fillId="25" borderId="0" xfId="47" applyNumberFormat="1" applyFont="1" applyFill="1" applyAlignment="1" applyProtection="1">
      <alignment horizontal="center" vertical="center"/>
      <protection hidden="1"/>
    </xf>
    <xf numFmtId="2" fontId="23" fillId="26" borderId="29" xfId="0" applyNumberFormat="1" applyFont="1" applyFill="1" applyBorder="1" applyAlignment="1" applyProtection="1">
      <alignment horizontal="center"/>
      <protection hidden="1"/>
    </xf>
    <xf numFmtId="0" fontId="80" fillId="25" borderId="0" xfId="47" applyFont="1" applyFill="1" applyProtection="1">
      <protection hidden="1"/>
    </xf>
    <xf numFmtId="165" fontId="85" fillId="26" borderId="0" xfId="0" applyNumberFormat="1" applyFont="1" applyFill="1" applyAlignment="1" applyProtection="1">
      <alignment horizontal="center"/>
      <protection hidden="1"/>
    </xf>
    <xf numFmtId="2" fontId="80" fillId="25" borderId="0" xfId="0" applyNumberFormat="1" applyFont="1" applyFill="1" applyAlignment="1" applyProtection="1">
      <alignment horizontal="center" vertical="center"/>
      <protection hidden="1"/>
    </xf>
    <xf numFmtId="0" fontId="83" fillId="25" borderId="0" xfId="0" applyFont="1" applyFill="1" applyAlignment="1" applyProtection="1">
      <alignment horizontal="right"/>
      <protection hidden="1"/>
    </xf>
    <xf numFmtId="164" fontId="23" fillId="24" borderId="0" xfId="47" applyNumberFormat="1" applyFill="1" applyAlignment="1" applyProtection="1">
      <alignment horizontal="center"/>
      <protection hidden="1"/>
    </xf>
    <xf numFmtId="0" fontId="24" fillId="25" borderId="0" xfId="0" applyFont="1" applyFill="1" applyAlignment="1" applyProtection="1">
      <alignment horizontal="left" textRotation="90"/>
      <protection hidden="1"/>
    </xf>
    <xf numFmtId="2" fontId="80" fillId="26" borderId="0" xfId="38" applyNumberFormat="1" applyFont="1" applyFill="1" applyAlignment="1" applyProtection="1">
      <alignment horizontal="center"/>
      <protection hidden="1"/>
    </xf>
    <xf numFmtId="164" fontId="84" fillId="25" borderId="0" xfId="38" applyNumberFormat="1" applyFont="1" applyFill="1" applyAlignment="1" applyProtection="1">
      <alignment horizontal="left"/>
      <protection hidden="1"/>
    </xf>
    <xf numFmtId="165" fontId="80" fillId="26" borderId="0" xfId="0" quotePrefix="1" applyNumberFormat="1" applyFont="1" applyFill="1" applyAlignment="1">
      <alignment horizontal="center"/>
    </xf>
    <xf numFmtId="0" fontId="86" fillId="26" borderId="0" xfId="0" applyFont="1" applyFill="1" applyProtection="1">
      <protection hidden="1"/>
    </xf>
    <xf numFmtId="1" fontId="80" fillId="25" borderId="0" xfId="0" applyNumberFormat="1" applyFont="1" applyFill="1" applyAlignment="1" applyProtection="1">
      <alignment horizontal="center"/>
      <protection hidden="1"/>
    </xf>
    <xf numFmtId="0" fontId="82" fillId="25" borderId="24" xfId="0" applyFont="1" applyFill="1" applyBorder="1" applyAlignment="1" applyProtection="1">
      <alignment horizontal="center" vertical="center"/>
      <protection hidden="1"/>
    </xf>
    <xf numFmtId="0" fontId="82" fillId="25" borderId="25" xfId="0" applyFont="1" applyFill="1" applyBorder="1" applyAlignment="1" applyProtection="1">
      <alignment horizontal="center" vertical="center"/>
      <protection hidden="1"/>
    </xf>
    <xf numFmtId="0" fontId="82" fillId="25" borderId="27" xfId="0" applyFont="1" applyFill="1" applyBorder="1" applyAlignment="1" applyProtection="1">
      <alignment horizontal="center" vertical="center"/>
      <protection hidden="1"/>
    </xf>
    <xf numFmtId="0" fontId="23" fillId="26" borderId="0" xfId="0" applyFont="1" applyFill="1" applyAlignment="1" applyProtection="1">
      <alignment horizontal="right"/>
      <protection hidden="1"/>
    </xf>
    <xf numFmtId="2" fontId="23" fillId="25" borderId="13" xfId="44" quotePrefix="1" applyNumberFormat="1" applyFont="1" applyFill="1" applyBorder="1" applyAlignment="1" applyProtection="1">
      <alignment horizontal="center"/>
      <protection hidden="1"/>
    </xf>
    <xf numFmtId="2" fontId="23" fillId="25" borderId="35" xfId="44" quotePrefix="1" applyNumberFormat="1" applyFont="1" applyFill="1" applyBorder="1" applyAlignment="1" applyProtection="1">
      <alignment horizontal="center"/>
      <protection hidden="1"/>
    </xf>
    <xf numFmtId="2" fontId="23" fillId="25" borderId="20" xfId="44" quotePrefix="1" applyNumberFormat="1" applyFont="1" applyFill="1" applyBorder="1" applyAlignment="1" applyProtection="1">
      <alignment horizontal="center"/>
      <protection hidden="1"/>
    </xf>
    <xf numFmtId="171" fontId="23" fillId="26" borderId="0" xfId="0" applyNumberFormat="1" applyFont="1" applyFill="1" applyAlignment="1" applyProtection="1">
      <alignment horizontal="center"/>
      <protection hidden="1"/>
    </xf>
    <xf numFmtId="2" fontId="23" fillId="26" borderId="0" xfId="0" applyNumberFormat="1" applyFont="1" applyFill="1" applyAlignment="1" applyProtection="1">
      <alignment horizontal="center"/>
      <protection hidden="1"/>
    </xf>
    <xf numFmtId="177" fontId="23" fillId="25" borderId="0" xfId="0" applyNumberFormat="1" applyFont="1" applyFill="1" applyAlignment="1" applyProtection="1">
      <alignment horizontal="center"/>
      <protection hidden="1"/>
    </xf>
    <xf numFmtId="2" fontId="23" fillId="25" borderId="35" xfId="0" applyNumberFormat="1" applyFont="1" applyFill="1" applyBorder="1" applyAlignment="1" applyProtection="1">
      <alignment horizontal="center"/>
      <protection hidden="1"/>
    </xf>
    <xf numFmtId="0" fontId="23" fillId="25" borderId="29" xfId="0" applyFont="1" applyFill="1" applyBorder="1" applyAlignment="1" applyProtection="1">
      <alignment horizontal="center"/>
      <protection hidden="1"/>
    </xf>
    <xf numFmtId="0" fontId="82" fillId="25" borderId="25" xfId="0" quotePrefix="1" applyFont="1" applyFill="1" applyBorder="1" applyAlignment="1" applyProtection="1">
      <alignment horizontal="center"/>
      <protection hidden="1"/>
    </xf>
    <xf numFmtId="164" fontId="23" fillId="25" borderId="0" xfId="0" applyNumberFormat="1" applyFont="1" applyFill="1" applyAlignment="1" applyProtection="1">
      <alignment horizontal="left"/>
      <protection hidden="1"/>
    </xf>
    <xf numFmtId="1" fontId="23" fillId="26" borderId="0" xfId="38" applyNumberFormat="1" applyFont="1" applyFill="1" applyAlignment="1" applyProtection="1">
      <alignment horizontal="center"/>
      <protection hidden="1"/>
    </xf>
    <xf numFmtId="1" fontId="23" fillId="27" borderId="0" xfId="0" applyNumberFormat="1" applyFont="1" applyFill="1" applyAlignment="1" applyProtection="1">
      <alignment horizontal="center"/>
      <protection hidden="1"/>
    </xf>
    <xf numFmtId="0" fontId="23" fillId="25" borderId="0" xfId="0" applyFont="1" applyFill="1" applyAlignment="1" applyProtection="1">
      <alignment horizontal="right" vertical="center"/>
      <protection hidden="1"/>
    </xf>
    <xf numFmtId="0" fontId="23" fillId="25" borderId="0" xfId="0" applyFont="1" applyFill="1" applyAlignment="1" applyProtection="1">
      <alignment horizontal="left" vertical="justify"/>
      <protection hidden="1"/>
    </xf>
    <xf numFmtId="2" fontId="23" fillId="25" borderId="0" xfId="0" applyNumberFormat="1" applyFont="1" applyFill="1" applyAlignment="1" applyProtection="1">
      <alignment horizontal="center" vertical="center"/>
      <protection hidden="1"/>
    </xf>
    <xf numFmtId="165" fontId="17" fillId="25" borderId="0" xfId="0" applyNumberFormat="1" applyFont="1" applyFill="1" applyAlignment="1" applyProtection="1">
      <alignment horizontal="left"/>
      <protection hidden="1"/>
    </xf>
    <xf numFmtId="1" fontId="82" fillId="25" borderId="0" xfId="0" quotePrefix="1" applyNumberFormat="1" applyFont="1" applyFill="1" applyAlignment="1" applyProtection="1">
      <alignment horizontal="left"/>
      <protection hidden="1"/>
    </xf>
    <xf numFmtId="164" fontId="82" fillId="25" borderId="0" xfId="0" applyNumberFormat="1" applyFont="1" applyFill="1" applyAlignment="1" applyProtection="1">
      <alignment horizontal="left"/>
      <protection hidden="1"/>
    </xf>
    <xf numFmtId="164" fontId="82" fillId="25" borderId="0" xfId="0" quotePrefix="1" applyNumberFormat="1" applyFont="1" applyFill="1" applyAlignment="1" applyProtection="1">
      <alignment horizontal="left"/>
      <protection hidden="1"/>
    </xf>
    <xf numFmtId="2" fontId="23" fillId="25" borderId="14" xfId="0" applyNumberFormat="1" applyFont="1" applyFill="1" applyBorder="1" applyAlignment="1" applyProtection="1">
      <alignment horizontal="center"/>
      <protection hidden="1"/>
    </xf>
    <xf numFmtId="0" fontId="23" fillId="25" borderId="0" xfId="44" applyFont="1" applyFill="1" applyAlignment="1" applyProtection="1">
      <alignment horizontal="right"/>
      <protection hidden="1"/>
    </xf>
    <xf numFmtId="0" fontId="82" fillId="25" borderId="12" xfId="0" applyFont="1" applyFill="1" applyBorder="1" applyAlignment="1" applyProtection="1">
      <alignment horizontal="center" vertical="center"/>
      <protection hidden="1"/>
    </xf>
    <xf numFmtId="0" fontId="82" fillId="25" borderId="23" xfId="0" applyFont="1" applyFill="1" applyBorder="1" applyAlignment="1" applyProtection="1">
      <alignment horizontal="center" vertical="center"/>
      <protection hidden="1"/>
    </xf>
    <xf numFmtId="0" fontId="82" fillId="25" borderId="26" xfId="0" applyFont="1" applyFill="1" applyBorder="1" applyAlignment="1" applyProtection="1">
      <alignment horizontal="center" vertical="center"/>
      <protection hidden="1"/>
    </xf>
    <xf numFmtId="0" fontId="91" fillId="25" borderId="0" xfId="0" applyFont="1" applyFill="1" applyProtection="1">
      <protection hidden="1"/>
    </xf>
    <xf numFmtId="0" fontId="20" fillId="25" borderId="0" xfId="0" applyFont="1" applyFill="1" applyAlignment="1" applyProtection="1">
      <alignment horizontal="left"/>
      <protection hidden="1"/>
    </xf>
    <xf numFmtId="0" fontId="91" fillId="25" borderId="0" xfId="0" applyFont="1" applyFill="1" applyAlignment="1" applyProtection="1">
      <alignment horizontal="left"/>
      <protection hidden="1"/>
    </xf>
    <xf numFmtId="0" fontId="91" fillId="25" borderId="0" xfId="44" applyFont="1" applyFill="1" applyAlignment="1" applyProtection="1">
      <alignment horizontal="left"/>
      <protection hidden="1"/>
    </xf>
    <xf numFmtId="165" fontId="23" fillId="25" borderId="0" xfId="44" applyNumberFormat="1" applyFont="1" applyFill="1" applyAlignment="1" applyProtection="1">
      <alignment horizontal="right"/>
      <protection hidden="1"/>
    </xf>
    <xf numFmtId="0" fontId="23" fillId="26" borderId="0" xfId="47" applyFill="1" applyAlignment="1" applyProtection="1">
      <alignment vertical="distributed"/>
      <protection hidden="1"/>
    </xf>
    <xf numFmtId="165" fontId="80" fillId="26" borderId="0" xfId="38" quotePrefix="1" applyNumberFormat="1" applyFont="1" applyFill="1" applyAlignment="1" applyProtection="1">
      <alignment horizontal="center"/>
      <protection hidden="1"/>
    </xf>
    <xf numFmtId="1" fontId="80" fillId="25" borderId="0" xfId="38" applyNumberFormat="1" applyFont="1" applyFill="1" applyAlignment="1" applyProtection="1">
      <alignment horizontal="center"/>
      <protection hidden="1"/>
    </xf>
    <xf numFmtId="164" fontId="85" fillId="25" borderId="0" xfId="38" applyNumberFormat="1" applyFont="1" applyFill="1" applyAlignment="1" applyProtection="1">
      <alignment horizontal="center"/>
      <protection hidden="1"/>
    </xf>
    <xf numFmtId="1" fontId="85" fillId="26" borderId="0" xfId="0" applyNumberFormat="1" applyFont="1" applyFill="1" applyAlignment="1" applyProtection="1">
      <alignment horizontal="center"/>
      <protection hidden="1"/>
    </xf>
    <xf numFmtId="0" fontId="85" fillId="25" borderId="0" xfId="0" applyFont="1" applyFill="1" applyAlignment="1" applyProtection="1">
      <alignment vertical="justify"/>
      <protection hidden="1"/>
    </xf>
    <xf numFmtId="1" fontId="85" fillId="25" borderId="0" xfId="0" applyNumberFormat="1" applyFont="1" applyFill="1" applyAlignment="1" applyProtection="1">
      <alignment horizontal="center"/>
      <protection hidden="1"/>
    </xf>
    <xf numFmtId="164" fontId="85" fillId="26" borderId="0" xfId="38" quotePrefix="1" applyNumberFormat="1" applyFont="1" applyFill="1" applyAlignment="1" applyProtection="1">
      <alignment horizontal="center"/>
      <protection hidden="1"/>
    </xf>
    <xf numFmtId="2" fontId="23" fillId="26" borderId="0" xfId="47" applyNumberFormat="1" applyFill="1" applyAlignment="1" applyProtection="1">
      <alignment horizontal="center"/>
      <protection hidden="1"/>
    </xf>
    <xf numFmtId="166" fontId="24" fillId="25" borderId="0" xfId="0" applyNumberFormat="1" applyFont="1" applyFill="1" applyProtection="1">
      <protection hidden="1"/>
    </xf>
    <xf numFmtId="0" fontId="23" fillId="26" borderId="0" xfId="0" applyFont="1" applyFill="1" applyAlignment="1" applyProtection="1">
      <alignment vertical="center"/>
      <protection hidden="1"/>
    </xf>
    <xf numFmtId="0" fontId="23" fillId="27" borderId="0" xfId="0" applyFont="1" applyFill="1"/>
    <xf numFmtId="0" fontId="17" fillId="26" borderId="0" xfId="0" applyFont="1" applyFill="1" applyAlignment="1" applyProtection="1">
      <alignment horizontal="right"/>
      <protection hidden="1"/>
    </xf>
    <xf numFmtId="1" fontId="23" fillId="25" borderId="0" xfId="44" quotePrefix="1" applyNumberFormat="1" applyFont="1" applyFill="1" applyAlignment="1" applyProtection="1">
      <alignment horizontal="center"/>
      <protection hidden="1"/>
    </xf>
    <xf numFmtId="2" fontId="23" fillId="26" borderId="0" xfId="38" applyNumberFormat="1" applyFont="1" applyFill="1" applyAlignment="1" applyProtection="1">
      <alignment horizontal="center"/>
      <protection hidden="1"/>
    </xf>
    <xf numFmtId="164" fontId="88" fillId="25" borderId="0" xfId="98" applyNumberFormat="1" applyFont="1" applyFill="1" applyProtection="1">
      <protection hidden="1"/>
    </xf>
    <xf numFmtId="164" fontId="93" fillId="25" borderId="0" xfId="38" applyNumberFormat="1" applyFont="1" applyFill="1" applyProtection="1">
      <protection hidden="1"/>
    </xf>
    <xf numFmtId="170" fontId="23" fillId="26" borderId="0" xfId="38" quotePrefix="1" applyNumberFormat="1" applyFont="1" applyFill="1" applyAlignment="1" applyProtection="1">
      <alignment horizontal="center"/>
      <protection hidden="1"/>
    </xf>
    <xf numFmtId="165" fontId="23" fillId="26" borderId="0" xfId="38" quotePrefix="1" applyNumberFormat="1" applyFont="1" applyFill="1" applyAlignment="1" applyProtection="1">
      <alignment horizontal="center"/>
      <protection hidden="1"/>
    </xf>
    <xf numFmtId="165" fontId="23" fillId="26" borderId="10" xfId="47" quotePrefix="1" applyNumberFormat="1" applyFill="1" applyBorder="1" applyAlignment="1" applyProtection="1">
      <alignment horizontal="center"/>
      <protection hidden="1"/>
    </xf>
    <xf numFmtId="0" fontId="23" fillId="26" borderId="10" xfId="0" applyFont="1" applyFill="1" applyBorder="1" applyAlignment="1">
      <alignment horizontal="center"/>
    </xf>
    <xf numFmtId="2" fontId="80" fillId="25" borderId="0" xfId="0" quotePrefix="1" applyNumberFormat="1" applyFont="1" applyFill="1" applyAlignment="1" applyProtection="1">
      <alignment horizontal="left"/>
      <protection hidden="1"/>
    </xf>
    <xf numFmtId="0" fontId="17" fillId="25" borderId="0" xfId="0" applyFont="1" applyFill="1" applyAlignment="1" applyProtection="1">
      <alignment horizontal="right"/>
      <protection hidden="1"/>
    </xf>
    <xf numFmtId="2" fontId="23" fillId="27" borderId="0" xfId="0" applyNumberFormat="1" applyFont="1" applyFill="1"/>
    <xf numFmtId="164" fontId="80" fillId="26" borderId="0" xfId="0" quotePrefix="1" applyNumberFormat="1" applyFont="1" applyFill="1" applyAlignment="1">
      <alignment horizontal="left"/>
    </xf>
    <xf numFmtId="165" fontId="23" fillId="26" borderId="0" xfId="0" quotePrefix="1" applyNumberFormat="1" applyFont="1" applyFill="1" applyAlignment="1">
      <alignment horizontal="left"/>
    </xf>
    <xf numFmtId="165" fontId="80" fillId="26" borderId="0" xfId="0" quotePrefix="1" applyNumberFormat="1" applyFont="1" applyFill="1" applyAlignment="1">
      <alignment horizontal="left"/>
    </xf>
    <xf numFmtId="164" fontId="80" fillId="26" borderId="0" xfId="0" quotePrefix="1" applyNumberFormat="1" applyFont="1" applyFill="1" applyAlignment="1">
      <alignment horizontal="center"/>
    </xf>
    <xf numFmtId="164" fontId="23" fillId="26" borderId="0" xfId="0" quotePrefix="1" applyNumberFormat="1" applyFont="1" applyFill="1" applyAlignment="1">
      <alignment horizontal="center"/>
    </xf>
    <xf numFmtId="0" fontId="82" fillId="26" borderId="0" xfId="0" applyFont="1" applyFill="1" applyAlignment="1" applyProtection="1">
      <alignment horizontal="left"/>
      <protection hidden="1"/>
    </xf>
    <xf numFmtId="0" fontId="82" fillId="25" borderId="0" xfId="0" quotePrefix="1" applyFont="1" applyFill="1" applyAlignment="1" applyProtection="1">
      <alignment horizontal="center" vertical="center"/>
      <protection hidden="1"/>
    </xf>
    <xf numFmtId="0" fontId="82" fillId="25" borderId="0" xfId="0" applyFont="1" applyFill="1" applyAlignment="1" applyProtection="1">
      <alignment horizontal="center" vertical="center"/>
      <protection hidden="1"/>
    </xf>
    <xf numFmtId="0" fontId="23" fillId="26" borderId="0" xfId="44" applyFont="1" applyFill="1" applyAlignment="1" applyProtection="1">
      <alignment horizontal="right"/>
      <protection hidden="1"/>
    </xf>
    <xf numFmtId="165" fontId="23" fillId="25" borderId="0" xfId="44" applyNumberFormat="1" applyFont="1" applyFill="1" applyProtection="1">
      <protection hidden="1"/>
    </xf>
    <xf numFmtId="165" fontId="23" fillId="25" borderId="0" xfId="44" quotePrefix="1" applyNumberFormat="1" applyFont="1" applyFill="1" applyAlignment="1" applyProtection="1">
      <alignment horizontal="center"/>
      <protection hidden="1"/>
    </xf>
    <xf numFmtId="164" fontId="80" fillId="25" borderId="0" xfId="38" applyNumberFormat="1" applyFont="1" applyFill="1" applyAlignment="1" applyProtection="1">
      <alignment horizontal="center"/>
      <protection hidden="1"/>
    </xf>
    <xf numFmtId="164" fontId="85" fillId="25" borderId="0" xfId="38" quotePrefix="1" applyNumberFormat="1" applyFont="1" applyFill="1" applyAlignment="1" applyProtection="1">
      <alignment horizontal="center"/>
      <protection hidden="1"/>
    </xf>
    <xf numFmtId="164" fontId="85" fillId="25" borderId="0" xfId="38" applyNumberFormat="1" applyFont="1" applyFill="1" applyAlignment="1" applyProtection="1">
      <alignment horizontal="left"/>
      <protection hidden="1"/>
    </xf>
    <xf numFmtId="0" fontId="72" fillId="25" borderId="0" xfId="0" quotePrefix="1" applyFont="1" applyFill="1" applyAlignment="1" applyProtection="1">
      <alignment horizontal="left"/>
      <protection hidden="1"/>
    </xf>
    <xf numFmtId="0" fontId="82" fillId="25" borderId="27" xfId="0" quotePrefix="1" applyFont="1" applyFill="1" applyBorder="1" applyAlignment="1" applyProtection="1">
      <alignment horizontal="center"/>
      <protection hidden="1"/>
    </xf>
    <xf numFmtId="0" fontId="63" fillId="25" borderId="14" xfId="0" applyFont="1" applyFill="1" applyBorder="1" applyAlignment="1">
      <alignment horizontal="center"/>
    </xf>
    <xf numFmtId="165" fontId="80" fillId="25" borderId="0" xfId="38" quotePrefix="1" applyNumberFormat="1" applyFont="1" applyFill="1" applyAlignment="1" applyProtection="1">
      <alignment horizontal="center"/>
      <protection hidden="1"/>
    </xf>
    <xf numFmtId="164" fontId="80" fillId="25" borderId="0" xfId="38" quotePrefix="1" applyNumberFormat="1" applyFont="1" applyFill="1" applyAlignment="1" applyProtection="1">
      <alignment horizontal="left"/>
      <protection hidden="1"/>
    </xf>
    <xf numFmtId="165" fontId="80" fillId="25" borderId="0" xfId="0" quotePrefix="1" applyNumberFormat="1" applyFont="1" applyFill="1" applyProtection="1">
      <protection hidden="1"/>
    </xf>
    <xf numFmtId="165" fontId="23" fillId="25" borderId="0" xfId="38" applyNumberFormat="1" applyFont="1" applyFill="1" applyAlignment="1" applyProtection="1">
      <alignment horizontal="left"/>
      <protection hidden="1"/>
    </xf>
    <xf numFmtId="165" fontId="23" fillId="25" borderId="0" xfId="98" quotePrefix="1" applyNumberFormat="1" applyFill="1" applyAlignment="1" applyProtection="1">
      <alignment horizontal="center"/>
      <protection hidden="1"/>
    </xf>
    <xf numFmtId="0" fontId="23" fillId="25" borderId="0" xfId="0" quotePrefix="1" applyFont="1" applyFill="1" applyAlignment="1">
      <alignment horizontal="left"/>
    </xf>
    <xf numFmtId="171" fontId="87" fillId="25" borderId="0" xfId="0" applyNumberFormat="1" applyFont="1" applyFill="1" applyAlignment="1" applyProtection="1">
      <alignment horizontal="center"/>
      <protection hidden="1"/>
    </xf>
    <xf numFmtId="2" fontId="87" fillId="26" borderId="0" xfId="0" applyNumberFormat="1" applyFont="1" applyFill="1" applyProtection="1">
      <protection hidden="1"/>
    </xf>
    <xf numFmtId="2" fontId="87" fillId="25" borderId="0" xfId="0" applyNumberFormat="1" applyFont="1" applyFill="1" applyProtection="1">
      <protection hidden="1"/>
    </xf>
    <xf numFmtId="0" fontId="23" fillId="25" borderId="0" xfId="44" applyFont="1" applyFill="1"/>
    <xf numFmtId="0" fontId="83" fillId="25" borderId="0" xfId="0" applyFont="1" applyFill="1" applyAlignment="1" applyProtection="1">
      <alignment horizontal="left"/>
      <protection hidden="1"/>
    </xf>
    <xf numFmtId="0" fontId="83" fillId="25" borderId="0" xfId="0" quotePrefix="1" applyFont="1" applyFill="1" applyAlignment="1" applyProtection="1">
      <alignment horizontal="left"/>
      <protection hidden="1"/>
    </xf>
    <xf numFmtId="0" fontId="23" fillId="24" borderId="0" xfId="0" applyFont="1" applyFill="1" applyAlignment="1" applyProtection="1">
      <alignment horizontal="center"/>
      <protection locked="0"/>
    </xf>
    <xf numFmtId="164" fontId="23" fillId="24" borderId="0" xfId="0" applyNumberFormat="1" applyFont="1" applyFill="1" applyAlignment="1" applyProtection="1">
      <alignment horizontal="center"/>
      <protection locked="0"/>
    </xf>
    <xf numFmtId="1" fontId="23" fillId="27" borderId="0" xfId="0" applyNumberFormat="1" applyFont="1" applyFill="1" applyAlignment="1" applyProtection="1">
      <alignment horizontal="center"/>
      <protection locked="0"/>
    </xf>
    <xf numFmtId="2" fontId="23" fillId="27" borderId="0" xfId="0" applyNumberFormat="1" applyFont="1" applyFill="1" applyAlignment="1" applyProtection="1">
      <alignment horizontal="center"/>
      <protection locked="0"/>
    </xf>
    <xf numFmtId="2" fontId="23" fillId="0" borderId="18" xfId="0" applyNumberFormat="1" applyFont="1" applyBorder="1" applyAlignment="1" applyProtection="1">
      <alignment horizontal="center" vertical="center"/>
      <protection locked="0"/>
    </xf>
    <xf numFmtId="2" fontId="23" fillId="24" borderId="18" xfId="0" applyNumberFormat="1" applyFont="1" applyFill="1" applyBorder="1" applyAlignment="1" applyProtection="1">
      <alignment horizontal="center" vertical="center"/>
      <protection locked="0"/>
    </xf>
    <xf numFmtId="164" fontId="23" fillId="24" borderId="18" xfId="0" applyNumberFormat="1" applyFont="1" applyFill="1" applyBorder="1" applyAlignment="1" applyProtection="1">
      <alignment horizontal="center" vertical="center"/>
      <protection locked="0"/>
    </xf>
    <xf numFmtId="165" fontId="23" fillId="27" borderId="0" xfId="0" applyNumberFormat="1" applyFont="1" applyFill="1" applyAlignment="1" applyProtection="1">
      <alignment horizontal="center"/>
      <protection locked="0"/>
    </xf>
    <xf numFmtId="164" fontId="24" fillId="0" borderId="0" xfId="0" applyNumberFormat="1" applyFont="1" applyAlignment="1" applyProtection="1">
      <alignment horizontal="center"/>
      <protection hidden="1"/>
    </xf>
    <xf numFmtId="171" fontId="23" fillId="25" borderId="0" xfId="0" quotePrefix="1" applyNumberFormat="1" applyFont="1" applyFill="1" applyAlignment="1" applyProtection="1">
      <alignment horizontal="center"/>
      <protection hidden="1"/>
    </xf>
    <xf numFmtId="165" fontId="96" fillId="26" borderId="0" xfId="0" quotePrefix="1" applyNumberFormat="1" applyFont="1" applyFill="1" applyAlignment="1" applyProtection="1">
      <alignment horizontal="left"/>
      <protection hidden="1"/>
    </xf>
    <xf numFmtId="0" fontId="97" fillId="25" borderId="0" xfId="44" applyFont="1" applyFill="1"/>
    <xf numFmtId="2" fontId="23" fillId="0" borderId="0" xfId="47" applyNumberFormat="1" applyAlignment="1" applyProtection="1">
      <alignment horizontal="center"/>
      <protection hidden="1"/>
    </xf>
    <xf numFmtId="165" fontId="23" fillId="0" borderId="20" xfId="47" applyNumberFormat="1" applyBorder="1" applyAlignment="1" applyProtection="1">
      <alignment horizontal="center"/>
      <protection hidden="1"/>
    </xf>
    <xf numFmtId="1" fontId="23" fillId="26" borderId="0" xfId="0" quotePrefix="1" applyNumberFormat="1" applyFont="1" applyFill="1" applyAlignment="1" applyProtection="1">
      <alignment horizontal="center"/>
      <protection hidden="1"/>
    </xf>
    <xf numFmtId="164" fontId="82" fillId="26" borderId="27" xfId="38" applyNumberFormat="1" applyFont="1" applyFill="1" applyBorder="1" applyAlignment="1" applyProtection="1">
      <alignment horizontal="center"/>
      <protection hidden="1"/>
    </xf>
    <xf numFmtId="0" fontId="98" fillId="25" borderId="0" xfId="0" applyFont="1" applyFill="1" applyProtection="1">
      <protection hidden="1"/>
    </xf>
    <xf numFmtId="0" fontId="30" fillId="25" borderId="0" xfId="0" applyFont="1" applyFill="1" applyAlignment="1" applyProtection="1">
      <alignment vertical="center"/>
      <protection hidden="1"/>
    </xf>
    <xf numFmtId="164" fontId="23" fillId="25" borderId="0" xfId="0" applyNumberFormat="1" applyFont="1" applyFill="1" applyAlignment="1" applyProtection="1">
      <alignment horizontal="center" vertical="center"/>
      <protection hidden="1"/>
    </xf>
    <xf numFmtId="1" fontId="23" fillId="25" borderId="0" xfId="0" applyNumberFormat="1" applyFont="1" applyFill="1" applyAlignment="1" applyProtection="1">
      <alignment horizontal="left" vertical="center"/>
      <protection hidden="1"/>
    </xf>
    <xf numFmtId="164" fontId="95" fillId="25" borderId="0" xfId="0" applyNumberFormat="1" applyFont="1" applyFill="1" applyProtection="1">
      <protection hidden="1"/>
    </xf>
    <xf numFmtId="0" fontId="23" fillId="25" borderId="0" xfId="44" applyFont="1" applyFill="1" applyAlignment="1" applyProtection="1">
      <alignment vertical="justify"/>
      <protection hidden="1"/>
    </xf>
    <xf numFmtId="0" fontId="80" fillId="26" borderId="0" xfId="0" applyFont="1" applyFill="1" applyProtection="1">
      <protection hidden="1"/>
    </xf>
    <xf numFmtId="0" fontId="95" fillId="25" borderId="0" xfId="0" applyFont="1" applyFill="1" applyProtection="1">
      <protection hidden="1"/>
    </xf>
    <xf numFmtId="165" fontId="80" fillId="26" borderId="0" xfId="0" applyNumberFormat="1" applyFont="1" applyFill="1" applyAlignment="1" applyProtection="1">
      <alignment horizontal="center"/>
      <protection hidden="1"/>
    </xf>
    <xf numFmtId="0" fontId="23" fillId="26" borderId="0" xfId="44" applyFont="1" applyFill="1" applyAlignment="1" applyProtection="1">
      <alignment vertical="justify"/>
      <protection hidden="1"/>
    </xf>
    <xf numFmtId="0" fontId="20" fillId="25" borderId="0" xfId="44" applyFont="1" applyFill="1" applyProtection="1">
      <protection hidden="1"/>
    </xf>
    <xf numFmtId="2" fontId="24" fillId="27" borderId="0" xfId="0" applyNumberFormat="1" applyFont="1" applyFill="1" applyAlignment="1" applyProtection="1">
      <alignment horizontal="center"/>
      <protection hidden="1"/>
    </xf>
    <xf numFmtId="2" fontId="23" fillId="27" borderId="0" xfId="0" applyNumberFormat="1" applyFont="1" applyFill="1" applyAlignment="1" applyProtection="1">
      <alignment horizontal="center"/>
      <protection hidden="1"/>
    </xf>
    <xf numFmtId="171" fontId="24" fillId="27" borderId="0" xfId="0" applyNumberFormat="1" applyFont="1" applyFill="1" applyAlignment="1" applyProtection="1">
      <alignment horizontal="center"/>
      <protection hidden="1"/>
    </xf>
    <xf numFmtId="0" fontId="17" fillId="27" borderId="0" xfId="0" applyFont="1" applyFill="1" applyAlignment="1" applyProtection="1">
      <alignment horizontal="right"/>
      <protection hidden="1"/>
    </xf>
    <xf numFmtId="169" fontId="23" fillId="25" borderId="0" xfId="0" quotePrefix="1" applyNumberFormat="1" applyFont="1" applyFill="1" applyAlignment="1" applyProtection="1">
      <alignment horizontal="center"/>
      <protection hidden="1"/>
    </xf>
    <xf numFmtId="2" fontId="23" fillId="25" borderId="14" xfId="0" applyNumberFormat="1" applyFont="1" applyFill="1" applyBorder="1" applyAlignment="1" applyProtection="1">
      <alignment horizontal="center" vertical="center"/>
      <protection hidden="1"/>
    </xf>
    <xf numFmtId="2" fontId="23" fillId="25" borderId="18" xfId="0" applyNumberFormat="1" applyFont="1" applyFill="1" applyBorder="1" applyAlignment="1" applyProtection="1">
      <alignment horizontal="center" vertical="center"/>
      <protection hidden="1"/>
    </xf>
    <xf numFmtId="2" fontId="23" fillId="25" borderId="18" xfId="0" applyNumberFormat="1" applyFont="1" applyFill="1" applyBorder="1" applyAlignment="1" applyProtection="1">
      <alignment horizontal="center"/>
      <protection hidden="1"/>
    </xf>
    <xf numFmtId="164" fontId="23" fillId="25" borderId="18" xfId="0" applyNumberFormat="1" applyFont="1" applyFill="1" applyBorder="1" applyAlignment="1" applyProtection="1">
      <alignment horizontal="center"/>
      <protection hidden="1"/>
    </xf>
    <xf numFmtId="164" fontId="23" fillId="25" borderId="21" xfId="0" applyNumberFormat="1" applyFont="1" applyFill="1" applyBorder="1" applyAlignment="1" applyProtection="1">
      <alignment horizontal="center" vertical="center"/>
      <protection hidden="1"/>
    </xf>
    <xf numFmtId="164" fontId="23" fillId="25" borderId="22" xfId="0" applyNumberFormat="1" applyFont="1" applyFill="1" applyBorder="1" applyAlignment="1" applyProtection="1">
      <alignment horizontal="center" vertical="center"/>
      <protection hidden="1"/>
    </xf>
    <xf numFmtId="164" fontId="23" fillId="25" borderId="18" xfId="0" applyNumberFormat="1" applyFont="1" applyFill="1" applyBorder="1" applyAlignment="1" applyProtection="1">
      <alignment horizontal="center" vertical="center"/>
      <protection hidden="1"/>
    </xf>
    <xf numFmtId="164" fontId="23" fillId="25" borderId="14" xfId="0" applyNumberFormat="1" applyFont="1" applyFill="1" applyBorder="1" applyAlignment="1" applyProtection="1">
      <alignment horizontal="center"/>
      <protection hidden="1"/>
    </xf>
    <xf numFmtId="164" fontId="23" fillId="25" borderId="40" xfId="0" applyNumberFormat="1" applyFont="1" applyFill="1" applyBorder="1" applyAlignment="1" applyProtection="1">
      <alignment horizontal="center" vertical="center"/>
      <protection hidden="1"/>
    </xf>
    <xf numFmtId="165" fontId="23" fillId="25" borderId="21" xfId="0" quotePrefix="1" applyNumberFormat="1" applyFont="1" applyFill="1" applyBorder="1" applyAlignment="1" applyProtection="1">
      <alignment horizontal="center" vertical="center"/>
      <protection hidden="1"/>
    </xf>
    <xf numFmtId="165" fontId="23" fillId="25" borderId="22" xfId="0" quotePrefix="1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Protection="1">
      <protection hidden="1"/>
    </xf>
    <xf numFmtId="0" fontId="23" fillId="0" borderId="0" xfId="0" applyFont="1" applyAlignment="1">
      <alignment horizontal="center"/>
    </xf>
    <xf numFmtId="2" fontId="23" fillId="0" borderId="0" xfId="0" applyNumberFormat="1" applyFont="1" applyAlignment="1">
      <alignment horizontal="center"/>
    </xf>
    <xf numFmtId="1" fontId="23" fillId="0" borderId="0" xfId="0" applyNumberFormat="1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 applyProtection="1">
      <alignment vertical="center"/>
      <protection hidden="1"/>
    </xf>
    <xf numFmtId="0" fontId="23" fillId="0" borderId="0" xfId="0" quotePrefix="1" applyFont="1" applyAlignment="1" applyProtection="1">
      <alignment horizontal="center"/>
      <protection hidden="1"/>
    </xf>
    <xf numFmtId="0" fontId="23" fillId="0" borderId="0" xfId="0" applyFont="1" applyAlignment="1" applyProtection="1">
      <alignment vertical="justify"/>
      <protection hidden="1"/>
    </xf>
    <xf numFmtId="1" fontId="23" fillId="0" borderId="0" xfId="0" quotePrefix="1" applyNumberFormat="1" applyFont="1" applyAlignment="1" applyProtection="1">
      <alignment horizontal="center"/>
      <protection hidden="1"/>
    </xf>
    <xf numFmtId="0" fontId="23" fillId="0" borderId="0" xfId="0" applyFont="1" applyAlignment="1" applyProtection="1">
      <alignment horizontal="right"/>
      <protection hidden="1"/>
    </xf>
    <xf numFmtId="0" fontId="89" fillId="0" borderId="0" xfId="0" applyFont="1" applyAlignment="1">
      <alignment horizontal="center"/>
    </xf>
    <xf numFmtId="164" fontId="23" fillId="0" borderId="0" xfId="0" applyNumberFormat="1" applyFont="1" applyAlignment="1" applyProtection="1">
      <alignment horizontal="center"/>
      <protection hidden="1"/>
    </xf>
    <xf numFmtId="166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/>
    <xf numFmtId="0" fontId="23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166" fontId="23" fillId="0" borderId="0" xfId="0" applyNumberFormat="1" applyFont="1" applyAlignment="1">
      <alignment horizontal="left"/>
    </xf>
    <xf numFmtId="0" fontId="23" fillId="0" borderId="0" xfId="0" quotePrefix="1" applyFont="1" applyAlignment="1">
      <alignment horizontal="left"/>
    </xf>
    <xf numFmtId="164" fontId="23" fillId="0" borderId="0" xfId="0" applyNumberFormat="1" applyFont="1"/>
    <xf numFmtId="164" fontId="23" fillId="0" borderId="0" xfId="0" quotePrefix="1" applyNumberFormat="1" applyFont="1" applyAlignment="1" applyProtection="1">
      <alignment horizontal="left"/>
      <protection hidden="1"/>
    </xf>
    <xf numFmtId="0" fontId="23" fillId="0" borderId="0" xfId="47" applyAlignment="1">
      <alignment horizontal="right"/>
    </xf>
    <xf numFmtId="0" fontId="23" fillId="0" borderId="0" xfId="47"/>
    <xf numFmtId="2" fontId="23" fillId="0" borderId="0" xfId="47" applyNumberFormat="1"/>
    <xf numFmtId="164" fontId="23" fillId="0" borderId="0" xfId="38" applyNumberFormat="1" applyFont="1" applyProtection="1">
      <protection hidden="1"/>
    </xf>
    <xf numFmtId="2" fontId="23" fillId="0" borderId="0" xfId="47" applyNumberFormat="1" applyAlignment="1">
      <alignment horizontal="center"/>
    </xf>
    <xf numFmtId="0" fontId="23" fillId="0" borderId="0" xfId="47" applyAlignment="1" applyProtection="1">
      <alignment vertical="center"/>
      <protection locked="0"/>
    </xf>
    <xf numFmtId="0" fontId="23" fillId="0" borderId="0" xfId="47" applyAlignment="1">
      <alignment vertical="center"/>
    </xf>
    <xf numFmtId="167" fontId="23" fillId="0" borderId="0" xfId="47" applyNumberFormat="1" applyAlignment="1">
      <alignment horizontal="center"/>
    </xf>
    <xf numFmtId="164" fontId="23" fillId="0" borderId="0" xfId="0" applyNumberFormat="1" applyFont="1" applyAlignment="1" applyProtection="1">
      <alignment horizontal="left"/>
      <protection hidden="1"/>
    </xf>
    <xf numFmtId="167" fontId="23" fillId="0" borderId="0" xfId="0" applyNumberFormat="1" applyFont="1" applyAlignment="1">
      <alignment horizontal="center"/>
    </xf>
    <xf numFmtId="2" fontId="23" fillId="0" borderId="0" xfId="47" applyNumberFormat="1" applyAlignment="1" applyProtection="1">
      <alignment horizontal="center"/>
      <protection locked="0"/>
    </xf>
    <xf numFmtId="167" fontId="23" fillId="0" borderId="0" xfId="47" applyNumberFormat="1"/>
    <xf numFmtId="165" fontId="23" fillId="0" borderId="0" xfId="0" applyNumberFormat="1" applyFont="1" applyAlignment="1">
      <alignment horizontal="center"/>
    </xf>
    <xf numFmtId="0" fontId="23" fillId="0" borderId="0" xfId="47" applyProtection="1">
      <protection locked="0"/>
    </xf>
    <xf numFmtId="0" fontId="62" fillId="0" borderId="0" xfId="0" applyFont="1" applyProtection="1">
      <protection hidden="1"/>
    </xf>
    <xf numFmtId="0" fontId="23" fillId="0" borderId="0" xfId="47" quotePrefix="1" applyProtection="1">
      <protection locked="0"/>
    </xf>
    <xf numFmtId="166" fontId="23" fillId="0" borderId="0" xfId="0" applyNumberFormat="1" applyFont="1" applyAlignment="1">
      <alignment horizontal="center"/>
    </xf>
    <xf numFmtId="164" fontId="23" fillId="0" borderId="0" xfId="47" applyNumberFormat="1" applyAlignment="1">
      <alignment horizontal="center"/>
    </xf>
    <xf numFmtId="0" fontId="23" fillId="0" borderId="0" xfId="47" applyAlignment="1" applyProtection="1">
      <alignment horizontal="right"/>
      <protection locked="0"/>
    </xf>
    <xf numFmtId="0" fontId="88" fillId="0" borderId="0" xfId="47" applyFont="1"/>
    <xf numFmtId="0" fontId="88" fillId="0" borderId="0" xfId="47" applyFont="1" applyProtection="1">
      <protection locked="0"/>
    </xf>
    <xf numFmtId="0" fontId="23" fillId="0" borderId="0" xfId="47" applyAlignment="1">
      <alignment horizontal="center"/>
    </xf>
    <xf numFmtId="1" fontId="23" fillId="0" borderId="0" xfId="47" applyNumberFormat="1" applyAlignment="1" applyProtection="1">
      <alignment horizontal="left"/>
      <protection hidden="1"/>
    </xf>
    <xf numFmtId="0" fontId="23" fillId="0" borderId="0" xfId="47" applyAlignment="1">
      <alignment horizontal="left"/>
    </xf>
    <xf numFmtId="167" fontId="23" fillId="0" borderId="0" xfId="0" applyNumberFormat="1" applyFont="1"/>
    <xf numFmtId="0" fontId="23" fillId="0" borderId="0" xfId="0" applyFont="1" applyAlignment="1">
      <alignment horizontal="center" wrapText="1"/>
    </xf>
    <xf numFmtId="167" fontId="23" fillId="0" borderId="0" xfId="0" applyNumberFormat="1" applyFont="1" applyAlignment="1">
      <alignment horizontal="right"/>
    </xf>
    <xf numFmtId="167" fontId="23" fillId="0" borderId="0" xfId="0" applyNumberFormat="1" applyFont="1" applyAlignment="1">
      <alignment horizontal="left"/>
    </xf>
    <xf numFmtId="1" fontId="23" fillId="0" borderId="0" xfId="0" applyNumberFormat="1" applyFont="1" applyAlignment="1">
      <alignment horizontal="left"/>
    </xf>
    <xf numFmtId="164" fontId="23" fillId="0" borderId="0" xfId="0" quotePrefix="1" applyNumberFormat="1" applyFont="1" applyAlignment="1">
      <alignment horizontal="center"/>
    </xf>
    <xf numFmtId="164" fontId="23" fillId="0" borderId="0" xfId="0" quotePrefix="1" applyNumberFormat="1" applyFont="1"/>
    <xf numFmtId="164" fontId="23" fillId="0" borderId="0" xfId="0" quotePrefix="1" applyNumberFormat="1" applyFont="1" applyAlignment="1">
      <alignment horizontal="right"/>
    </xf>
    <xf numFmtId="164" fontId="23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165" fontId="23" fillId="0" borderId="0" xfId="0" quotePrefix="1" applyNumberFormat="1" applyFont="1" applyAlignment="1">
      <alignment horizontal="right"/>
    </xf>
    <xf numFmtId="165" fontId="23" fillId="0" borderId="0" xfId="0" quotePrefix="1" applyNumberFormat="1" applyFont="1"/>
    <xf numFmtId="166" fontId="23" fillId="0" borderId="0" xfId="0" quotePrefix="1" applyNumberFormat="1" applyFont="1" applyAlignment="1">
      <alignment horizontal="right"/>
    </xf>
    <xf numFmtId="167" fontId="23" fillId="0" borderId="0" xfId="0" quotePrefix="1" applyNumberFormat="1" applyFont="1" applyAlignment="1">
      <alignment horizontal="center"/>
    </xf>
    <xf numFmtId="165" fontId="23" fillId="0" borderId="0" xfId="0" quotePrefix="1" applyNumberFormat="1" applyFont="1" applyAlignment="1">
      <alignment horizontal="center"/>
    </xf>
    <xf numFmtId="165" fontId="23" fillId="0" borderId="0" xfId="0" applyNumberFormat="1" applyFont="1"/>
    <xf numFmtId="2" fontId="23" fillId="0" borderId="0" xfId="0" applyNumberFormat="1" applyFont="1" applyAlignment="1">
      <alignment horizontal="right"/>
    </xf>
    <xf numFmtId="167" fontId="23" fillId="0" borderId="0" xfId="0" quotePrefix="1" applyNumberFormat="1" applyFont="1" applyAlignment="1">
      <alignment horizontal="left"/>
    </xf>
    <xf numFmtId="0" fontId="23" fillId="0" borderId="0" xfId="0" applyFont="1" applyAlignment="1" applyProtection="1">
      <alignment horizontal="left"/>
      <protection hidden="1"/>
    </xf>
    <xf numFmtId="0" fontId="100" fillId="0" borderId="0" xfId="0" applyFont="1"/>
    <xf numFmtId="10" fontId="23" fillId="0" borderId="0" xfId="0" applyNumberFormat="1" applyFont="1" applyAlignment="1">
      <alignment horizontal="left"/>
    </xf>
    <xf numFmtId="2" fontId="23" fillId="0" borderId="0" xfId="47" quotePrefix="1" applyNumberFormat="1" applyAlignment="1">
      <alignment horizontal="left"/>
    </xf>
    <xf numFmtId="164" fontId="23" fillId="0" borderId="0" xfId="0" applyNumberFormat="1" applyFont="1" applyAlignment="1">
      <alignment horizontal="right"/>
    </xf>
    <xf numFmtId="165" fontId="23" fillId="0" borderId="0" xfId="0" applyNumberFormat="1" applyFont="1" applyAlignment="1">
      <alignment horizontal="right"/>
    </xf>
    <xf numFmtId="173" fontId="23" fillId="0" borderId="0" xfId="0" applyNumberFormat="1" applyFont="1" applyAlignment="1">
      <alignment horizontal="left"/>
    </xf>
    <xf numFmtId="2" fontId="23" fillId="0" borderId="0" xfId="0" applyNumberFormat="1" applyFont="1" applyAlignment="1">
      <alignment horizontal="left"/>
    </xf>
    <xf numFmtId="0" fontId="23" fillId="0" borderId="0" xfId="0" quotePrefix="1" applyFont="1"/>
    <xf numFmtId="0" fontId="23" fillId="0" borderId="0" xfId="45"/>
    <xf numFmtId="0" fontId="23" fillId="0" borderId="0" xfId="45" applyAlignment="1">
      <alignment horizontal="center"/>
    </xf>
    <xf numFmtId="164" fontId="23" fillId="0" borderId="0" xfId="45" applyNumberFormat="1" applyAlignment="1">
      <alignment horizontal="center"/>
    </xf>
    <xf numFmtId="0" fontId="23" fillId="0" borderId="0" xfId="45" applyProtection="1">
      <protection hidden="1"/>
    </xf>
    <xf numFmtId="167" fontId="23" fillId="0" borderId="0" xfId="45" applyNumberFormat="1" applyProtection="1">
      <protection hidden="1"/>
    </xf>
    <xf numFmtId="167" fontId="23" fillId="0" borderId="0" xfId="45" quotePrefix="1" applyNumberFormat="1" applyProtection="1">
      <protection hidden="1"/>
    </xf>
    <xf numFmtId="0" fontId="23" fillId="0" borderId="0" xfId="0" quotePrefix="1" applyFont="1" applyAlignment="1">
      <alignment horizontal="center"/>
    </xf>
    <xf numFmtId="0" fontId="88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173" fontId="23" fillId="0" borderId="0" xfId="0" applyNumberFormat="1" applyFont="1"/>
    <xf numFmtId="179" fontId="23" fillId="0" borderId="0" xfId="0" applyNumberFormat="1" applyFont="1" applyAlignment="1">
      <alignment horizontal="center"/>
    </xf>
    <xf numFmtId="179" fontId="23" fillId="0" borderId="0" xfId="0" applyNumberFormat="1" applyFont="1"/>
    <xf numFmtId="179" fontId="23" fillId="0" borderId="0" xfId="0" quotePrefix="1" applyNumberFormat="1" applyFont="1" applyAlignment="1">
      <alignment horizontal="center"/>
    </xf>
    <xf numFmtId="179" fontId="23" fillId="0" borderId="0" xfId="0" applyNumberFormat="1" applyFont="1" applyAlignment="1">
      <alignment horizontal="right"/>
    </xf>
    <xf numFmtId="179" fontId="23" fillId="0" borderId="0" xfId="0" quotePrefix="1" applyNumberFormat="1" applyFont="1"/>
    <xf numFmtId="164" fontId="23" fillId="0" borderId="0" xfId="0" applyNumberFormat="1" applyFont="1" applyAlignment="1">
      <alignment horizontal="center" vertical="center"/>
    </xf>
    <xf numFmtId="164" fontId="23" fillId="0" borderId="0" xfId="0" quotePrefix="1" applyNumberFormat="1" applyFont="1" applyAlignment="1" applyProtection="1">
      <alignment horizontal="right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5" fontId="23" fillId="0" borderId="0" xfId="0" applyNumberFormat="1" applyFont="1" applyAlignment="1">
      <alignment horizontal="center"/>
    </xf>
    <xf numFmtId="173" fontId="23" fillId="0" borderId="0" xfId="0" applyNumberFormat="1" applyFont="1" applyAlignment="1">
      <alignment horizontal="center"/>
    </xf>
    <xf numFmtId="165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3" fillId="0" borderId="0" xfId="0" quotePrefix="1" applyFont="1" applyAlignment="1" applyProtection="1">
      <alignment horizontal="left"/>
      <protection hidden="1"/>
    </xf>
    <xf numFmtId="2" fontId="23" fillId="0" borderId="0" xfId="0" quotePrefix="1" applyNumberFormat="1" applyFont="1" applyAlignment="1">
      <alignment horizontal="center"/>
    </xf>
    <xf numFmtId="164" fontId="23" fillId="0" borderId="0" xfId="38" applyNumberFormat="1" applyFont="1" applyAlignment="1">
      <alignment horizontal="center"/>
    </xf>
    <xf numFmtId="1" fontId="23" fillId="0" borderId="0" xfId="38" applyNumberFormat="1" applyFont="1" applyAlignment="1">
      <alignment horizontal="center"/>
    </xf>
    <xf numFmtId="1" fontId="23" fillId="0" borderId="0" xfId="98" quotePrefix="1" applyNumberFormat="1" applyAlignment="1" applyProtection="1">
      <alignment horizontal="center"/>
      <protection hidden="1"/>
    </xf>
    <xf numFmtId="2" fontId="23" fillId="0" borderId="0" xfId="38" applyNumberFormat="1" applyFont="1" applyAlignment="1">
      <alignment horizontal="center"/>
    </xf>
    <xf numFmtId="164" fontId="23" fillId="0" borderId="0" xfId="38" applyNumberFormat="1" applyFont="1"/>
    <xf numFmtId="164" fontId="23" fillId="0" borderId="0" xfId="38" applyNumberFormat="1" applyFont="1" applyAlignment="1">
      <alignment horizontal="right"/>
    </xf>
    <xf numFmtId="1" fontId="23" fillId="0" borderId="0" xfId="0" applyNumberFormat="1" applyFont="1" applyAlignment="1">
      <alignment horizontal="right"/>
    </xf>
    <xf numFmtId="173" fontId="23" fillId="0" borderId="0" xfId="0" applyNumberFormat="1" applyFont="1" applyAlignment="1">
      <alignment horizontal="right"/>
    </xf>
    <xf numFmtId="0" fontId="23" fillId="0" borderId="0" xfId="0" quotePrefix="1" applyFont="1" applyAlignment="1">
      <alignment horizontal="right"/>
    </xf>
    <xf numFmtId="169" fontId="23" fillId="0" borderId="0" xfId="0" applyNumberFormat="1" applyFont="1" applyAlignment="1">
      <alignment horizontal="right"/>
    </xf>
    <xf numFmtId="172" fontId="23" fillId="0" borderId="0" xfId="0" applyNumberFormat="1" applyFont="1" applyAlignment="1">
      <alignment horizontal="right"/>
    </xf>
    <xf numFmtId="178" fontId="23" fillId="0" borderId="0" xfId="0" applyNumberFormat="1" applyFont="1" applyAlignment="1">
      <alignment horizontal="right"/>
    </xf>
    <xf numFmtId="169" fontId="23" fillId="0" borderId="0" xfId="0" quotePrefix="1" applyNumberFormat="1" applyFont="1"/>
    <xf numFmtId="166" fontId="23" fillId="0" borderId="0" xfId="0" quotePrefix="1" applyNumberFormat="1" applyFont="1"/>
    <xf numFmtId="166" fontId="23" fillId="0" borderId="0" xfId="0" quotePrefix="1" applyNumberFormat="1" applyFont="1" applyAlignment="1">
      <alignment vertical="center"/>
    </xf>
    <xf numFmtId="172" fontId="23" fillId="0" borderId="0" xfId="0" applyNumberFormat="1" applyFont="1"/>
    <xf numFmtId="169" fontId="23" fillId="0" borderId="0" xfId="0" applyNumberFormat="1" applyFont="1"/>
    <xf numFmtId="172" fontId="23" fillId="0" borderId="0" xfId="0" quotePrefix="1" applyNumberFormat="1" applyFont="1"/>
    <xf numFmtId="178" fontId="23" fillId="0" borderId="0" xfId="0" quotePrefix="1" applyNumberFormat="1" applyFont="1" applyAlignment="1">
      <alignment horizontal="left"/>
    </xf>
    <xf numFmtId="0" fontId="88" fillId="0" borderId="0" xfId="0" applyFont="1"/>
    <xf numFmtId="166" fontId="23" fillId="0" borderId="0" xfId="0" applyNumberFormat="1" applyFont="1" applyAlignment="1">
      <alignment horizontal="right"/>
    </xf>
    <xf numFmtId="172" fontId="23" fillId="0" borderId="0" xfId="0" quotePrefix="1" applyNumberFormat="1" applyFont="1" applyAlignment="1">
      <alignment horizontal="right"/>
    </xf>
    <xf numFmtId="11" fontId="23" fillId="0" borderId="0" xfId="0" applyNumberFormat="1" applyFont="1" applyAlignment="1">
      <alignment horizontal="right"/>
    </xf>
    <xf numFmtId="0" fontId="23" fillId="0" borderId="0" xfId="44" applyFont="1"/>
    <xf numFmtId="11" fontId="23" fillId="0" borderId="0" xfId="0" quotePrefix="1" applyNumberFormat="1" applyFont="1" applyAlignment="1">
      <alignment horizontal="right"/>
    </xf>
    <xf numFmtId="170" fontId="23" fillId="0" borderId="0" xfId="0" applyNumberFormat="1" applyFont="1"/>
    <xf numFmtId="0" fontId="27" fillId="0" borderId="0" xfId="0" applyFont="1"/>
    <xf numFmtId="11" fontId="23" fillId="0" borderId="0" xfId="0" applyNumberFormat="1" applyFont="1"/>
    <xf numFmtId="169" fontId="23" fillId="0" borderId="0" xfId="0" applyNumberFormat="1" applyFont="1" applyAlignment="1">
      <alignment horizontal="center"/>
    </xf>
    <xf numFmtId="10" fontId="23" fillId="0" borderId="0" xfId="0" applyNumberFormat="1" applyFont="1" applyAlignment="1">
      <alignment horizontal="center"/>
    </xf>
    <xf numFmtId="9" fontId="23" fillId="0" borderId="0" xfId="0" applyNumberFormat="1" applyFont="1" applyAlignment="1">
      <alignment horizontal="center"/>
    </xf>
    <xf numFmtId="164" fontId="23" fillId="0" borderId="0" xfId="0" quotePrefix="1" applyNumberFormat="1" applyFont="1" applyAlignment="1">
      <alignment horizontal="left"/>
    </xf>
    <xf numFmtId="10" fontId="23" fillId="0" borderId="0" xfId="0" quotePrefix="1" applyNumberFormat="1" applyFont="1" applyAlignment="1">
      <alignment horizontal="left"/>
    </xf>
    <xf numFmtId="9" fontId="23" fillId="0" borderId="0" xfId="0" quotePrefix="1" applyNumberFormat="1" applyFont="1" applyAlignment="1">
      <alignment horizontal="left"/>
    </xf>
    <xf numFmtId="166" fontId="23" fillId="0" borderId="0" xfId="0" applyNumberFormat="1" applyFont="1"/>
    <xf numFmtId="2" fontId="23" fillId="0" borderId="0" xfId="0" quotePrefix="1" applyNumberFormat="1" applyFont="1" applyAlignment="1">
      <alignment horizontal="left"/>
    </xf>
    <xf numFmtId="165" fontId="23" fillId="0" borderId="0" xfId="0" quotePrefix="1" applyNumberFormat="1" applyFont="1" applyAlignment="1">
      <alignment horizontal="left"/>
    </xf>
    <xf numFmtId="165" fontId="23" fillId="0" borderId="0" xfId="0" applyNumberFormat="1" applyFont="1" applyAlignment="1" applyProtection="1">
      <alignment horizontal="left"/>
      <protection hidden="1"/>
    </xf>
    <xf numFmtId="165" fontId="23" fillId="0" borderId="0" xfId="0" quotePrefix="1" applyNumberFormat="1" applyFont="1" applyProtection="1">
      <protection hidden="1"/>
    </xf>
    <xf numFmtId="1" fontId="23" fillId="0" borderId="0" xfId="38" applyNumberFormat="1" applyFont="1" applyAlignment="1" applyProtection="1">
      <alignment horizontal="center"/>
      <protection hidden="1"/>
    </xf>
    <xf numFmtId="15" fontId="23" fillId="0" borderId="0" xfId="0" applyNumberFormat="1" applyFont="1" applyAlignment="1">
      <alignment horizontal="left"/>
    </xf>
    <xf numFmtId="169" fontId="23" fillId="0" borderId="0" xfId="0" quotePrefix="1" applyNumberFormat="1" applyFont="1" applyAlignment="1">
      <alignment horizontal="center"/>
    </xf>
    <xf numFmtId="2" fontId="23" fillId="0" borderId="0" xfId="0" applyNumberFormat="1" applyFont="1" applyAlignment="1">
      <alignment horizontal="center" vertical="center"/>
    </xf>
    <xf numFmtId="2" fontId="23" fillId="0" borderId="0" xfId="0" quotePrefix="1" applyNumberFormat="1" applyFont="1" applyAlignment="1">
      <alignment horizontal="left" vertical="center"/>
    </xf>
    <xf numFmtId="167" fontId="23" fillId="0" borderId="0" xfId="0" applyNumberFormat="1" applyFont="1" applyAlignment="1" applyProtection="1">
      <alignment horizontal="center"/>
      <protection hidden="1"/>
    </xf>
    <xf numFmtId="164" fontId="23" fillId="0" borderId="0" xfId="44" quotePrefix="1" applyNumberFormat="1" applyFont="1"/>
    <xf numFmtId="0" fontId="101" fillId="0" borderId="0" xfId="0" quotePrefix="1" applyFont="1" applyAlignment="1" applyProtection="1">
      <alignment horizontal="left"/>
      <protection hidden="1"/>
    </xf>
    <xf numFmtId="0" fontId="101" fillId="0" borderId="0" xfId="0" applyFont="1" applyAlignment="1">
      <alignment horizontal="left"/>
    </xf>
    <xf numFmtId="164" fontId="23" fillId="0" borderId="0" xfId="38" quotePrefix="1" applyNumberFormat="1" applyFont="1" applyAlignment="1" applyProtection="1">
      <alignment horizontal="center"/>
      <protection hidden="1"/>
    </xf>
    <xf numFmtId="0" fontId="23" fillId="0" borderId="0" xfId="38" applyFont="1" applyAlignment="1">
      <alignment horizontal="center"/>
    </xf>
    <xf numFmtId="1" fontId="23" fillId="0" borderId="0" xfId="38" quotePrefix="1" applyNumberFormat="1" applyFont="1" applyAlignment="1" applyProtection="1">
      <alignment horizontal="left"/>
      <protection hidden="1"/>
    </xf>
    <xf numFmtId="169" fontId="23" fillId="0" borderId="0" xfId="38" applyNumberFormat="1" applyFont="1" applyAlignment="1">
      <alignment horizontal="right"/>
    </xf>
    <xf numFmtId="171" fontId="23" fillId="0" borderId="0" xfId="0" applyNumberFormat="1" applyFont="1" applyAlignment="1">
      <alignment horizontal="center"/>
    </xf>
    <xf numFmtId="171" fontId="23" fillId="0" borderId="0" xfId="0" quotePrefix="1" applyNumberFormat="1" applyFont="1" applyAlignment="1">
      <alignment horizontal="center"/>
    </xf>
    <xf numFmtId="1" fontId="23" fillId="0" borderId="0" xfId="0" quotePrefix="1" applyNumberFormat="1" applyFont="1" applyAlignment="1">
      <alignment horizontal="center"/>
    </xf>
    <xf numFmtId="165" fontId="23" fillId="0" borderId="0" xfId="0" applyNumberFormat="1" applyFont="1" applyAlignment="1" applyProtection="1">
      <alignment horizontal="center"/>
      <protection hidden="1"/>
    </xf>
    <xf numFmtId="0" fontId="23" fillId="26" borderId="14" xfId="47" applyFill="1" applyBorder="1" applyAlignment="1" applyProtection="1">
      <alignment horizontal="center"/>
      <protection hidden="1"/>
    </xf>
    <xf numFmtId="0" fontId="23" fillId="27" borderId="0" xfId="0" applyFont="1" applyFill="1" applyProtection="1">
      <protection hidden="1"/>
    </xf>
    <xf numFmtId="0" fontId="18" fillId="27" borderId="0" xfId="0" applyFont="1" applyFill="1"/>
    <xf numFmtId="0" fontId="23" fillId="25" borderId="0" xfId="0" applyFont="1" applyFill="1" applyProtection="1">
      <protection hidden="1"/>
    </xf>
    <xf numFmtId="0" fontId="18" fillId="0" borderId="0" xfId="0" applyFont="1"/>
    <xf numFmtId="0" fontId="23" fillId="25" borderId="0" xfId="47" applyFill="1" applyAlignment="1" applyProtection="1">
      <alignment horizontal="center" wrapText="1"/>
      <protection hidden="1"/>
    </xf>
    <xf numFmtId="0" fontId="0" fillId="0" borderId="10" xfId="0" applyBorder="1" applyAlignment="1">
      <alignment horizontal="center" wrapText="1"/>
    </xf>
    <xf numFmtId="0" fontId="23" fillId="25" borderId="42" xfId="47" applyFill="1" applyBorder="1" applyAlignment="1" applyProtection="1">
      <alignment horizontal="center" vertical="center"/>
      <protection hidden="1"/>
    </xf>
    <xf numFmtId="0" fontId="23" fillId="25" borderId="48" xfId="47" applyFill="1" applyBorder="1" applyAlignment="1" applyProtection="1">
      <alignment horizontal="center" vertical="center"/>
      <protection hidden="1"/>
    </xf>
    <xf numFmtId="0" fontId="23" fillId="25" borderId="49" xfId="47" applyFill="1" applyBorder="1" applyAlignment="1" applyProtection="1">
      <alignment horizontal="center" vertical="center"/>
      <protection hidden="1"/>
    </xf>
    <xf numFmtId="0" fontId="23" fillId="26" borderId="74" xfId="47" applyFill="1" applyBorder="1" applyAlignment="1" applyProtection="1">
      <alignment horizontal="center" vertical="center" wrapText="1"/>
      <protection hidden="1"/>
    </xf>
    <xf numFmtId="0" fontId="23" fillId="26" borderId="45" xfId="47" applyFill="1" applyBorder="1" applyAlignment="1" applyProtection="1">
      <alignment horizontal="center" vertical="center" wrapText="1"/>
      <protection hidden="1"/>
    </xf>
    <xf numFmtId="0" fontId="23" fillId="25" borderId="74" xfId="47" applyFill="1" applyBorder="1" applyAlignment="1" applyProtection="1">
      <alignment horizontal="center" vertical="center" wrapText="1"/>
      <protection hidden="1"/>
    </xf>
    <xf numFmtId="0" fontId="23" fillId="25" borderId="45" xfId="47" applyFill="1" applyBorder="1" applyAlignment="1" applyProtection="1">
      <alignment horizontal="center" vertical="center" wrapText="1"/>
      <protection hidden="1"/>
    </xf>
    <xf numFmtId="0" fontId="23" fillId="25" borderId="77" xfId="47" applyFill="1" applyBorder="1" applyAlignment="1" applyProtection="1">
      <alignment horizontal="center" vertical="center" wrapText="1"/>
      <protection hidden="1"/>
    </xf>
    <xf numFmtId="0" fontId="23" fillId="25" borderId="43" xfId="47" applyFill="1" applyBorder="1" applyAlignment="1" applyProtection="1">
      <alignment horizontal="center" vertical="center" wrapText="1"/>
      <protection hidden="1"/>
    </xf>
    <xf numFmtId="0" fontId="23" fillId="25" borderId="74" xfId="47" applyFill="1" applyBorder="1" applyAlignment="1" applyProtection="1">
      <alignment horizontal="center" vertical="center"/>
      <protection hidden="1"/>
    </xf>
    <xf numFmtId="0" fontId="23" fillId="25" borderId="45" xfId="47" applyFill="1" applyBorder="1" applyAlignment="1" applyProtection="1">
      <alignment horizontal="center" vertical="center"/>
      <protection hidden="1"/>
    </xf>
    <xf numFmtId="0" fontId="23" fillId="25" borderId="59" xfId="47" applyFill="1" applyBorder="1" applyAlignment="1" applyProtection="1">
      <alignment horizontal="center" vertical="center" wrapText="1"/>
      <protection hidden="1"/>
    </xf>
    <xf numFmtId="0" fontId="23" fillId="25" borderId="51" xfId="47" applyFill="1" applyBorder="1" applyAlignment="1" applyProtection="1">
      <alignment horizontal="center" vertical="center" wrapText="1"/>
      <protection hidden="1"/>
    </xf>
    <xf numFmtId="0" fontId="23" fillId="25" borderId="60" xfId="47" applyFill="1" applyBorder="1" applyAlignment="1" applyProtection="1">
      <alignment horizontal="center" vertical="center" wrapText="1"/>
      <protection hidden="1"/>
    </xf>
    <xf numFmtId="0" fontId="23" fillId="25" borderId="34" xfId="47" applyFill="1" applyBorder="1" applyAlignment="1" applyProtection="1">
      <alignment horizontal="center" vertical="center" wrapText="1"/>
      <protection hidden="1"/>
    </xf>
    <xf numFmtId="0" fontId="23" fillId="25" borderId="78" xfId="47" applyFill="1" applyBorder="1" applyAlignment="1" applyProtection="1">
      <alignment horizontal="center" vertical="center" wrapText="1"/>
      <protection hidden="1"/>
    </xf>
    <xf numFmtId="0" fontId="23" fillId="25" borderId="44" xfId="47" applyFill="1" applyBorder="1" applyAlignment="1" applyProtection="1">
      <alignment horizontal="center" vertical="center" wrapText="1"/>
      <protection hidden="1"/>
    </xf>
    <xf numFmtId="0" fontId="17" fillId="25" borderId="42" xfId="47" applyFont="1" applyFill="1" applyBorder="1" applyAlignment="1" applyProtection="1">
      <alignment horizontal="center"/>
      <protection hidden="1"/>
    </xf>
    <xf numFmtId="0" fontId="17" fillId="25" borderId="48" xfId="47" applyFont="1" applyFill="1" applyBorder="1" applyAlignment="1" applyProtection="1">
      <alignment horizontal="center"/>
      <protection hidden="1"/>
    </xf>
    <xf numFmtId="0" fontId="17" fillId="25" borderId="49" xfId="47" applyFont="1" applyFill="1" applyBorder="1" applyAlignment="1" applyProtection="1">
      <alignment horizontal="center"/>
      <protection hidden="1"/>
    </xf>
    <xf numFmtId="0" fontId="23" fillId="25" borderId="59" xfId="47" applyFill="1" applyBorder="1" applyAlignment="1" applyProtection="1">
      <alignment horizontal="center" vertical="center"/>
      <protection hidden="1"/>
    </xf>
    <xf numFmtId="0" fontId="23" fillId="25" borderId="51" xfId="47" applyFill="1" applyBorder="1" applyAlignment="1" applyProtection="1">
      <alignment vertical="center"/>
      <protection hidden="1"/>
    </xf>
    <xf numFmtId="0" fontId="23" fillId="25" borderId="72" xfId="47" applyFill="1" applyBorder="1" applyAlignment="1" applyProtection="1">
      <alignment horizontal="center"/>
      <protection hidden="1"/>
    </xf>
    <xf numFmtId="0" fontId="23" fillId="25" borderId="73" xfId="47" applyFill="1" applyBorder="1" applyAlignment="1" applyProtection="1">
      <alignment horizontal="center"/>
      <protection hidden="1"/>
    </xf>
    <xf numFmtId="0" fontId="23" fillId="25" borderId="76" xfId="47" applyFill="1" applyBorder="1" applyAlignment="1" applyProtection="1">
      <alignment horizontal="center"/>
      <protection hidden="1"/>
    </xf>
    <xf numFmtId="0" fontId="18" fillId="0" borderId="48" xfId="0" applyFont="1" applyBorder="1" applyAlignment="1">
      <alignment horizontal="center"/>
    </xf>
    <xf numFmtId="0" fontId="18" fillId="0" borderId="49" xfId="0" applyFont="1" applyBorder="1" applyAlignment="1">
      <alignment horizontal="center"/>
    </xf>
    <xf numFmtId="0" fontId="23" fillId="25" borderId="72" xfId="47" applyFill="1" applyBorder="1" applyAlignment="1" applyProtection="1">
      <alignment horizontal="center" vertical="center"/>
      <protection hidden="1"/>
    </xf>
    <xf numFmtId="0" fontId="18" fillId="0" borderId="73" xfId="0" applyFont="1" applyBorder="1" applyAlignment="1">
      <alignment horizontal="center"/>
    </xf>
    <xf numFmtId="0" fontId="18" fillId="0" borderId="76" xfId="0" applyFont="1" applyBorder="1" applyAlignment="1">
      <alignment horizontal="center"/>
    </xf>
    <xf numFmtId="0" fontId="17" fillId="26" borderId="42" xfId="0" applyFont="1" applyFill="1" applyBorder="1" applyAlignment="1">
      <alignment horizontal="center"/>
    </xf>
    <xf numFmtId="0" fontId="23" fillId="26" borderId="42" xfId="47" applyFill="1" applyBorder="1" applyAlignment="1" applyProtection="1">
      <alignment horizontal="center" vertical="center"/>
      <protection hidden="1"/>
    </xf>
    <xf numFmtId="0" fontId="23" fillId="26" borderId="48" xfId="47" applyFill="1" applyBorder="1" applyAlignment="1" applyProtection="1">
      <alignment horizontal="center" vertical="center"/>
      <protection hidden="1"/>
    </xf>
    <xf numFmtId="0" fontId="23" fillId="26" borderId="49" xfId="47" applyFill="1" applyBorder="1" applyAlignment="1" applyProtection="1">
      <alignment horizontal="center" vertical="center"/>
      <protection hidden="1"/>
    </xf>
    <xf numFmtId="0" fontId="23" fillId="26" borderId="72" xfId="47" applyFill="1" applyBorder="1" applyAlignment="1" applyProtection="1">
      <alignment horizontal="center" vertical="center"/>
      <protection hidden="1"/>
    </xf>
    <xf numFmtId="0" fontId="23" fillId="26" borderId="73" xfId="47" applyFill="1" applyBorder="1" applyAlignment="1" applyProtection="1">
      <alignment horizontal="center" vertical="center"/>
      <protection hidden="1"/>
    </xf>
    <xf numFmtId="0" fontId="23" fillId="26" borderId="76" xfId="47" applyFill="1" applyBorder="1" applyAlignment="1" applyProtection="1">
      <alignment horizontal="center" vertical="center"/>
      <protection hidden="1"/>
    </xf>
    <xf numFmtId="0" fontId="23" fillId="26" borderId="71" xfId="47" applyFill="1" applyBorder="1" applyAlignment="1" applyProtection="1">
      <alignment vertical="center"/>
      <protection hidden="1"/>
    </xf>
    <xf numFmtId="0" fontId="23" fillId="26" borderId="45" xfId="47" applyFill="1" applyBorder="1" applyAlignment="1" applyProtection="1">
      <alignment vertical="center"/>
      <protection hidden="1"/>
    </xf>
    <xf numFmtId="0" fontId="23" fillId="26" borderId="82" xfId="47" applyFill="1" applyBorder="1" applyAlignment="1" applyProtection="1">
      <alignment horizontal="center" vertical="center"/>
      <protection hidden="1"/>
    </xf>
    <xf numFmtId="0" fontId="23" fillId="26" borderId="67" xfId="47" applyFill="1" applyBorder="1" applyAlignment="1" applyProtection="1">
      <alignment horizontal="center" vertical="center"/>
      <protection hidden="1"/>
    </xf>
    <xf numFmtId="0" fontId="23" fillId="26" borderId="59" xfId="47" applyFill="1" applyBorder="1" applyAlignment="1" applyProtection="1">
      <alignment horizontal="center" vertical="center" wrapText="1"/>
      <protection hidden="1"/>
    </xf>
    <xf numFmtId="0" fontId="23" fillId="26" borderId="57" xfId="47" applyFill="1" applyBorder="1" applyAlignment="1" applyProtection="1">
      <alignment vertical="center"/>
      <protection hidden="1"/>
    </xf>
    <xf numFmtId="0" fontId="23" fillId="26" borderId="51" xfId="47" applyFill="1" applyBorder="1" applyAlignment="1" applyProtection="1">
      <alignment vertical="center"/>
      <protection hidden="1"/>
    </xf>
    <xf numFmtId="0" fontId="23" fillId="26" borderId="79" xfId="47" applyFill="1" applyBorder="1" applyAlignment="1" applyProtection="1">
      <alignment horizontal="center" vertical="center" wrapText="1"/>
      <protection hidden="1"/>
    </xf>
    <xf numFmtId="0" fontId="23" fillId="26" borderId="80" xfId="47" applyFill="1" applyBorder="1" applyAlignment="1" applyProtection="1">
      <alignment vertical="center"/>
      <protection hidden="1"/>
    </xf>
    <xf numFmtId="0" fontId="23" fillId="26" borderId="81" xfId="47" applyFill="1" applyBorder="1" applyAlignment="1" applyProtection="1">
      <alignment vertical="center"/>
      <protection hidden="1"/>
    </xf>
    <xf numFmtId="0" fontId="23" fillId="26" borderId="80" xfId="47" applyFill="1" applyBorder="1" applyAlignment="1" applyProtection="1">
      <alignment horizontal="center" vertical="center" wrapText="1"/>
      <protection hidden="1"/>
    </xf>
    <xf numFmtId="0" fontId="23" fillId="26" borderId="81" xfId="47" applyFill="1" applyBorder="1" applyAlignment="1" applyProtection="1">
      <alignment horizontal="center" vertical="center" wrapText="1"/>
      <protection hidden="1"/>
    </xf>
    <xf numFmtId="0" fontId="23" fillId="26" borderId="57" xfId="47" applyFill="1" applyBorder="1" applyAlignment="1" applyProtection="1">
      <alignment horizontal="center" vertical="center" wrapText="1"/>
      <protection hidden="1"/>
    </xf>
    <xf numFmtId="0" fontId="23" fillId="26" borderId="51" xfId="47" applyFill="1" applyBorder="1" applyAlignment="1" applyProtection="1">
      <alignment horizontal="center" vertical="center" wrapText="1"/>
      <protection hidden="1"/>
    </xf>
    <xf numFmtId="0" fontId="23" fillId="26" borderId="77" xfId="47" applyFill="1" applyBorder="1" applyAlignment="1" applyProtection="1">
      <alignment horizontal="center" vertical="center" wrapText="1"/>
      <protection hidden="1"/>
    </xf>
    <xf numFmtId="0" fontId="23" fillId="26" borderId="43" xfId="47" applyFill="1" applyBorder="1" applyAlignment="1" applyProtection="1">
      <alignment horizontal="center" vertical="center" wrapText="1"/>
      <protection hidden="1"/>
    </xf>
    <xf numFmtId="0" fontId="23" fillId="26" borderId="78" xfId="47" applyFill="1" applyBorder="1" applyAlignment="1" applyProtection="1">
      <alignment horizontal="center" vertical="center" wrapText="1"/>
      <protection hidden="1"/>
    </xf>
    <xf numFmtId="0" fontId="23" fillId="26" borderId="44" xfId="47" applyFill="1" applyBorder="1" applyAlignment="1" applyProtection="1">
      <alignment horizontal="center" vertical="center" wrapText="1"/>
      <protection hidden="1"/>
    </xf>
    <xf numFmtId="0" fontId="23" fillId="26" borderId="44" xfId="47" applyFill="1" applyBorder="1" applyAlignment="1" applyProtection="1">
      <alignment vertical="center" wrapText="1"/>
      <protection hidden="1"/>
    </xf>
    <xf numFmtId="0" fontId="23" fillId="26" borderId="43" xfId="47" applyFill="1" applyBorder="1" applyAlignment="1" applyProtection="1">
      <alignment vertical="center" wrapText="1"/>
      <protection hidden="1"/>
    </xf>
    <xf numFmtId="0" fontId="23" fillId="26" borderId="56" xfId="47" applyFill="1" applyBorder="1" applyAlignment="1" applyProtection="1">
      <alignment horizontal="center" vertical="center" wrapText="1"/>
      <protection hidden="1"/>
    </xf>
    <xf numFmtId="0" fontId="23" fillId="26" borderId="63" xfId="47" applyFill="1" applyBorder="1" applyAlignment="1" applyProtection="1">
      <alignment horizontal="center" vertical="center" wrapText="1"/>
      <protection hidden="1"/>
    </xf>
    <xf numFmtId="0" fontId="23" fillId="26" borderId="43" xfId="47" applyFill="1" applyBorder="1" applyAlignment="1">
      <alignment vertical="center"/>
    </xf>
    <xf numFmtId="0" fontId="23" fillId="25" borderId="73" xfId="47" applyFill="1" applyBorder="1" applyAlignment="1" applyProtection="1">
      <alignment horizontal="center" vertical="center"/>
      <protection hidden="1"/>
    </xf>
    <xf numFmtId="0" fontId="23" fillId="25" borderId="76" xfId="47" applyFill="1" applyBorder="1" applyAlignment="1" applyProtection="1">
      <alignment horizontal="center" vertical="center"/>
      <protection hidden="1"/>
    </xf>
    <xf numFmtId="0" fontId="23" fillId="25" borderId="79" xfId="47" applyFill="1" applyBorder="1" applyAlignment="1" applyProtection="1">
      <alignment horizontal="center" vertical="center" wrapText="1"/>
      <protection hidden="1"/>
    </xf>
    <xf numFmtId="0" fontId="23" fillId="25" borderId="80" xfId="47" applyFill="1" applyBorder="1" applyAlignment="1" applyProtection="1">
      <alignment vertical="center"/>
      <protection hidden="1"/>
    </xf>
    <xf numFmtId="0" fontId="23" fillId="25" borderId="81" xfId="47" applyFill="1" applyBorder="1" applyAlignment="1" applyProtection="1">
      <alignment vertical="center"/>
      <protection hidden="1"/>
    </xf>
    <xf numFmtId="165" fontId="23" fillId="26" borderId="79" xfId="47" applyNumberFormat="1" applyFill="1" applyBorder="1" applyAlignment="1" applyProtection="1">
      <alignment horizontal="center" vertical="center" wrapText="1"/>
      <protection hidden="1"/>
    </xf>
    <xf numFmtId="165" fontId="23" fillId="26" borderId="80" xfId="47" applyNumberFormat="1" applyFill="1" applyBorder="1" applyAlignment="1" applyProtection="1">
      <alignment vertical="center"/>
      <protection hidden="1"/>
    </xf>
    <xf numFmtId="165" fontId="23" fillId="26" borderId="81" xfId="47" applyNumberFormat="1" applyFill="1" applyBorder="1" applyAlignment="1" applyProtection="1">
      <alignment vertical="center"/>
      <protection hidden="1"/>
    </xf>
    <xf numFmtId="0" fontId="72" fillId="25" borderId="16" xfId="0" applyFont="1" applyFill="1" applyBorder="1" applyAlignment="1" applyProtection="1">
      <alignment horizontal="center"/>
      <protection hidden="1"/>
    </xf>
    <xf numFmtId="0" fontId="72" fillId="25" borderId="37" xfId="0" applyFont="1" applyFill="1" applyBorder="1" applyAlignment="1" applyProtection="1">
      <alignment horizontal="center"/>
      <protection hidden="1"/>
    </xf>
    <xf numFmtId="169" fontId="23" fillId="25" borderId="16" xfId="0" applyNumberFormat="1" applyFont="1" applyFill="1" applyBorder="1" applyAlignment="1" applyProtection="1">
      <alignment horizontal="center"/>
      <protection hidden="1"/>
    </xf>
    <xf numFmtId="169" fontId="0" fillId="0" borderId="37" xfId="0" applyNumberFormat="1" applyBorder="1" applyAlignment="1" applyProtection="1">
      <alignment horizontal="center"/>
      <protection hidden="1"/>
    </xf>
    <xf numFmtId="169" fontId="23" fillId="25" borderId="21" xfId="0" applyNumberFormat="1" applyFont="1" applyFill="1" applyBorder="1" applyAlignment="1" applyProtection="1">
      <alignment horizontal="center"/>
      <protection hidden="1"/>
    </xf>
    <xf numFmtId="0" fontId="0" fillId="25" borderId="21" xfId="0" applyFill="1" applyBorder="1" applyProtection="1">
      <protection hidden="1"/>
    </xf>
    <xf numFmtId="169" fontId="23" fillId="25" borderId="14" xfId="0" applyNumberFormat="1" applyFont="1" applyFill="1" applyBorder="1" applyAlignment="1" applyProtection="1">
      <alignment horizontal="center"/>
      <protection hidden="1"/>
    </xf>
    <xf numFmtId="0" fontId="36" fillId="25" borderId="14" xfId="0" applyFont="1" applyFill="1" applyBorder="1" applyProtection="1">
      <protection hidden="1"/>
    </xf>
    <xf numFmtId="0" fontId="36" fillId="25" borderId="14" xfId="0" applyFont="1" applyFill="1" applyBorder="1" applyAlignment="1" applyProtection="1">
      <alignment horizontal="center"/>
      <protection hidden="1"/>
    </xf>
    <xf numFmtId="169" fontId="23" fillId="25" borderId="37" xfId="0" applyNumberFormat="1" applyFont="1" applyFill="1" applyBorder="1" applyAlignment="1" applyProtection="1">
      <alignment horizontal="center"/>
      <protection hidden="1"/>
    </xf>
    <xf numFmtId="169" fontId="23" fillId="24" borderId="14" xfId="0" applyNumberFormat="1" applyFont="1" applyFill="1" applyBorder="1" applyAlignment="1" applyProtection="1">
      <alignment horizontal="center"/>
      <protection locked="0"/>
    </xf>
    <xf numFmtId="169" fontId="23" fillId="24" borderId="14" xfId="0" applyNumberFormat="1" applyFont="1" applyFill="1" applyBorder="1" applyProtection="1">
      <protection locked="0"/>
    </xf>
    <xf numFmtId="0" fontId="18" fillId="24" borderId="14" xfId="0" applyFont="1" applyFill="1" applyBorder="1" applyAlignment="1" applyProtection="1">
      <alignment horizontal="center"/>
      <protection locked="0"/>
    </xf>
    <xf numFmtId="0" fontId="23" fillId="25" borderId="14" xfId="0" applyFont="1" applyFill="1" applyBorder="1" applyAlignment="1">
      <alignment horizontal="center"/>
    </xf>
    <xf numFmtId="0" fontId="23" fillId="25" borderId="14" xfId="0" applyFont="1" applyFill="1" applyBorder="1"/>
    <xf numFmtId="169" fontId="18" fillId="0" borderId="37" xfId="0" applyNumberFormat="1" applyFont="1" applyBorder="1" applyAlignment="1" applyProtection="1">
      <alignment horizontal="center"/>
      <protection hidden="1"/>
    </xf>
    <xf numFmtId="169" fontId="23" fillId="25" borderId="18" xfId="0" applyNumberFormat="1" applyFont="1" applyFill="1" applyBorder="1" applyAlignment="1" applyProtection="1">
      <alignment horizontal="center"/>
      <protection hidden="1"/>
    </xf>
    <xf numFmtId="169" fontId="23" fillId="25" borderId="18" xfId="0" applyNumberFormat="1" applyFont="1" applyFill="1" applyBorder="1" applyProtection="1">
      <protection hidden="1"/>
    </xf>
    <xf numFmtId="169" fontId="18" fillId="25" borderId="14" xfId="0" applyNumberFormat="1" applyFont="1" applyFill="1" applyBorder="1" applyProtection="1">
      <protection hidden="1"/>
    </xf>
    <xf numFmtId="169" fontId="18" fillId="25" borderId="14" xfId="0" applyNumberFormat="1" applyFont="1" applyFill="1" applyBorder="1" applyAlignment="1" applyProtection="1">
      <alignment horizontal="center"/>
      <protection hidden="1"/>
    </xf>
    <xf numFmtId="0" fontId="36" fillId="25" borderId="21" xfId="0" applyFont="1" applyFill="1" applyBorder="1" applyProtection="1">
      <protection hidden="1"/>
    </xf>
    <xf numFmtId="0" fontId="36" fillId="25" borderId="22" xfId="0" applyFont="1" applyFill="1" applyBorder="1" applyProtection="1">
      <protection hidden="1"/>
    </xf>
    <xf numFmtId="169" fontId="23" fillId="25" borderId="12" xfId="0" applyNumberFormat="1" applyFont="1" applyFill="1" applyBorder="1" applyAlignment="1" applyProtection="1">
      <alignment horizontal="center"/>
      <protection hidden="1"/>
    </xf>
    <xf numFmtId="0" fontId="0" fillId="0" borderId="23" xfId="0" applyBorder="1" applyProtection="1">
      <protection hidden="1"/>
    </xf>
    <xf numFmtId="169" fontId="23" fillId="0" borderId="14" xfId="0" applyNumberFormat="1" applyFont="1" applyBorder="1" applyAlignment="1" applyProtection="1">
      <alignment horizontal="center"/>
      <protection locked="0"/>
    </xf>
    <xf numFmtId="0" fontId="18" fillId="0" borderId="14" xfId="0" applyFont="1" applyBorder="1" applyProtection="1">
      <protection locked="0"/>
    </xf>
    <xf numFmtId="0" fontId="18" fillId="25" borderId="14" xfId="0" applyFont="1" applyFill="1" applyBorder="1" applyAlignment="1" applyProtection="1">
      <alignment horizontal="center"/>
      <protection hidden="1"/>
    </xf>
    <xf numFmtId="169" fontId="23" fillId="25" borderId="14" xfId="0" applyNumberFormat="1" applyFont="1" applyFill="1" applyBorder="1" applyProtection="1">
      <protection hidden="1"/>
    </xf>
    <xf numFmtId="0" fontId="23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Protection="1">
      <protection hidden="1"/>
    </xf>
    <xf numFmtId="0" fontId="23" fillId="0" borderId="0" xfId="0" applyFont="1"/>
    <xf numFmtId="169" fontId="23" fillId="0" borderId="0" xfId="0" applyNumberFormat="1" applyFont="1" applyAlignment="1">
      <alignment horizontal="center"/>
    </xf>
    <xf numFmtId="169" fontId="23" fillId="0" borderId="0" xfId="0" applyNumberFormat="1" applyFont="1"/>
    <xf numFmtId="2" fontId="23" fillId="0" borderId="0" xfId="0" applyNumberFormat="1" applyFont="1" applyAlignment="1">
      <alignment horizontal="center"/>
    </xf>
    <xf numFmtId="2" fontId="18" fillId="0" borderId="0" xfId="0" applyNumberFormat="1" applyFont="1"/>
    <xf numFmtId="0" fontId="23" fillId="0" borderId="0" xfId="45" applyAlignment="1">
      <alignment horizontal="center"/>
    </xf>
    <xf numFmtId="0" fontId="23" fillId="0" borderId="0" xfId="45"/>
    <xf numFmtId="0" fontId="23" fillId="0" borderId="0" xfId="45" applyAlignment="1" applyProtection="1">
      <alignment horizontal="center"/>
      <protection hidden="1"/>
    </xf>
    <xf numFmtId="165" fontId="31" fillId="0" borderId="0" xfId="37" applyNumberFormat="1" applyFont="1" applyAlignment="1">
      <alignment horizontal="center" wrapText="1"/>
    </xf>
  </cellXfs>
  <cellStyles count="27792">
    <cellStyle name="20% - Accent1" xfId="1" builtinId="30" customBuiltin="1"/>
    <cellStyle name="20% - Accent1 2" xfId="49" xr:uid="{00000000-0005-0000-0000-000001000000}"/>
    <cellStyle name="20% - Accent1 3" xfId="101" xr:uid="{00000000-0005-0000-0000-000002000000}"/>
    <cellStyle name="20% - Accent2" xfId="2" builtinId="34" customBuiltin="1"/>
    <cellStyle name="20% - Accent2 2" xfId="50" xr:uid="{00000000-0005-0000-0000-000004000000}"/>
    <cellStyle name="20% - Accent2 3" xfId="102" xr:uid="{00000000-0005-0000-0000-000005000000}"/>
    <cellStyle name="20% - Accent3" xfId="3" builtinId="38" customBuiltin="1"/>
    <cellStyle name="20% - Accent3 2" xfId="51" xr:uid="{00000000-0005-0000-0000-000007000000}"/>
    <cellStyle name="20% - Accent3 3" xfId="103" xr:uid="{00000000-0005-0000-0000-000008000000}"/>
    <cellStyle name="20% - Accent4" xfId="4" builtinId="42" customBuiltin="1"/>
    <cellStyle name="20% - Accent4 2" xfId="52" xr:uid="{00000000-0005-0000-0000-00000A000000}"/>
    <cellStyle name="20% - Accent4 3" xfId="104" xr:uid="{00000000-0005-0000-0000-00000B000000}"/>
    <cellStyle name="20% - Accent5" xfId="5" builtinId="46" customBuiltin="1"/>
    <cellStyle name="20% - Accent5 2" xfId="53" xr:uid="{00000000-0005-0000-0000-00000D000000}"/>
    <cellStyle name="20% - Accent5 3" xfId="105" xr:uid="{00000000-0005-0000-0000-00000E000000}"/>
    <cellStyle name="20% - Accent6" xfId="6" builtinId="50" customBuiltin="1"/>
    <cellStyle name="20% - Accent6 2" xfId="54" xr:uid="{00000000-0005-0000-0000-000010000000}"/>
    <cellStyle name="20% - Accent6 3" xfId="106" xr:uid="{00000000-0005-0000-0000-000011000000}"/>
    <cellStyle name="40% - Accent1" xfId="7" builtinId="31" customBuiltin="1"/>
    <cellStyle name="40% - Accent1 2" xfId="55" xr:uid="{00000000-0005-0000-0000-000013000000}"/>
    <cellStyle name="40% - Accent1 3" xfId="107" xr:uid="{00000000-0005-0000-0000-000014000000}"/>
    <cellStyle name="40% - Accent2" xfId="8" builtinId="35" customBuiltin="1"/>
    <cellStyle name="40% - Accent2 2" xfId="56" xr:uid="{00000000-0005-0000-0000-000016000000}"/>
    <cellStyle name="40% - Accent2 3" xfId="108" xr:uid="{00000000-0005-0000-0000-000017000000}"/>
    <cellStyle name="40% - Accent3" xfId="9" builtinId="39" customBuiltin="1"/>
    <cellStyle name="40% - Accent3 2" xfId="57" xr:uid="{00000000-0005-0000-0000-000019000000}"/>
    <cellStyle name="40% - Accent3 3" xfId="109" xr:uid="{00000000-0005-0000-0000-00001A000000}"/>
    <cellStyle name="40% - Accent4" xfId="10" builtinId="43" customBuiltin="1"/>
    <cellStyle name="40% - Accent4 2" xfId="58" xr:uid="{00000000-0005-0000-0000-00001C000000}"/>
    <cellStyle name="40% - Accent4 3" xfId="110" xr:uid="{00000000-0005-0000-0000-00001D000000}"/>
    <cellStyle name="40% - Accent5" xfId="11" builtinId="47" customBuiltin="1"/>
    <cellStyle name="40% - Accent5 2" xfId="59" xr:uid="{00000000-0005-0000-0000-00001F000000}"/>
    <cellStyle name="40% - Accent5 3" xfId="111" xr:uid="{00000000-0005-0000-0000-000020000000}"/>
    <cellStyle name="40% - Accent6" xfId="12" builtinId="51" customBuiltin="1"/>
    <cellStyle name="40% - Accent6 2" xfId="60" xr:uid="{00000000-0005-0000-0000-000022000000}"/>
    <cellStyle name="40% - Accent6 3" xfId="112" xr:uid="{00000000-0005-0000-0000-000023000000}"/>
    <cellStyle name="60% - Accent1" xfId="13" builtinId="32" customBuiltin="1"/>
    <cellStyle name="60% - Accent1 2" xfId="61" xr:uid="{00000000-0005-0000-0000-000025000000}"/>
    <cellStyle name="60% - Accent1 3" xfId="113" xr:uid="{00000000-0005-0000-0000-000026000000}"/>
    <cellStyle name="60% - Accent2" xfId="14" builtinId="36" customBuiltin="1"/>
    <cellStyle name="60% - Accent2 2" xfId="62" xr:uid="{00000000-0005-0000-0000-000028000000}"/>
    <cellStyle name="60% - Accent2 3" xfId="114" xr:uid="{00000000-0005-0000-0000-000029000000}"/>
    <cellStyle name="60% - Accent3" xfId="15" builtinId="40" customBuiltin="1"/>
    <cellStyle name="60% - Accent3 2" xfId="63" xr:uid="{00000000-0005-0000-0000-00002B000000}"/>
    <cellStyle name="60% - Accent3 3" xfId="115" xr:uid="{00000000-0005-0000-0000-00002C000000}"/>
    <cellStyle name="60% - Accent4" xfId="16" builtinId="44" customBuiltin="1"/>
    <cellStyle name="60% - Accent4 2" xfId="64" xr:uid="{00000000-0005-0000-0000-00002E000000}"/>
    <cellStyle name="60% - Accent4 3" xfId="116" xr:uid="{00000000-0005-0000-0000-00002F000000}"/>
    <cellStyle name="60% - Accent5" xfId="17" builtinId="48" customBuiltin="1"/>
    <cellStyle name="60% - Accent5 2" xfId="65" xr:uid="{00000000-0005-0000-0000-000031000000}"/>
    <cellStyle name="60% - Accent5 3" xfId="117" xr:uid="{00000000-0005-0000-0000-000032000000}"/>
    <cellStyle name="60% - Accent6" xfId="18" builtinId="52" customBuiltin="1"/>
    <cellStyle name="60% - Accent6 2" xfId="66" xr:uid="{00000000-0005-0000-0000-000034000000}"/>
    <cellStyle name="60% - Accent6 3" xfId="118" xr:uid="{00000000-0005-0000-0000-000035000000}"/>
    <cellStyle name="Accent1" xfId="19" builtinId="29" customBuiltin="1"/>
    <cellStyle name="Accent1 2" xfId="67" xr:uid="{00000000-0005-0000-0000-000037000000}"/>
    <cellStyle name="Accent1 3" xfId="119" xr:uid="{00000000-0005-0000-0000-000038000000}"/>
    <cellStyle name="Accent2" xfId="20" builtinId="33" customBuiltin="1"/>
    <cellStyle name="Accent2 2" xfId="68" xr:uid="{00000000-0005-0000-0000-00003A000000}"/>
    <cellStyle name="Accent2 3" xfId="120" xr:uid="{00000000-0005-0000-0000-00003B000000}"/>
    <cellStyle name="Accent3" xfId="21" builtinId="37" customBuiltin="1"/>
    <cellStyle name="Accent3 2" xfId="69" xr:uid="{00000000-0005-0000-0000-00003D000000}"/>
    <cellStyle name="Accent3 3" xfId="121" xr:uid="{00000000-0005-0000-0000-00003E000000}"/>
    <cellStyle name="Accent4" xfId="22" builtinId="41" customBuiltin="1"/>
    <cellStyle name="Accent4 2" xfId="70" xr:uid="{00000000-0005-0000-0000-000040000000}"/>
    <cellStyle name="Accent4 3" xfId="122" xr:uid="{00000000-0005-0000-0000-000041000000}"/>
    <cellStyle name="Accent5" xfId="23" builtinId="45" customBuiltin="1"/>
    <cellStyle name="Accent5 2" xfId="71" xr:uid="{00000000-0005-0000-0000-000043000000}"/>
    <cellStyle name="Accent5 3" xfId="123" xr:uid="{00000000-0005-0000-0000-000044000000}"/>
    <cellStyle name="Accent6" xfId="24" builtinId="49" customBuiltin="1"/>
    <cellStyle name="Accent6 2" xfId="72" xr:uid="{00000000-0005-0000-0000-000046000000}"/>
    <cellStyle name="Accent6 3" xfId="124" xr:uid="{00000000-0005-0000-0000-000047000000}"/>
    <cellStyle name="Bad" xfId="25" builtinId="27" customBuiltin="1"/>
    <cellStyle name="Bad 2" xfId="73" xr:uid="{00000000-0005-0000-0000-000049000000}"/>
    <cellStyle name="Bad 3" xfId="125" xr:uid="{00000000-0005-0000-0000-00004A000000}"/>
    <cellStyle name="Calculation" xfId="26" builtinId="22" customBuiltin="1"/>
    <cellStyle name="Calculation 2" xfId="74" xr:uid="{00000000-0005-0000-0000-00004C000000}"/>
    <cellStyle name="Calculation 3" xfId="126" xr:uid="{00000000-0005-0000-0000-00004D000000}"/>
    <cellStyle name="Check Cell" xfId="27" builtinId="23" customBuiltin="1"/>
    <cellStyle name="Check Cell 2" xfId="75" xr:uid="{00000000-0005-0000-0000-00004F000000}"/>
    <cellStyle name="Check Cell 3" xfId="127" xr:uid="{00000000-0005-0000-0000-000050000000}"/>
    <cellStyle name="Explanatory Text" xfId="28" builtinId="53" customBuiltin="1"/>
    <cellStyle name="Explanatory Text 2" xfId="76" xr:uid="{00000000-0005-0000-0000-000052000000}"/>
    <cellStyle name="Explanatory Text 3" xfId="128" xr:uid="{00000000-0005-0000-0000-000053000000}"/>
    <cellStyle name="Good" xfId="29" builtinId="26" customBuiltin="1"/>
    <cellStyle name="Good 2" xfId="77" xr:uid="{00000000-0005-0000-0000-000055000000}"/>
    <cellStyle name="Good 3" xfId="129" xr:uid="{00000000-0005-0000-0000-000056000000}"/>
    <cellStyle name="Heading 1" xfId="30" builtinId="16" customBuiltin="1"/>
    <cellStyle name="Heading 1 2" xfId="78" xr:uid="{00000000-0005-0000-0000-000058000000}"/>
    <cellStyle name="Heading 1 3" xfId="130" xr:uid="{00000000-0005-0000-0000-000059000000}"/>
    <cellStyle name="Heading 2" xfId="31" builtinId="17" customBuiltin="1"/>
    <cellStyle name="Heading 2 2" xfId="79" xr:uid="{00000000-0005-0000-0000-00005B000000}"/>
    <cellStyle name="Heading 2 3" xfId="131" xr:uid="{00000000-0005-0000-0000-00005C000000}"/>
    <cellStyle name="Heading 3" xfId="32" builtinId="18" customBuiltin="1"/>
    <cellStyle name="Heading 3 2" xfId="80" xr:uid="{00000000-0005-0000-0000-00005E000000}"/>
    <cellStyle name="Heading 3 3" xfId="132" xr:uid="{00000000-0005-0000-0000-00005F000000}"/>
    <cellStyle name="Heading 4" xfId="33" builtinId="19" customBuiltin="1"/>
    <cellStyle name="Heading 4 2" xfId="81" xr:uid="{00000000-0005-0000-0000-000061000000}"/>
    <cellStyle name="Heading 4 3" xfId="133" xr:uid="{00000000-0005-0000-0000-000062000000}"/>
    <cellStyle name="Input" xfId="34" builtinId="20" customBuiltin="1"/>
    <cellStyle name="Input 2" xfId="82" xr:uid="{00000000-0005-0000-0000-000064000000}"/>
    <cellStyle name="Input 3" xfId="134" xr:uid="{00000000-0005-0000-0000-000065000000}"/>
    <cellStyle name="Linked Cell" xfId="35" builtinId="24" customBuiltin="1"/>
    <cellStyle name="Linked Cell 2" xfId="83" xr:uid="{00000000-0005-0000-0000-000067000000}"/>
    <cellStyle name="Linked Cell 3" xfId="135" xr:uid="{00000000-0005-0000-0000-000068000000}"/>
    <cellStyle name="Neutral" xfId="36" builtinId="28" customBuiltin="1"/>
    <cellStyle name="Neutral 2" xfId="84" xr:uid="{00000000-0005-0000-0000-00006A000000}"/>
    <cellStyle name="Neutral 3" xfId="136" xr:uid="{00000000-0005-0000-0000-00006B000000}"/>
    <cellStyle name="Normal" xfId="0" builtinId="0"/>
    <cellStyle name="Normal 2" xfId="44" xr:uid="{00000000-0005-0000-0000-00006D000000}"/>
    <cellStyle name="Normal 2 2" xfId="91" xr:uid="{00000000-0005-0000-0000-00006E000000}"/>
    <cellStyle name="Normal 2 3" xfId="47" xr:uid="{00000000-0005-0000-0000-00006F000000}"/>
    <cellStyle name="Normal 2 4" xfId="142" xr:uid="{00000000-0005-0000-0000-000070000000}"/>
    <cellStyle name="Normal 3" xfId="46" xr:uid="{00000000-0005-0000-0000-000071000000}"/>
    <cellStyle name="Normal 3 2" xfId="48" xr:uid="{00000000-0005-0000-0000-000072000000}"/>
    <cellStyle name="Normal 3 2 2" xfId="93" xr:uid="{00000000-0005-0000-0000-000073000000}"/>
    <cellStyle name="Normal 3 3" xfId="92" xr:uid="{00000000-0005-0000-0000-000074000000}"/>
    <cellStyle name="Normal 3 4" xfId="94" xr:uid="{00000000-0005-0000-0000-000075000000}"/>
    <cellStyle name="Normal 3 4 2" xfId="95" xr:uid="{00000000-0005-0000-0000-000076000000}"/>
    <cellStyle name="Normal 3 5" xfId="90" xr:uid="{00000000-0005-0000-0000-000077000000}"/>
    <cellStyle name="Normal 4" xfId="45" xr:uid="{00000000-0005-0000-0000-000078000000}"/>
    <cellStyle name="Normal 5" xfId="96" xr:uid="{00000000-0005-0000-0000-000079000000}"/>
    <cellStyle name="Normal 5 2" xfId="97" xr:uid="{00000000-0005-0000-0000-00007A000000}"/>
    <cellStyle name="Normal 6" xfId="100" xr:uid="{00000000-0005-0000-0000-00007B000000}"/>
    <cellStyle name="Normal 7" xfId="143" xr:uid="{00000000-0005-0000-0000-00007C000000}"/>
    <cellStyle name="Normal 7 10" xfId="272" xr:uid="{549AE960-B295-4921-8990-10529F190389}"/>
    <cellStyle name="Normal 7 10 2" xfId="528" xr:uid="{C30B9544-0A52-463E-9999-152DA6C9A8B4}"/>
    <cellStyle name="Normal 7 10 2 2" xfId="1040" xr:uid="{DFED7DFE-C800-4C88-9326-EA3E842C5313}"/>
    <cellStyle name="Normal 7 10 2 2 2" xfId="2064" xr:uid="{616926C3-1009-490F-A47E-4502E5FAD9F0}"/>
    <cellStyle name="Normal 7 10 2 2 2 2" xfId="10256" xr:uid="{25542ACC-0125-421D-8214-6CE26F98B959}"/>
    <cellStyle name="Normal 7 10 2 2 2 2 2" xfId="27664" xr:uid="{817AB04D-DD03-40FA-8970-45AC904EBF43}"/>
    <cellStyle name="Normal 7 10 2 2 2 2 3" xfId="17424" xr:uid="{A2D7C4A7-289A-4D9A-A975-E234D95A708F}"/>
    <cellStyle name="Normal 7 10 2 2 2 3" xfId="8208" xr:uid="{05C50F8A-6C1B-4BEC-975B-B853D5211636}"/>
    <cellStyle name="Normal 7 10 2 2 2 3 2" xfId="25616" xr:uid="{F70587AA-0BF3-43D1-BC39-2F6922E0D60B}"/>
    <cellStyle name="Normal 7 10 2 2 2 3 3" xfId="15376" xr:uid="{C5E6B1B4-C863-42BF-8C7E-AFF4CD343197}"/>
    <cellStyle name="Normal 7 10 2 2 2 4" xfId="5136" xr:uid="{FFBC719D-BD30-4941-B828-94ABE850A4A3}"/>
    <cellStyle name="Normal 7 10 2 2 2 4 2" xfId="22544" xr:uid="{A11BF2F7-0B09-4FA7-911B-57F701C7B0BC}"/>
    <cellStyle name="Normal 7 10 2 2 2 5" xfId="19472" xr:uid="{5C7F659E-13DA-4286-A0CF-1882E07E6B23}"/>
    <cellStyle name="Normal 7 10 2 2 2 6" xfId="12304" xr:uid="{53FEDC6F-D652-4542-8488-FD3D02D2C30F}"/>
    <cellStyle name="Normal 7 10 2 2 3" xfId="3088" xr:uid="{3FB542F7-7355-458B-A343-C2D6F0563560}"/>
    <cellStyle name="Normal 7 10 2 2 3 2" xfId="9232" xr:uid="{86374DE0-3D0E-4851-A334-D18B6C3ED421}"/>
    <cellStyle name="Normal 7 10 2 2 3 2 2" xfId="26640" xr:uid="{86AAA64C-07BF-4C0B-A0C3-9E60E0251DB8}"/>
    <cellStyle name="Normal 7 10 2 2 3 2 3" xfId="16400" xr:uid="{9D7318DA-A8D0-43FE-B42B-78B2D9866EF7}"/>
    <cellStyle name="Normal 7 10 2 2 3 3" xfId="6160" xr:uid="{ABB14D1F-1222-47FE-882B-90FF6DD1D1F7}"/>
    <cellStyle name="Normal 7 10 2 2 3 3 2" xfId="23568" xr:uid="{7E9EFA83-29E7-4A1D-93B1-67B03DEA2136}"/>
    <cellStyle name="Normal 7 10 2 2 3 4" xfId="20496" xr:uid="{92B7D5F7-27EB-4724-8AF0-A97AB5067FA3}"/>
    <cellStyle name="Normal 7 10 2 2 3 5" xfId="13328" xr:uid="{D560447C-9373-4F6D-9EBB-79A1073746B4}"/>
    <cellStyle name="Normal 7 10 2 2 4" xfId="7184" xr:uid="{F8ADE5A2-D385-4E3F-A9CD-0F7BA57547A2}"/>
    <cellStyle name="Normal 7 10 2 2 4 2" xfId="24592" xr:uid="{E69BDDF0-2966-415A-9F4D-F0003BD866CB}"/>
    <cellStyle name="Normal 7 10 2 2 4 3" xfId="14352" xr:uid="{31069247-6DF0-4E9A-9AA1-27688840F430}"/>
    <cellStyle name="Normal 7 10 2 2 5" xfId="4112" xr:uid="{CE5F8846-3526-40D6-8583-F55CC519C4BF}"/>
    <cellStyle name="Normal 7 10 2 2 5 2" xfId="21520" xr:uid="{06002AD2-B67A-4667-B485-01FB6766BF77}"/>
    <cellStyle name="Normal 7 10 2 2 6" xfId="18448" xr:uid="{D106B0B4-8C87-4AEC-80FE-EFD1E292D8FB}"/>
    <cellStyle name="Normal 7 10 2 2 7" xfId="11280" xr:uid="{4B248090-D8A0-4384-8278-649DBA5B5E32}"/>
    <cellStyle name="Normal 7 10 2 3" xfId="1552" xr:uid="{9FB0D1D0-D5C3-491C-AC59-F8A811D873C7}"/>
    <cellStyle name="Normal 7 10 2 3 2" xfId="9744" xr:uid="{B0DB370E-F915-42E9-AAC2-BB1C9287C916}"/>
    <cellStyle name="Normal 7 10 2 3 2 2" xfId="27152" xr:uid="{0BE9BD8B-42EC-465E-B9CC-08D03E3E574C}"/>
    <cellStyle name="Normal 7 10 2 3 2 3" xfId="16912" xr:uid="{742DE4F1-D9C4-4BCD-9207-37902F97BC62}"/>
    <cellStyle name="Normal 7 10 2 3 3" xfId="7696" xr:uid="{0FEBE5A9-3150-4C6B-9856-62A118F3C2EB}"/>
    <cellStyle name="Normal 7 10 2 3 3 2" xfId="25104" xr:uid="{A2B14550-7D31-4F01-A3C1-1F477F40430F}"/>
    <cellStyle name="Normal 7 10 2 3 3 3" xfId="14864" xr:uid="{75BA5783-7865-4147-A1F5-E44396B2B269}"/>
    <cellStyle name="Normal 7 10 2 3 4" xfId="4624" xr:uid="{90B795E2-C6D6-44CC-85EC-70E2D2DE013B}"/>
    <cellStyle name="Normal 7 10 2 3 4 2" xfId="22032" xr:uid="{25FA2F06-250E-4676-B46F-A3C241340424}"/>
    <cellStyle name="Normal 7 10 2 3 5" xfId="18960" xr:uid="{57B50FAE-0C5A-4A4D-8189-086B8DD504FD}"/>
    <cellStyle name="Normal 7 10 2 3 6" xfId="11792" xr:uid="{F05FEACC-D15B-40BE-A793-10F5DC358BC4}"/>
    <cellStyle name="Normal 7 10 2 4" xfId="2576" xr:uid="{1D6FC4D5-E27F-443C-B540-07BBC1151AC1}"/>
    <cellStyle name="Normal 7 10 2 4 2" xfId="8720" xr:uid="{B925E748-11B3-4A14-8D92-281A5837C1C1}"/>
    <cellStyle name="Normal 7 10 2 4 2 2" xfId="26128" xr:uid="{D1853CF3-4534-410A-B911-C6B8CE9453D2}"/>
    <cellStyle name="Normal 7 10 2 4 2 3" xfId="15888" xr:uid="{202CFCC2-7EA7-41CF-953A-FF5FFC3285BA}"/>
    <cellStyle name="Normal 7 10 2 4 3" xfId="5648" xr:uid="{BC9BB590-6E59-4171-A9BF-4F1C712CB2D8}"/>
    <cellStyle name="Normal 7 10 2 4 3 2" xfId="23056" xr:uid="{F3C116F9-EE95-4F3C-9AF7-75598F7BAA5C}"/>
    <cellStyle name="Normal 7 10 2 4 4" xfId="19984" xr:uid="{366566B8-7292-4642-9C8A-F6CC29913AC9}"/>
    <cellStyle name="Normal 7 10 2 4 5" xfId="12816" xr:uid="{B3873447-C712-4A66-A40C-7E0E10370624}"/>
    <cellStyle name="Normal 7 10 2 5" xfId="6672" xr:uid="{1FF7780F-A321-4539-B964-7B4FFF3797DB}"/>
    <cellStyle name="Normal 7 10 2 5 2" xfId="24080" xr:uid="{181D1738-FFF4-4918-A690-04DBAFFA8C5E}"/>
    <cellStyle name="Normal 7 10 2 5 3" xfId="13840" xr:uid="{380AB025-7E2D-4C26-87CE-32AC40DF92EF}"/>
    <cellStyle name="Normal 7 10 2 6" xfId="3600" xr:uid="{9C494AAD-C859-4B47-80B1-9EC70B9ED31E}"/>
    <cellStyle name="Normal 7 10 2 6 2" xfId="21008" xr:uid="{98B9C479-83E1-4310-9BA7-D8FB67AFD937}"/>
    <cellStyle name="Normal 7 10 2 7" xfId="17936" xr:uid="{96E1122A-394E-4019-B33A-6562B695F53D}"/>
    <cellStyle name="Normal 7 10 2 8" xfId="10768" xr:uid="{DCD29C97-B6C0-47B2-878C-88CBA76C66E9}"/>
    <cellStyle name="Normal 7 10 3" xfId="784" xr:uid="{19971E43-CCF6-4668-ADE8-062894F89461}"/>
    <cellStyle name="Normal 7 10 3 2" xfId="1808" xr:uid="{DC1F748C-3ACB-4F09-A888-8585C89817DA}"/>
    <cellStyle name="Normal 7 10 3 2 2" xfId="10000" xr:uid="{C471E5E2-BEE1-425B-BD57-6AB2934CEC48}"/>
    <cellStyle name="Normal 7 10 3 2 2 2" xfId="27408" xr:uid="{4D6A7E2C-DD12-4946-A0C2-36D40FB5464B}"/>
    <cellStyle name="Normal 7 10 3 2 2 3" xfId="17168" xr:uid="{D30F3115-D113-41ED-90EE-AE7A99EF39C0}"/>
    <cellStyle name="Normal 7 10 3 2 3" xfId="7952" xr:uid="{75FB445D-62AF-4F89-9888-39D084705B56}"/>
    <cellStyle name="Normal 7 10 3 2 3 2" xfId="25360" xr:uid="{0F90B139-212D-4B31-8C40-C67B3B0C442C}"/>
    <cellStyle name="Normal 7 10 3 2 3 3" xfId="15120" xr:uid="{D6EA52CF-9695-49FC-9563-0E75374BB375}"/>
    <cellStyle name="Normal 7 10 3 2 4" xfId="4880" xr:uid="{BE1556A5-BED0-48A5-AE20-51120F721C25}"/>
    <cellStyle name="Normal 7 10 3 2 4 2" xfId="22288" xr:uid="{677A614D-F539-443E-8D94-83AAEBAFE6C4}"/>
    <cellStyle name="Normal 7 10 3 2 5" xfId="19216" xr:uid="{F359C54E-9DF3-41C2-B931-B5C4A61AA641}"/>
    <cellStyle name="Normal 7 10 3 2 6" xfId="12048" xr:uid="{57C742D0-C331-4B4D-A4D5-6CA90ACE668F}"/>
    <cellStyle name="Normal 7 10 3 3" xfId="2832" xr:uid="{1276A3B7-44C1-4EE5-809D-4C9DCE4CBD78}"/>
    <cellStyle name="Normal 7 10 3 3 2" xfId="8976" xr:uid="{A1102786-7D55-4DD7-91BA-B29EF2507D20}"/>
    <cellStyle name="Normal 7 10 3 3 2 2" xfId="26384" xr:uid="{7B03A0D4-82A1-4486-B4FB-9EE40BBA0C4C}"/>
    <cellStyle name="Normal 7 10 3 3 2 3" xfId="16144" xr:uid="{87D1AC5E-FDAB-426A-8CAF-3E60344FB69D}"/>
    <cellStyle name="Normal 7 10 3 3 3" xfId="5904" xr:uid="{6F888807-F3E9-4F6F-880E-9A2D92F82753}"/>
    <cellStyle name="Normal 7 10 3 3 3 2" xfId="23312" xr:uid="{65D6E32C-B718-4345-A34C-06A68DEE7D9E}"/>
    <cellStyle name="Normal 7 10 3 3 4" xfId="20240" xr:uid="{D285234C-B3E2-48C3-90CD-84401C5C0230}"/>
    <cellStyle name="Normal 7 10 3 3 5" xfId="13072" xr:uid="{7E79E73B-EECA-40FB-A8B9-78C34A774FE8}"/>
    <cellStyle name="Normal 7 10 3 4" xfId="6928" xr:uid="{5005AFD3-B9FE-4BEF-888E-37ABA301EAED}"/>
    <cellStyle name="Normal 7 10 3 4 2" xfId="24336" xr:uid="{B91E0580-001D-4864-B69D-2D6D3BB5022F}"/>
    <cellStyle name="Normal 7 10 3 4 3" xfId="14096" xr:uid="{6550A711-2BC1-428E-BB17-45C52B8B4082}"/>
    <cellStyle name="Normal 7 10 3 5" xfId="3856" xr:uid="{F15C0C24-D85F-44F8-B191-D94D1FC42CFE}"/>
    <cellStyle name="Normal 7 10 3 5 2" xfId="21264" xr:uid="{02C11EEF-7A60-4986-AAAD-BAFD8E73AE29}"/>
    <cellStyle name="Normal 7 10 3 6" xfId="18192" xr:uid="{23407CF3-9C67-43D5-AD37-C6C54621EFF5}"/>
    <cellStyle name="Normal 7 10 3 7" xfId="11024" xr:uid="{4CBEA586-80CB-41A1-AD1D-FAD52D2CA7E9}"/>
    <cellStyle name="Normal 7 10 4" xfId="1296" xr:uid="{DCA11F8F-7F0F-4AF8-AC60-DA3C0947FD15}"/>
    <cellStyle name="Normal 7 10 4 2" xfId="9488" xr:uid="{2137C42C-DEE8-40F0-A6F7-32F142A95E8B}"/>
    <cellStyle name="Normal 7 10 4 2 2" xfId="26896" xr:uid="{21441C32-3818-449D-A141-680E4EA0B6CC}"/>
    <cellStyle name="Normal 7 10 4 2 3" xfId="16656" xr:uid="{F6A0A565-4C07-4C38-A078-3F30587F359E}"/>
    <cellStyle name="Normal 7 10 4 3" xfId="7440" xr:uid="{388E9DC8-E751-4F4C-BCAA-ED10B00AA330}"/>
    <cellStyle name="Normal 7 10 4 3 2" xfId="24848" xr:uid="{78E94250-181D-4F3A-B6D8-A2AE66B46F60}"/>
    <cellStyle name="Normal 7 10 4 3 3" xfId="14608" xr:uid="{26ED7925-023F-476F-9763-8D34391160C0}"/>
    <cellStyle name="Normal 7 10 4 4" xfId="4368" xr:uid="{66E9F106-1197-4B90-8001-52CD27E97359}"/>
    <cellStyle name="Normal 7 10 4 4 2" xfId="21776" xr:uid="{9E508096-7D1C-4527-9F5A-B93190DE2610}"/>
    <cellStyle name="Normal 7 10 4 5" xfId="18704" xr:uid="{E01E3423-013C-41C2-9BBF-4FF6B73634D3}"/>
    <cellStyle name="Normal 7 10 4 6" xfId="11536" xr:uid="{81010F5C-DC87-4E4E-AC80-45605F65D0E7}"/>
    <cellStyle name="Normal 7 10 5" xfId="2320" xr:uid="{A1A00462-A69C-4BAC-B7A5-FED9D5D3CE7F}"/>
    <cellStyle name="Normal 7 10 5 2" xfId="8464" xr:uid="{EFE41903-4FEB-4B21-BDC3-DEC21861D229}"/>
    <cellStyle name="Normal 7 10 5 2 2" xfId="25872" xr:uid="{3EEDD3E7-EC49-4C41-80BE-12CD7E5F617F}"/>
    <cellStyle name="Normal 7 10 5 2 3" xfId="15632" xr:uid="{45C0A7D7-E2FE-4214-BC8C-F172D2205138}"/>
    <cellStyle name="Normal 7 10 5 3" xfId="5392" xr:uid="{6377D655-880C-4399-8D4D-4244503C0DE6}"/>
    <cellStyle name="Normal 7 10 5 3 2" xfId="22800" xr:uid="{87B33110-D3CE-4DE3-B11C-4285ACDE8966}"/>
    <cellStyle name="Normal 7 10 5 4" xfId="19728" xr:uid="{54027347-5CD1-4A30-BE6A-D933FDD40FDB}"/>
    <cellStyle name="Normal 7 10 5 5" xfId="12560" xr:uid="{E0FAF563-3711-4FEB-BC5E-0D0170C8670C}"/>
    <cellStyle name="Normal 7 10 6" xfId="6416" xr:uid="{4CCCBFF6-75D5-40F7-99DF-C1EA4D320553}"/>
    <cellStyle name="Normal 7 10 6 2" xfId="23824" xr:uid="{926E66BD-DB09-44BB-8D90-3C2CD85CA764}"/>
    <cellStyle name="Normal 7 10 6 3" xfId="13584" xr:uid="{3E701D0D-AD58-492F-AFB6-BBB647BAA601}"/>
    <cellStyle name="Normal 7 10 7" xfId="3344" xr:uid="{EB706FBC-4F22-4D80-8AA6-00CB3B695DC6}"/>
    <cellStyle name="Normal 7 10 7 2" xfId="20752" xr:uid="{790D2803-1E24-4F4F-9E1A-58EC127C99F9}"/>
    <cellStyle name="Normal 7 10 8" xfId="17680" xr:uid="{C9A53C27-6048-4B0D-983D-7955EE804A5A}"/>
    <cellStyle name="Normal 7 10 9" xfId="10512" xr:uid="{614CD7CC-4271-4F0D-841E-A27CADE390BE}"/>
    <cellStyle name="Normal 7 11" xfId="400" xr:uid="{3719A81A-8D7D-42E2-A222-AC083D4C1CDF}"/>
    <cellStyle name="Normal 7 11 2" xfId="912" xr:uid="{04AF963A-A009-4F57-953D-B8C57CA7B75E}"/>
    <cellStyle name="Normal 7 11 2 2" xfId="1936" xr:uid="{EBCFBEE9-750A-4CD4-BE81-3EFD452CF9DC}"/>
    <cellStyle name="Normal 7 11 2 2 2" xfId="10128" xr:uid="{D142E4C4-AC8A-400B-A456-1F685C334BBB}"/>
    <cellStyle name="Normal 7 11 2 2 2 2" xfId="27536" xr:uid="{4A44AB76-57F2-4798-9301-D83A04F8CC2F}"/>
    <cellStyle name="Normal 7 11 2 2 2 3" xfId="17296" xr:uid="{72FE3555-0FCB-4C1F-BDD9-9722227CDCFF}"/>
    <cellStyle name="Normal 7 11 2 2 3" xfId="8080" xr:uid="{7B56FA61-EC3D-4DF6-989E-5E5927C9D005}"/>
    <cellStyle name="Normal 7 11 2 2 3 2" xfId="25488" xr:uid="{5BD1B11B-E12E-4FF3-88FE-DE005337E638}"/>
    <cellStyle name="Normal 7 11 2 2 3 3" xfId="15248" xr:uid="{BF3B6A67-5CEF-4652-AECF-F81FAED89202}"/>
    <cellStyle name="Normal 7 11 2 2 4" xfId="5008" xr:uid="{D2A74BD4-3121-4FFF-A406-9991FAC643C0}"/>
    <cellStyle name="Normal 7 11 2 2 4 2" xfId="22416" xr:uid="{344DDF95-E7EF-4B94-8E40-3D3D8E4C019E}"/>
    <cellStyle name="Normal 7 11 2 2 5" xfId="19344" xr:uid="{5A233D2C-FC15-4069-9D5A-7C7B92347A52}"/>
    <cellStyle name="Normal 7 11 2 2 6" xfId="12176" xr:uid="{54D2460E-0FA4-4D0F-A5ED-8C8436C41FBE}"/>
    <cellStyle name="Normal 7 11 2 3" xfId="2960" xr:uid="{837CB51E-4033-4F66-8931-DAE32CFD2FCF}"/>
    <cellStyle name="Normal 7 11 2 3 2" xfId="9104" xr:uid="{55F680B4-8A37-46B3-872B-D3EF02C864BE}"/>
    <cellStyle name="Normal 7 11 2 3 2 2" xfId="26512" xr:uid="{4A72F5D5-6BFC-46BC-A01C-5D3E243DC4AF}"/>
    <cellStyle name="Normal 7 11 2 3 2 3" xfId="16272" xr:uid="{72CBA7A0-15F8-40F0-86FC-F736DAC887DD}"/>
    <cellStyle name="Normal 7 11 2 3 3" xfId="6032" xr:uid="{C9B787ED-D387-4F60-BF83-A3277C320A0A}"/>
    <cellStyle name="Normal 7 11 2 3 3 2" xfId="23440" xr:uid="{5BC424EA-0922-4C1E-8986-F7F140508EE6}"/>
    <cellStyle name="Normal 7 11 2 3 4" xfId="20368" xr:uid="{5FC898B4-9F51-4B72-A02C-26E37D1862B4}"/>
    <cellStyle name="Normal 7 11 2 3 5" xfId="13200" xr:uid="{F4BC6B0B-2619-40BF-B83F-BFE2802F7027}"/>
    <cellStyle name="Normal 7 11 2 4" xfId="7056" xr:uid="{A0C5AFB9-2C08-4120-B5E0-56ADCA1975A4}"/>
    <cellStyle name="Normal 7 11 2 4 2" xfId="24464" xr:uid="{256896FD-7CB3-4E42-8E42-02FA4402D15F}"/>
    <cellStyle name="Normal 7 11 2 4 3" xfId="14224" xr:uid="{B0B5C12F-E639-4361-88E0-B392A90F7F98}"/>
    <cellStyle name="Normal 7 11 2 5" xfId="3984" xr:uid="{8C5813EE-27E8-4DDE-A068-BFDA89E689DD}"/>
    <cellStyle name="Normal 7 11 2 5 2" xfId="21392" xr:uid="{B804AF09-1A19-4F1E-B938-F846F220058F}"/>
    <cellStyle name="Normal 7 11 2 6" xfId="18320" xr:uid="{2066D5E1-ECF8-488B-AB69-923EB22EF1F9}"/>
    <cellStyle name="Normal 7 11 2 7" xfId="11152" xr:uid="{F60F541B-57CC-49F4-86ED-19B6B1802100}"/>
    <cellStyle name="Normal 7 11 3" xfId="1424" xr:uid="{23245020-5F78-4611-A7B4-2B49C986D7F9}"/>
    <cellStyle name="Normal 7 11 3 2" xfId="9616" xr:uid="{C11EC90B-1BBB-413F-A6A6-3E6475C96E7D}"/>
    <cellStyle name="Normal 7 11 3 2 2" xfId="27024" xr:uid="{76FC3EB6-4A54-491E-8C0B-0FBC6E4F668B}"/>
    <cellStyle name="Normal 7 11 3 2 3" xfId="16784" xr:uid="{346E9A6D-1C52-49B8-A033-3467D28803D9}"/>
    <cellStyle name="Normal 7 11 3 3" xfId="7568" xr:uid="{37A42769-8691-425B-AD0F-B37D1A7D830C}"/>
    <cellStyle name="Normal 7 11 3 3 2" xfId="24976" xr:uid="{8C21CBB3-5F38-42D2-89A2-FCD589C681DC}"/>
    <cellStyle name="Normal 7 11 3 3 3" xfId="14736" xr:uid="{B308A515-29A2-410D-8595-B3486F87F0D5}"/>
    <cellStyle name="Normal 7 11 3 4" xfId="4496" xr:uid="{810F5F6C-9F5D-4F50-82FD-34D91E8BA76C}"/>
    <cellStyle name="Normal 7 11 3 4 2" xfId="21904" xr:uid="{E887553A-4856-41F6-A62F-6B28C409AC79}"/>
    <cellStyle name="Normal 7 11 3 5" xfId="18832" xr:uid="{520D5262-2947-4A30-9E73-591BFF5D4B03}"/>
    <cellStyle name="Normal 7 11 3 6" xfId="11664" xr:uid="{AFF70A4A-7F63-47D9-9AF7-99C38208D9F4}"/>
    <cellStyle name="Normal 7 11 4" xfId="2448" xr:uid="{CBA68A3A-B25B-42E9-8AA1-9E1716DF47E6}"/>
    <cellStyle name="Normal 7 11 4 2" xfId="8592" xr:uid="{4BE38C6A-F0CB-4FCE-9769-E75AFBE9408F}"/>
    <cellStyle name="Normal 7 11 4 2 2" xfId="26000" xr:uid="{064FE2D3-A9A5-4173-9A35-CF2F31F4955E}"/>
    <cellStyle name="Normal 7 11 4 2 3" xfId="15760" xr:uid="{56E13700-892D-4B7C-9672-CF384BA925A9}"/>
    <cellStyle name="Normal 7 11 4 3" xfId="5520" xr:uid="{C69C4CF4-D743-4152-BC61-3FF6B11EC668}"/>
    <cellStyle name="Normal 7 11 4 3 2" xfId="22928" xr:uid="{BDC04FE4-3468-46F7-B572-FA2979A14600}"/>
    <cellStyle name="Normal 7 11 4 4" xfId="19856" xr:uid="{06ACA5EC-06F1-40B7-92FF-DCB9A63E1E6B}"/>
    <cellStyle name="Normal 7 11 4 5" xfId="12688" xr:uid="{26E8249D-B984-4392-ACB5-5303B5C4D2B7}"/>
    <cellStyle name="Normal 7 11 5" xfId="6544" xr:uid="{16449EF3-EC3B-4A62-8ACF-6D76DB832641}"/>
    <cellStyle name="Normal 7 11 5 2" xfId="23952" xr:uid="{CF24324A-6432-42E1-818E-47658B2BD1EB}"/>
    <cellStyle name="Normal 7 11 5 3" xfId="13712" xr:uid="{E3CA3ABE-433D-4A99-A838-96F5958E66D3}"/>
    <cellStyle name="Normal 7 11 6" xfId="3472" xr:uid="{B5A77122-0550-41B4-BB00-A4410AFE73C4}"/>
    <cellStyle name="Normal 7 11 6 2" xfId="20880" xr:uid="{A60AAB18-DD7C-4EF6-8108-14C399812A37}"/>
    <cellStyle name="Normal 7 11 7" xfId="17808" xr:uid="{D9CE5B55-6C38-4D12-84DE-7E1F93DBE850}"/>
    <cellStyle name="Normal 7 11 8" xfId="10640" xr:uid="{D9F2C328-EDEA-4C11-AF75-4814B13368B5}"/>
    <cellStyle name="Normal 7 12" xfId="656" xr:uid="{3F5EA440-03CA-4073-AEF6-240A5200BFB6}"/>
    <cellStyle name="Normal 7 12 2" xfId="1680" xr:uid="{68EA1EC0-A763-4AEC-B8B5-EF3CA072D17F}"/>
    <cellStyle name="Normal 7 12 2 2" xfId="9872" xr:uid="{BEF81CE7-9C35-498B-9DF8-5DD0D9C0F3BE}"/>
    <cellStyle name="Normal 7 12 2 2 2" xfId="27280" xr:uid="{E3C3CC2A-EB94-49FF-819A-DFAA9FEFED71}"/>
    <cellStyle name="Normal 7 12 2 2 3" xfId="17040" xr:uid="{F5859725-9A4C-4538-BEE4-A1DA07FD4376}"/>
    <cellStyle name="Normal 7 12 2 3" xfId="7824" xr:uid="{CBF966FD-5563-4857-A7D7-9BC3F9664FBC}"/>
    <cellStyle name="Normal 7 12 2 3 2" xfId="25232" xr:uid="{8157EE24-0265-41D5-8E1B-FA03FB51B172}"/>
    <cellStyle name="Normal 7 12 2 3 3" xfId="14992" xr:uid="{C174C51B-15E3-4A2D-911A-BADBF3C5B407}"/>
    <cellStyle name="Normal 7 12 2 4" xfId="4752" xr:uid="{2FA04826-C044-4F3B-8662-CFE126E941CD}"/>
    <cellStyle name="Normal 7 12 2 4 2" xfId="22160" xr:uid="{9429928A-2864-4810-9772-C7F35DF9A405}"/>
    <cellStyle name="Normal 7 12 2 5" xfId="19088" xr:uid="{46F5DDB2-53EA-4D7E-9757-A7B6B8498DEC}"/>
    <cellStyle name="Normal 7 12 2 6" xfId="11920" xr:uid="{2EC73593-016D-448B-82F3-67259F3DDBF1}"/>
    <cellStyle name="Normal 7 12 3" xfId="2704" xr:uid="{94B87017-81BC-43B2-9F20-0117188E923F}"/>
    <cellStyle name="Normal 7 12 3 2" xfId="8848" xr:uid="{E9A721EB-1713-4EFD-A36C-471369D2C482}"/>
    <cellStyle name="Normal 7 12 3 2 2" xfId="26256" xr:uid="{73C9B0EF-1A86-4AEF-8554-9FF524CB0270}"/>
    <cellStyle name="Normal 7 12 3 2 3" xfId="16016" xr:uid="{1B22AADC-9A44-409B-B240-48F9D760B28E}"/>
    <cellStyle name="Normal 7 12 3 3" xfId="5776" xr:uid="{DCADDF7D-BBF7-4E5A-88A8-687C475B7FC1}"/>
    <cellStyle name="Normal 7 12 3 3 2" xfId="23184" xr:uid="{1A584E6F-59F7-4781-B059-AD0159E4817D}"/>
    <cellStyle name="Normal 7 12 3 4" xfId="20112" xr:uid="{823904BE-A135-45F2-9CDE-0A1C0C2A1248}"/>
    <cellStyle name="Normal 7 12 3 5" xfId="12944" xr:uid="{04C1F279-FCCE-41C2-B4D2-226723620A8F}"/>
    <cellStyle name="Normal 7 12 4" xfId="6800" xr:uid="{8D7E6D50-A6AB-4CD0-9639-7D47174DCDFD}"/>
    <cellStyle name="Normal 7 12 4 2" xfId="24208" xr:uid="{F7C8E62E-AF34-46C8-8392-E26E953BCD5B}"/>
    <cellStyle name="Normal 7 12 4 3" xfId="13968" xr:uid="{C94287DB-2E06-4C64-86A0-94CA68E9D10E}"/>
    <cellStyle name="Normal 7 12 5" xfId="3728" xr:uid="{2B7AD263-A35B-413D-BE68-2754F5AE8C9A}"/>
    <cellStyle name="Normal 7 12 5 2" xfId="21136" xr:uid="{E77FDE28-96F2-42ED-975E-80F30A89CC15}"/>
    <cellStyle name="Normal 7 12 6" xfId="18064" xr:uid="{5B1367F4-EA7D-431B-B0DF-5AA488AFA09D}"/>
    <cellStyle name="Normal 7 12 7" xfId="10896" xr:uid="{167F0588-C6C2-427E-B5A0-1530D4920E68}"/>
    <cellStyle name="Normal 7 13" xfId="1168" xr:uid="{2581F819-3438-481C-BF1D-A727C34D0963}"/>
    <cellStyle name="Normal 7 13 2" xfId="9360" xr:uid="{603A8652-5EFB-48DA-AB06-0E756E70CAC3}"/>
    <cellStyle name="Normal 7 13 2 2" xfId="26768" xr:uid="{E677F0E9-1ADB-4C41-8659-AF9EF6D2070F}"/>
    <cellStyle name="Normal 7 13 2 3" xfId="16528" xr:uid="{4B2751EA-7CB6-4AA6-95B5-349D84808A62}"/>
    <cellStyle name="Normal 7 13 3" xfId="7312" xr:uid="{4AD96920-A195-4636-BBF3-512489B00927}"/>
    <cellStyle name="Normal 7 13 3 2" xfId="24720" xr:uid="{CC8570EB-2227-47D8-996F-9BCE1EE2FB60}"/>
    <cellStyle name="Normal 7 13 3 3" xfId="14480" xr:uid="{9747A1FD-A1B1-4564-9257-661EBC2A6DB9}"/>
    <cellStyle name="Normal 7 13 4" xfId="4240" xr:uid="{30C39FFC-2622-4A99-952E-72AED5369601}"/>
    <cellStyle name="Normal 7 13 4 2" xfId="21648" xr:uid="{D6C34CB3-EC7F-475A-942D-DA120DBBE7D3}"/>
    <cellStyle name="Normal 7 13 5" xfId="18576" xr:uid="{CD116666-6EFA-492E-A79D-B605D7949800}"/>
    <cellStyle name="Normal 7 13 6" xfId="11408" xr:uid="{D300679A-1F2D-4EEC-8B75-1FFA7067197B}"/>
    <cellStyle name="Normal 7 14" xfId="2192" xr:uid="{E9914807-5050-49C8-BA15-1D9B59EC2474}"/>
    <cellStyle name="Normal 7 14 2" xfId="8336" xr:uid="{6E9239DF-2B1C-4542-B19C-16290A6ABA4D}"/>
    <cellStyle name="Normal 7 14 2 2" xfId="25744" xr:uid="{5C5864A4-F043-4653-9E51-D2916F22B9AA}"/>
    <cellStyle name="Normal 7 14 2 3" xfId="15504" xr:uid="{EB8FF95A-EA0B-47FD-8A5E-36E06B699061}"/>
    <cellStyle name="Normal 7 14 3" xfId="5264" xr:uid="{4732EF6C-DA73-4B34-92E1-FA4AB105EF70}"/>
    <cellStyle name="Normal 7 14 3 2" xfId="22672" xr:uid="{16D03EF9-2FA7-41B9-8B32-75F4FA689BD4}"/>
    <cellStyle name="Normal 7 14 4" xfId="19600" xr:uid="{171AD9E6-7347-41EF-BE88-394258B44E83}"/>
    <cellStyle name="Normal 7 14 5" xfId="12432" xr:uid="{47223171-95F1-4FC2-870A-C1303C45478C}"/>
    <cellStyle name="Normal 7 15" xfId="6288" xr:uid="{F9B0ECA9-6D9B-4398-8037-3CDBBAE1C5C1}"/>
    <cellStyle name="Normal 7 15 2" xfId="23696" xr:uid="{E0FA75FE-8CDD-489F-8951-2AF3E9E51696}"/>
    <cellStyle name="Normal 7 15 3" xfId="13456" xr:uid="{998445B6-F48B-4F8D-B51C-6EB70D9DE126}"/>
    <cellStyle name="Normal 7 16" xfId="3216" xr:uid="{CCA36374-1229-4A26-B6BF-4C8B5A5E9EC8}"/>
    <cellStyle name="Normal 7 16 2" xfId="20624" xr:uid="{009F4F76-ABE3-48E0-B393-04223A6E987C}"/>
    <cellStyle name="Normal 7 17" xfId="17552" xr:uid="{9CCDEC0F-F465-4FA8-98A4-11B439C2A3E0}"/>
    <cellStyle name="Normal 7 18" xfId="10384" xr:uid="{58E35BE9-29D6-41BF-BEDF-568447806F99}"/>
    <cellStyle name="Normal 7 2" xfId="145" xr:uid="{00000000-0005-0000-0000-00007D000000}"/>
    <cellStyle name="Normal 7 2 10" xfId="401" xr:uid="{D8BDAB6D-DFF3-47B3-9E14-14AB520F67EC}"/>
    <cellStyle name="Normal 7 2 10 2" xfId="913" xr:uid="{864F9B07-8F3C-466C-B23A-5207C15E63AC}"/>
    <cellStyle name="Normal 7 2 10 2 2" xfId="1937" xr:uid="{5256F135-5695-49C7-A4DD-924EE48F303D}"/>
    <cellStyle name="Normal 7 2 10 2 2 2" xfId="10129" xr:uid="{DBA367E7-E888-4D0D-8270-D169B6FCD610}"/>
    <cellStyle name="Normal 7 2 10 2 2 2 2" xfId="27537" xr:uid="{ABFD73BF-1D91-4657-B51F-54EBC5C3E0A8}"/>
    <cellStyle name="Normal 7 2 10 2 2 2 3" xfId="17297" xr:uid="{CF1D73CE-99A8-4BAA-B7CF-22FBB1F6FA97}"/>
    <cellStyle name="Normal 7 2 10 2 2 3" xfId="8081" xr:uid="{79D753AA-FF3A-4783-81E6-6CFA39021B2C}"/>
    <cellStyle name="Normal 7 2 10 2 2 3 2" xfId="25489" xr:uid="{C6CB35BD-74FE-4536-89EE-82EFBD977DF5}"/>
    <cellStyle name="Normal 7 2 10 2 2 3 3" xfId="15249" xr:uid="{BF3FE028-82C0-4496-A449-86BE28A0301A}"/>
    <cellStyle name="Normal 7 2 10 2 2 4" xfId="5009" xr:uid="{FEAD6AA6-8F93-4670-B4C6-4E8110BCF6C2}"/>
    <cellStyle name="Normal 7 2 10 2 2 4 2" xfId="22417" xr:uid="{323C4E1F-4115-415E-B9FE-229B24D99DE2}"/>
    <cellStyle name="Normal 7 2 10 2 2 5" xfId="19345" xr:uid="{4ECE03C6-4B9E-4978-8338-F90154BBD7AF}"/>
    <cellStyle name="Normal 7 2 10 2 2 6" xfId="12177" xr:uid="{2B104A05-93CA-4684-85B6-A49264D49CDE}"/>
    <cellStyle name="Normal 7 2 10 2 3" xfId="2961" xr:uid="{0C9B6CA5-F208-43B8-9065-1FB7BAA6FB39}"/>
    <cellStyle name="Normal 7 2 10 2 3 2" xfId="9105" xr:uid="{6D5EE3A9-3B76-4920-A387-D9653FF5182C}"/>
    <cellStyle name="Normal 7 2 10 2 3 2 2" xfId="26513" xr:uid="{A7C7E9B9-DD7B-4021-B54F-72D41F366826}"/>
    <cellStyle name="Normal 7 2 10 2 3 2 3" xfId="16273" xr:uid="{31A4B3D0-D27D-4B2F-AF29-B612903C3F92}"/>
    <cellStyle name="Normal 7 2 10 2 3 3" xfId="6033" xr:uid="{DE0313D8-186D-4608-ADC3-9709CC0D257C}"/>
    <cellStyle name="Normal 7 2 10 2 3 3 2" xfId="23441" xr:uid="{DEFE03AC-99E6-422E-929A-E4C49A3E17D2}"/>
    <cellStyle name="Normal 7 2 10 2 3 4" xfId="20369" xr:uid="{49BC494F-67BB-4CCB-A02A-F2202A1309C2}"/>
    <cellStyle name="Normal 7 2 10 2 3 5" xfId="13201" xr:uid="{DC3E3987-D8D1-4049-9435-D97E894669BE}"/>
    <cellStyle name="Normal 7 2 10 2 4" xfId="7057" xr:uid="{1BB423E5-A362-4F6D-83E7-E45C383CDC3F}"/>
    <cellStyle name="Normal 7 2 10 2 4 2" xfId="24465" xr:uid="{33CA2289-B02D-46B7-967D-A97A27CDE92E}"/>
    <cellStyle name="Normal 7 2 10 2 4 3" xfId="14225" xr:uid="{66838144-7DDB-4CA3-84E3-A3F71C6F1104}"/>
    <cellStyle name="Normal 7 2 10 2 5" xfId="3985" xr:uid="{49240310-3680-4EFC-AD51-9E3D7414209C}"/>
    <cellStyle name="Normal 7 2 10 2 5 2" xfId="21393" xr:uid="{87936A7E-5DF7-42A9-9B4F-1DFD520165F9}"/>
    <cellStyle name="Normal 7 2 10 2 6" xfId="18321" xr:uid="{28CC5F5B-5542-4129-9BC3-3FFC8E44BCEC}"/>
    <cellStyle name="Normal 7 2 10 2 7" xfId="11153" xr:uid="{81DD6409-E9ED-4F1A-9F3D-D5DE9C4677F7}"/>
    <cellStyle name="Normal 7 2 10 3" xfId="1425" xr:uid="{74D8DDB5-48BB-4565-A8BE-A600A54B2D05}"/>
    <cellStyle name="Normal 7 2 10 3 2" xfId="9617" xr:uid="{ABE58975-BEDA-45E5-99FC-3CF69C72F3D5}"/>
    <cellStyle name="Normal 7 2 10 3 2 2" xfId="27025" xr:uid="{54EABDB3-C7C4-4A22-9C7F-3EFC2A0AA90D}"/>
    <cellStyle name="Normal 7 2 10 3 2 3" xfId="16785" xr:uid="{7C58396D-2D98-4C5F-A4AA-490A31F61EEB}"/>
    <cellStyle name="Normal 7 2 10 3 3" xfId="7569" xr:uid="{62BBDE5A-56ED-46A3-91E7-A926D7CF6D33}"/>
    <cellStyle name="Normal 7 2 10 3 3 2" xfId="24977" xr:uid="{CE26D224-698F-4F93-89BE-A62802C9C219}"/>
    <cellStyle name="Normal 7 2 10 3 3 3" xfId="14737" xr:uid="{B7B0344C-4A17-44AD-A823-BCA93CA38C21}"/>
    <cellStyle name="Normal 7 2 10 3 4" xfId="4497" xr:uid="{8CE3654A-E054-4169-BFC0-7FA2151BF376}"/>
    <cellStyle name="Normal 7 2 10 3 4 2" xfId="21905" xr:uid="{69A01FE0-0E00-49B2-B884-C98B214451D0}"/>
    <cellStyle name="Normal 7 2 10 3 5" xfId="18833" xr:uid="{0FAE8873-BEA7-453A-BA75-FCAC2E482883}"/>
    <cellStyle name="Normal 7 2 10 3 6" xfId="11665" xr:uid="{34DEC194-8138-445D-9FE3-798C44E58AF2}"/>
    <cellStyle name="Normal 7 2 10 4" xfId="2449" xr:uid="{190167BF-254F-43B4-A858-A1A2506833CB}"/>
    <cellStyle name="Normal 7 2 10 4 2" xfId="8593" xr:uid="{261576AB-50DF-41A2-8E97-FA1B70EEB42F}"/>
    <cellStyle name="Normal 7 2 10 4 2 2" xfId="26001" xr:uid="{DE9FB390-731C-4435-A0FE-EF42D84828C0}"/>
    <cellStyle name="Normal 7 2 10 4 2 3" xfId="15761" xr:uid="{2E22059D-98D7-4A07-8AB8-DB096EC8EDF8}"/>
    <cellStyle name="Normal 7 2 10 4 3" xfId="5521" xr:uid="{D577C152-8ACA-447C-A7EE-341BC2D4359B}"/>
    <cellStyle name="Normal 7 2 10 4 3 2" xfId="22929" xr:uid="{16A60A09-B37D-450D-B34C-410BD1B26FCB}"/>
    <cellStyle name="Normal 7 2 10 4 4" xfId="19857" xr:uid="{AF48CB17-096A-4AB2-AB78-4E8BF440A89C}"/>
    <cellStyle name="Normal 7 2 10 4 5" xfId="12689" xr:uid="{6E4721D1-DB42-41B3-985E-FF38A4BA37C6}"/>
    <cellStyle name="Normal 7 2 10 5" xfId="6545" xr:uid="{BC1738B8-CA8C-4585-B1AF-7C0238749BD5}"/>
    <cellStyle name="Normal 7 2 10 5 2" xfId="23953" xr:uid="{29E127BC-83E7-4AC0-A144-A104C2D67575}"/>
    <cellStyle name="Normal 7 2 10 5 3" xfId="13713" xr:uid="{CC5E41FC-5307-4632-8A93-4B9BE428FFEE}"/>
    <cellStyle name="Normal 7 2 10 6" xfId="3473" xr:uid="{64B900AA-5F39-4232-9BC8-DDA43455E3BE}"/>
    <cellStyle name="Normal 7 2 10 6 2" xfId="20881" xr:uid="{BA9EF4BE-7B5F-4957-84F1-89A1F3C0E32C}"/>
    <cellStyle name="Normal 7 2 10 7" xfId="17809" xr:uid="{5219F29A-BFAE-4272-9B98-AA1D7A3FBEF1}"/>
    <cellStyle name="Normal 7 2 10 8" xfId="10641" xr:uid="{DE953D65-67E1-488C-AEDB-8A5118659118}"/>
    <cellStyle name="Normal 7 2 11" xfId="657" xr:uid="{3877070C-0CB5-46D3-842F-C3E6AC55F754}"/>
    <cellStyle name="Normal 7 2 11 2" xfId="1681" xr:uid="{B741BC40-8DB8-43A5-9592-65290F7D12CE}"/>
    <cellStyle name="Normal 7 2 11 2 2" xfId="9873" xr:uid="{2E4B229B-FBA4-42F4-AD19-6CC8470B73B3}"/>
    <cellStyle name="Normal 7 2 11 2 2 2" xfId="27281" xr:uid="{ECE33CEA-E52C-41B4-9B70-572F2C9C7DAF}"/>
    <cellStyle name="Normal 7 2 11 2 2 3" xfId="17041" xr:uid="{D689E0A8-9229-467B-913B-BED003CD79F6}"/>
    <cellStyle name="Normal 7 2 11 2 3" xfId="7825" xr:uid="{7DCE86F9-7C0D-46CD-B089-7DA0DC7E1F08}"/>
    <cellStyle name="Normal 7 2 11 2 3 2" xfId="25233" xr:uid="{9D377F38-5585-4E54-A56B-FBC9C8536806}"/>
    <cellStyle name="Normal 7 2 11 2 3 3" xfId="14993" xr:uid="{9ABE1430-9EDF-4985-989F-892F432AC99B}"/>
    <cellStyle name="Normal 7 2 11 2 4" xfId="4753" xr:uid="{42A60ADB-E9D4-4793-B8CD-F3AEF87958F7}"/>
    <cellStyle name="Normal 7 2 11 2 4 2" xfId="22161" xr:uid="{ACBFCE79-2A3B-45A6-A0DA-E7C2B95238A8}"/>
    <cellStyle name="Normal 7 2 11 2 5" xfId="19089" xr:uid="{681D3CA2-9CD3-46C6-94F7-E87C42E8DC76}"/>
    <cellStyle name="Normal 7 2 11 2 6" xfId="11921" xr:uid="{C6C8B206-D30F-465F-B7F7-339517EDC7E8}"/>
    <cellStyle name="Normal 7 2 11 3" xfId="2705" xr:uid="{ED654EA5-C27D-4A1D-AF85-EDF0068B2CFD}"/>
    <cellStyle name="Normal 7 2 11 3 2" xfId="8849" xr:uid="{367DC73C-92B6-4F68-B051-7265D9495C3F}"/>
    <cellStyle name="Normal 7 2 11 3 2 2" xfId="26257" xr:uid="{2E0A39C7-5F5E-4557-B322-C8569F2FB3E1}"/>
    <cellStyle name="Normal 7 2 11 3 2 3" xfId="16017" xr:uid="{71447266-72C9-4C79-9065-3DAC08FACCE2}"/>
    <cellStyle name="Normal 7 2 11 3 3" xfId="5777" xr:uid="{CF6AB247-B81D-49EE-88A0-6F4FB15AC431}"/>
    <cellStyle name="Normal 7 2 11 3 3 2" xfId="23185" xr:uid="{D8321B53-DA49-4B73-ABF6-66B727C42B59}"/>
    <cellStyle name="Normal 7 2 11 3 4" xfId="20113" xr:uid="{E8D445BE-3855-4CAC-8B57-6EEE7614D3FA}"/>
    <cellStyle name="Normal 7 2 11 3 5" xfId="12945" xr:uid="{AE9262F9-95B4-4C5C-AC63-998E569711AE}"/>
    <cellStyle name="Normal 7 2 11 4" xfId="6801" xr:uid="{04A38485-6BB9-4114-A4E2-CE555A61E067}"/>
    <cellStyle name="Normal 7 2 11 4 2" xfId="24209" xr:uid="{EC12C64C-DAFC-4E95-ACCA-73AF9598EB12}"/>
    <cellStyle name="Normal 7 2 11 4 3" xfId="13969" xr:uid="{A48E4B4A-144C-49F4-9ECE-A772B33023FB}"/>
    <cellStyle name="Normal 7 2 11 5" xfId="3729" xr:uid="{B3D6C184-C756-448C-B300-9C4A9E051252}"/>
    <cellStyle name="Normal 7 2 11 5 2" xfId="21137" xr:uid="{11FED145-C4E1-4500-9E62-A1D54B0D8124}"/>
    <cellStyle name="Normal 7 2 11 6" xfId="18065" xr:uid="{A098D72C-70D1-45E8-88CB-EEE6E01B5DFE}"/>
    <cellStyle name="Normal 7 2 11 7" xfId="10897" xr:uid="{C31F0A41-8D18-4EE6-8211-0DE6CAB80673}"/>
    <cellStyle name="Normal 7 2 12" xfId="1169" xr:uid="{48E620FB-D021-4AFF-AE50-13924E1B75FF}"/>
    <cellStyle name="Normal 7 2 12 2" xfId="9361" xr:uid="{66DB41FE-2EA6-43D6-84FD-27D25FAF101F}"/>
    <cellStyle name="Normal 7 2 12 2 2" xfId="26769" xr:uid="{55956BF2-37CB-4784-838D-2C8F8472C7D0}"/>
    <cellStyle name="Normal 7 2 12 2 3" xfId="16529" xr:uid="{AC9242E4-9A8A-434B-B3C0-82E77B182F99}"/>
    <cellStyle name="Normal 7 2 12 3" xfId="7313" xr:uid="{1640297A-D427-4F7B-BB0F-7672C67548E2}"/>
    <cellStyle name="Normal 7 2 12 3 2" xfId="24721" xr:uid="{FB85DE0A-E6A5-4A59-9F5A-15745702D379}"/>
    <cellStyle name="Normal 7 2 12 3 3" xfId="14481" xr:uid="{AD2CCA50-98F2-4D62-AC59-2726081B304F}"/>
    <cellStyle name="Normal 7 2 12 4" xfId="4241" xr:uid="{88BB7C5B-37BE-484A-A8E6-6C7A07A3A6E7}"/>
    <cellStyle name="Normal 7 2 12 4 2" xfId="21649" xr:uid="{FED3F333-5298-46CC-A493-A7DA18121F6A}"/>
    <cellStyle name="Normal 7 2 12 5" xfId="18577" xr:uid="{82B5D99F-8324-4454-ADD1-F566D75656E6}"/>
    <cellStyle name="Normal 7 2 12 6" xfId="11409" xr:uid="{4081BC46-B4C0-4258-A349-732ED482E634}"/>
    <cellStyle name="Normal 7 2 13" xfId="2193" xr:uid="{4FD46133-311F-4446-942A-E8D5DCADFA11}"/>
    <cellStyle name="Normal 7 2 13 2" xfId="8337" xr:uid="{F5663E91-1FBD-47E5-8F7C-5EADE1CA9114}"/>
    <cellStyle name="Normal 7 2 13 2 2" xfId="25745" xr:uid="{5378416D-743D-4222-9504-EB4C4DAEA106}"/>
    <cellStyle name="Normal 7 2 13 2 3" xfId="15505" xr:uid="{1BD7BF4D-5D01-4562-897B-067A325C5951}"/>
    <cellStyle name="Normal 7 2 13 3" xfId="5265" xr:uid="{EB9BC664-D521-4EED-AE29-D626722C8068}"/>
    <cellStyle name="Normal 7 2 13 3 2" xfId="22673" xr:uid="{292024DD-7870-4A74-A196-488E87F09452}"/>
    <cellStyle name="Normal 7 2 13 4" xfId="19601" xr:uid="{E22B9959-0F16-432C-BDC7-FDCE74B7A94D}"/>
    <cellStyle name="Normal 7 2 13 5" xfId="12433" xr:uid="{E4D09382-6238-48B5-8B6D-4A446B0F4FFC}"/>
    <cellStyle name="Normal 7 2 14" xfId="6289" xr:uid="{F5E4BD81-1EC0-4016-80F1-E66DDE4E24C2}"/>
    <cellStyle name="Normal 7 2 14 2" xfId="23697" xr:uid="{5D6D8DB3-CBF1-47F1-909B-853FEBAC79B0}"/>
    <cellStyle name="Normal 7 2 14 3" xfId="13457" xr:uid="{E24E3ADF-5542-4358-A759-77074514DE95}"/>
    <cellStyle name="Normal 7 2 15" xfId="3217" xr:uid="{94102190-A5F8-489D-92C5-41157DD2B2FA}"/>
    <cellStyle name="Normal 7 2 15 2" xfId="20625" xr:uid="{C53761A4-1E0E-46DB-B5FA-332DDD5C5067}"/>
    <cellStyle name="Normal 7 2 16" xfId="17553" xr:uid="{721CB30C-3405-4ECE-8387-D5F5640B5E16}"/>
    <cellStyle name="Normal 7 2 17" xfId="10385" xr:uid="{123577FE-0888-466B-85F7-D7E59895F04C}"/>
    <cellStyle name="Normal 7 2 2" xfId="147" xr:uid="{00000000-0005-0000-0000-00007E000000}"/>
    <cellStyle name="Normal 7 2 2 10" xfId="659" xr:uid="{EFB1E293-013B-4B3A-A5AB-411D707E9E67}"/>
    <cellStyle name="Normal 7 2 2 10 2" xfId="1683" xr:uid="{0B096345-A467-44D7-97E7-CEC5CE6521E7}"/>
    <cellStyle name="Normal 7 2 2 10 2 2" xfId="9875" xr:uid="{81198D3A-B475-4CA3-B83F-2DC2A325028B}"/>
    <cellStyle name="Normal 7 2 2 10 2 2 2" xfId="27283" xr:uid="{F8E2033F-7BCF-49CB-B30C-EC98CCE9217F}"/>
    <cellStyle name="Normal 7 2 2 10 2 2 3" xfId="17043" xr:uid="{4A73DF90-7FB5-4CD7-8306-5019CD88215D}"/>
    <cellStyle name="Normal 7 2 2 10 2 3" xfId="7827" xr:uid="{AA7EADBF-DBCE-41A1-8855-40C6654F4A70}"/>
    <cellStyle name="Normal 7 2 2 10 2 3 2" xfId="25235" xr:uid="{D47AF872-C64E-407E-B67F-429282CD24E4}"/>
    <cellStyle name="Normal 7 2 2 10 2 3 3" xfId="14995" xr:uid="{3483009A-D269-443E-A319-66F8B03B676F}"/>
    <cellStyle name="Normal 7 2 2 10 2 4" xfId="4755" xr:uid="{523BE48E-C5BE-4719-B27B-85F42E5F6297}"/>
    <cellStyle name="Normal 7 2 2 10 2 4 2" xfId="22163" xr:uid="{604BA035-7D9D-4938-BE40-E3C006BE5634}"/>
    <cellStyle name="Normal 7 2 2 10 2 5" xfId="19091" xr:uid="{55202629-17CA-4DB6-B31E-11CC18C178C3}"/>
    <cellStyle name="Normal 7 2 2 10 2 6" xfId="11923" xr:uid="{72369533-1A29-4E3F-B19D-2F6A5EC2B3D4}"/>
    <cellStyle name="Normal 7 2 2 10 3" xfId="2707" xr:uid="{41051269-5E45-4897-8931-0D05B8D5BBF3}"/>
    <cellStyle name="Normal 7 2 2 10 3 2" xfId="8851" xr:uid="{A77E39CC-2B1C-44CD-849B-C84B93DC536F}"/>
    <cellStyle name="Normal 7 2 2 10 3 2 2" xfId="26259" xr:uid="{1A801147-BA8D-4258-8F6F-95D18CF6B539}"/>
    <cellStyle name="Normal 7 2 2 10 3 2 3" xfId="16019" xr:uid="{C2A8C477-040D-4CBD-8949-90F5236E61C0}"/>
    <cellStyle name="Normal 7 2 2 10 3 3" xfId="5779" xr:uid="{D97166EF-EB65-480D-82A4-3F6A6A3CE211}"/>
    <cellStyle name="Normal 7 2 2 10 3 3 2" xfId="23187" xr:uid="{A5436049-95A4-424D-BB8A-47F95C093839}"/>
    <cellStyle name="Normal 7 2 2 10 3 4" xfId="20115" xr:uid="{ABF0C983-4B65-40AF-AADF-6D9305085075}"/>
    <cellStyle name="Normal 7 2 2 10 3 5" xfId="12947" xr:uid="{AF74A1C2-B819-4558-934C-69B1751351E8}"/>
    <cellStyle name="Normal 7 2 2 10 4" xfId="6803" xr:uid="{168FA420-867E-479A-9050-BA3AA1363DD6}"/>
    <cellStyle name="Normal 7 2 2 10 4 2" xfId="24211" xr:uid="{76876F2D-FB1F-4093-9738-86EBE005298E}"/>
    <cellStyle name="Normal 7 2 2 10 4 3" xfId="13971" xr:uid="{440F14D1-E0FD-44C5-A6A8-CDCD69697A30}"/>
    <cellStyle name="Normal 7 2 2 10 5" xfId="3731" xr:uid="{4AA6C89C-0185-4A06-AC78-9ED5134F9FCA}"/>
    <cellStyle name="Normal 7 2 2 10 5 2" xfId="21139" xr:uid="{DADB9598-C49D-4207-B40C-C57CFF5B6776}"/>
    <cellStyle name="Normal 7 2 2 10 6" xfId="18067" xr:uid="{9A716D06-C12D-4A9D-80AC-C3A57808230D}"/>
    <cellStyle name="Normal 7 2 2 10 7" xfId="10899" xr:uid="{CA6D824E-E7AF-468B-8FA4-75ACB053BF64}"/>
    <cellStyle name="Normal 7 2 2 11" xfId="1171" xr:uid="{3DE3B9FC-4191-4361-BDB7-A806C4CE71BC}"/>
    <cellStyle name="Normal 7 2 2 11 2" xfId="9363" xr:uid="{0D9D26E0-4137-4C43-9FAF-44C0A558568A}"/>
    <cellStyle name="Normal 7 2 2 11 2 2" xfId="26771" xr:uid="{42F35B7D-86FC-4E8D-A9BC-D8B7108BB389}"/>
    <cellStyle name="Normal 7 2 2 11 2 3" xfId="16531" xr:uid="{32CB4695-20C3-41E6-83D1-43F2F1A7B11F}"/>
    <cellStyle name="Normal 7 2 2 11 3" xfId="7315" xr:uid="{4DA9856C-83A7-404A-98AD-A9D6BC917FC1}"/>
    <cellStyle name="Normal 7 2 2 11 3 2" xfId="24723" xr:uid="{343A5B8E-9F9B-49CD-A09E-871AA04CCFB5}"/>
    <cellStyle name="Normal 7 2 2 11 3 3" xfId="14483" xr:uid="{EBAE0808-CE43-4A98-B5C3-A3512A329A15}"/>
    <cellStyle name="Normal 7 2 2 11 4" xfId="4243" xr:uid="{3D095B66-35DB-4DE1-87F4-2F8C7A2ABBA7}"/>
    <cellStyle name="Normal 7 2 2 11 4 2" xfId="21651" xr:uid="{9D3AC3E9-C2AE-41C1-A0EE-E0CB67A914B5}"/>
    <cellStyle name="Normal 7 2 2 11 5" xfId="18579" xr:uid="{302901E5-CC01-49C1-9B23-AF209800A6FA}"/>
    <cellStyle name="Normal 7 2 2 11 6" xfId="11411" xr:uid="{BE207D5E-441C-49E1-A90E-B80A6688C877}"/>
    <cellStyle name="Normal 7 2 2 12" xfId="2195" xr:uid="{2583EE94-E7E2-4155-A0E2-541D3A31BA42}"/>
    <cellStyle name="Normal 7 2 2 12 2" xfId="8339" xr:uid="{5E33FE18-C756-4809-98B2-579C952C93B3}"/>
    <cellStyle name="Normal 7 2 2 12 2 2" xfId="25747" xr:uid="{2234835C-820B-4C67-9EB0-5B0E04517E7F}"/>
    <cellStyle name="Normal 7 2 2 12 2 3" xfId="15507" xr:uid="{05E2BDA3-B1DE-4583-94A8-922E16D10378}"/>
    <cellStyle name="Normal 7 2 2 12 3" xfId="5267" xr:uid="{71B81578-0488-43B3-AC2B-2934B5AA2D09}"/>
    <cellStyle name="Normal 7 2 2 12 3 2" xfId="22675" xr:uid="{14ADB28E-E2D6-47D8-BF2D-0AB0DA681B62}"/>
    <cellStyle name="Normal 7 2 2 12 4" xfId="19603" xr:uid="{91402CE6-813A-452F-B7C5-8EAE46CAAB8D}"/>
    <cellStyle name="Normal 7 2 2 12 5" xfId="12435" xr:uid="{40E06539-AE76-486E-B5BD-3EDA363ED2E8}"/>
    <cellStyle name="Normal 7 2 2 13" xfId="6291" xr:uid="{5FE6FC58-3198-462F-982C-FA093EDC9E95}"/>
    <cellStyle name="Normal 7 2 2 13 2" xfId="23699" xr:uid="{2CC9F0EB-863C-42ED-ADF8-BFDE6C2231A5}"/>
    <cellStyle name="Normal 7 2 2 13 3" xfId="13459" xr:uid="{15F216D2-DC18-4286-862D-F49015908CBD}"/>
    <cellStyle name="Normal 7 2 2 14" xfId="3219" xr:uid="{3C1A6958-181B-42B1-922E-6338B74C0702}"/>
    <cellStyle name="Normal 7 2 2 14 2" xfId="20627" xr:uid="{AA66C563-96C1-4608-90B4-C37083E88F08}"/>
    <cellStyle name="Normal 7 2 2 15" xfId="17555" xr:uid="{DFE9C5C4-28ED-40D4-B2DB-920C4469C5B5}"/>
    <cellStyle name="Normal 7 2 2 16" xfId="10387" xr:uid="{093939AD-1891-4799-9BAC-1F338F65A528}"/>
    <cellStyle name="Normal 7 2 2 2" xfId="152" xr:uid="{9A5F1692-D955-4144-8885-09419F2E3045}"/>
    <cellStyle name="Normal 7 2 2 2 10" xfId="6296" xr:uid="{F310AD5E-DA34-4772-BC99-D900F411884B}"/>
    <cellStyle name="Normal 7 2 2 2 10 2" xfId="23704" xr:uid="{3B8C9D38-55F3-4CF7-BB7A-856E21BD7F32}"/>
    <cellStyle name="Normal 7 2 2 2 10 3" xfId="13464" xr:uid="{96A26C42-F3CD-4E12-89F2-17D45DD6ED25}"/>
    <cellStyle name="Normal 7 2 2 2 11" xfId="3224" xr:uid="{6C6CD396-CAFE-481E-B46D-7456D2713C0F}"/>
    <cellStyle name="Normal 7 2 2 2 11 2" xfId="20632" xr:uid="{AD4BD504-1216-40FF-9256-C2A562A18CF2}"/>
    <cellStyle name="Normal 7 2 2 2 12" xfId="17560" xr:uid="{EB4B30BC-D901-4BD6-A390-5176E3490993}"/>
    <cellStyle name="Normal 7 2 2 2 13" xfId="10392" xr:uid="{55ED8DC8-1BFC-444E-9AD2-4AB5A488A829}"/>
    <cellStyle name="Normal 7 2 2 2 2" xfId="167" xr:uid="{196E33E8-6F5B-4646-9510-A6A9DBA33A07}"/>
    <cellStyle name="Normal 7 2 2 2 2 10" xfId="3239" xr:uid="{9B789208-F5EC-447F-8D0A-41FBB6F416A7}"/>
    <cellStyle name="Normal 7 2 2 2 2 10 2" xfId="20647" xr:uid="{EC382160-7554-4D8A-ACFA-364DCFEFF990}"/>
    <cellStyle name="Normal 7 2 2 2 2 11" xfId="17575" xr:uid="{3ABB9965-8055-4983-8A6F-0E6E0237E097}"/>
    <cellStyle name="Normal 7 2 2 2 2 12" xfId="10407" xr:uid="{1FC23BF2-FE3E-4532-8B73-9B471FCE9602}"/>
    <cellStyle name="Normal 7 2 2 2 2 2" xfId="197" xr:uid="{E9F6C666-BF74-4929-9B39-F7352B259F1E}"/>
    <cellStyle name="Normal 7 2 2 2 2 2 10" xfId="17605" xr:uid="{23DA7CF3-E8B7-4905-ABD5-0AAD94011850}"/>
    <cellStyle name="Normal 7 2 2 2 2 2 11" xfId="10437" xr:uid="{CEE642AC-45B1-4D35-93F9-789DACDAF8D2}"/>
    <cellStyle name="Normal 7 2 2 2 2 2 2" xfId="261" xr:uid="{2BF0D950-84C2-4079-851B-691F90A74FDD}"/>
    <cellStyle name="Normal 7 2 2 2 2 2 2 10" xfId="10501" xr:uid="{77CD5911-38FF-410A-8987-94F307BD8E3A}"/>
    <cellStyle name="Normal 7 2 2 2 2 2 2 2" xfId="389" xr:uid="{1D8B3560-D6F8-45E5-B138-AC9692CA1670}"/>
    <cellStyle name="Normal 7 2 2 2 2 2 2 2 2" xfId="645" xr:uid="{ACA51FF3-C486-4865-8DC8-9D65E3C23B26}"/>
    <cellStyle name="Normal 7 2 2 2 2 2 2 2 2 2" xfId="1157" xr:uid="{C6D1DC74-1B26-4CA1-8517-272AB19601B8}"/>
    <cellStyle name="Normal 7 2 2 2 2 2 2 2 2 2 2" xfId="2181" xr:uid="{95D38209-8696-4E04-B4D6-9B5376466C8D}"/>
    <cellStyle name="Normal 7 2 2 2 2 2 2 2 2 2 2 2" xfId="10373" xr:uid="{D790F76B-B348-4651-86B3-50119AADCBD1}"/>
    <cellStyle name="Normal 7 2 2 2 2 2 2 2 2 2 2 2 2" xfId="27781" xr:uid="{D90CFEA3-6134-4D83-A8B5-8DCD2D50B14A}"/>
    <cellStyle name="Normal 7 2 2 2 2 2 2 2 2 2 2 2 3" xfId="17541" xr:uid="{1949E215-C8E6-4189-B591-C7FF301A0C5B}"/>
    <cellStyle name="Normal 7 2 2 2 2 2 2 2 2 2 2 3" xfId="8325" xr:uid="{3E186AFE-4CA7-4A26-A252-E15D37DCED40}"/>
    <cellStyle name="Normal 7 2 2 2 2 2 2 2 2 2 2 3 2" xfId="25733" xr:uid="{D2AF60E4-ABA7-48E8-B583-966A3EE6290B}"/>
    <cellStyle name="Normal 7 2 2 2 2 2 2 2 2 2 2 3 3" xfId="15493" xr:uid="{8A1F13AD-D576-4577-B468-B377393DD0CF}"/>
    <cellStyle name="Normal 7 2 2 2 2 2 2 2 2 2 2 4" xfId="5253" xr:uid="{74422968-A870-4B0A-A019-6E92FD3AD18A}"/>
    <cellStyle name="Normal 7 2 2 2 2 2 2 2 2 2 2 4 2" xfId="22661" xr:uid="{E0413CA2-BCCF-4831-94E4-F82B1397911E}"/>
    <cellStyle name="Normal 7 2 2 2 2 2 2 2 2 2 2 5" xfId="19589" xr:uid="{BE16E04B-F570-4CCE-A6AE-A3FA82C5F69E}"/>
    <cellStyle name="Normal 7 2 2 2 2 2 2 2 2 2 2 6" xfId="12421" xr:uid="{08481239-3CC2-44FB-8048-316FA613D3B8}"/>
    <cellStyle name="Normal 7 2 2 2 2 2 2 2 2 2 3" xfId="3205" xr:uid="{2AA6A24B-5442-4F44-9DD3-A3C57736CBAB}"/>
    <cellStyle name="Normal 7 2 2 2 2 2 2 2 2 2 3 2" xfId="9349" xr:uid="{E16A8707-AACD-4879-BFCD-237C811CFAF3}"/>
    <cellStyle name="Normal 7 2 2 2 2 2 2 2 2 2 3 2 2" xfId="26757" xr:uid="{73347FDD-B0CB-44F5-9CFE-3C9529962DFA}"/>
    <cellStyle name="Normal 7 2 2 2 2 2 2 2 2 2 3 2 3" xfId="16517" xr:uid="{50C27CDD-6693-4E55-AB4F-D0035012FE79}"/>
    <cellStyle name="Normal 7 2 2 2 2 2 2 2 2 2 3 3" xfId="6277" xr:uid="{F32A2FC4-0591-4C8B-897D-F09B215BF9A0}"/>
    <cellStyle name="Normal 7 2 2 2 2 2 2 2 2 2 3 3 2" xfId="23685" xr:uid="{FB39E4F8-2A21-4931-8C19-1BED80D75E02}"/>
    <cellStyle name="Normal 7 2 2 2 2 2 2 2 2 2 3 4" xfId="20613" xr:uid="{9B66F5ED-2B37-49CA-A118-DD5999F0DB70}"/>
    <cellStyle name="Normal 7 2 2 2 2 2 2 2 2 2 3 5" xfId="13445" xr:uid="{317D3664-7F2C-4F85-B128-9578F401BAF3}"/>
    <cellStyle name="Normal 7 2 2 2 2 2 2 2 2 2 4" xfId="7301" xr:uid="{6A57C609-FE26-4425-8A26-2CE4D66BC55A}"/>
    <cellStyle name="Normal 7 2 2 2 2 2 2 2 2 2 4 2" xfId="24709" xr:uid="{48F9A97E-64C4-448A-975F-E08A6AE3C582}"/>
    <cellStyle name="Normal 7 2 2 2 2 2 2 2 2 2 4 3" xfId="14469" xr:uid="{C55F29C6-CCC2-45FD-AE55-65BF176066E2}"/>
    <cellStyle name="Normal 7 2 2 2 2 2 2 2 2 2 5" xfId="4229" xr:uid="{C5A0C2AE-7DBA-4334-95E7-58CEF82AB9DC}"/>
    <cellStyle name="Normal 7 2 2 2 2 2 2 2 2 2 5 2" xfId="21637" xr:uid="{16E2501E-718C-4294-B1E4-CC34F6816C97}"/>
    <cellStyle name="Normal 7 2 2 2 2 2 2 2 2 2 6" xfId="18565" xr:uid="{5A463641-02E8-451C-BE5D-EB81ADCB43FF}"/>
    <cellStyle name="Normal 7 2 2 2 2 2 2 2 2 2 7" xfId="11397" xr:uid="{1338C5D4-E986-41C4-A446-5DA01CA0F6F5}"/>
    <cellStyle name="Normal 7 2 2 2 2 2 2 2 2 3" xfId="1669" xr:uid="{95815ECB-B69E-417E-8E9B-3C887F784D22}"/>
    <cellStyle name="Normal 7 2 2 2 2 2 2 2 2 3 2" xfId="9861" xr:uid="{2FD397CD-6F27-46D0-908F-C5494465AF79}"/>
    <cellStyle name="Normal 7 2 2 2 2 2 2 2 2 3 2 2" xfId="27269" xr:uid="{A23BCC67-6669-41DC-97D1-8072861704DB}"/>
    <cellStyle name="Normal 7 2 2 2 2 2 2 2 2 3 2 3" xfId="17029" xr:uid="{400F59ED-68E9-4F84-90B3-562B0269516C}"/>
    <cellStyle name="Normal 7 2 2 2 2 2 2 2 2 3 3" xfId="7813" xr:uid="{1138E32F-8C5A-4A6E-B0E5-A3F00BF28E84}"/>
    <cellStyle name="Normal 7 2 2 2 2 2 2 2 2 3 3 2" xfId="25221" xr:uid="{2153D604-26AC-4ED4-B3B2-991E74E63072}"/>
    <cellStyle name="Normal 7 2 2 2 2 2 2 2 2 3 3 3" xfId="14981" xr:uid="{68B2074F-E7D2-4593-BCF3-52A81CE160CC}"/>
    <cellStyle name="Normal 7 2 2 2 2 2 2 2 2 3 4" xfId="4741" xr:uid="{A80E11EE-1E18-4B50-A2DC-3E2256C14B04}"/>
    <cellStyle name="Normal 7 2 2 2 2 2 2 2 2 3 4 2" xfId="22149" xr:uid="{C5F74355-D9C8-4E7A-8880-A68769213D39}"/>
    <cellStyle name="Normal 7 2 2 2 2 2 2 2 2 3 5" xfId="19077" xr:uid="{4943F4BA-C06B-4DB7-8E21-06043DFD6E51}"/>
    <cellStyle name="Normal 7 2 2 2 2 2 2 2 2 3 6" xfId="11909" xr:uid="{974FD863-293C-4807-9795-75040AA4E1C7}"/>
    <cellStyle name="Normal 7 2 2 2 2 2 2 2 2 4" xfId="2693" xr:uid="{D8D4D4DE-CDE6-49B6-96BC-4C1D6CFB1077}"/>
    <cellStyle name="Normal 7 2 2 2 2 2 2 2 2 4 2" xfId="8837" xr:uid="{E59E4104-CC5F-45E9-8B8C-26DF456D4721}"/>
    <cellStyle name="Normal 7 2 2 2 2 2 2 2 2 4 2 2" xfId="26245" xr:uid="{0B841CD3-DFB4-46DB-B64D-9E4652749285}"/>
    <cellStyle name="Normal 7 2 2 2 2 2 2 2 2 4 2 3" xfId="16005" xr:uid="{34647FC2-2994-481B-A0A6-68FA182A85E9}"/>
    <cellStyle name="Normal 7 2 2 2 2 2 2 2 2 4 3" xfId="5765" xr:uid="{041F722E-9D32-4352-8D3D-7CC608F8C3F3}"/>
    <cellStyle name="Normal 7 2 2 2 2 2 2 2 2 4 3 2" xfId="23173" xr:uid="{9AE5796A-4EFF-44C7-A020-AEF1F8B888E5}"/>
    <cellStyle name="Normal 7 2 2 2 2 2 2 2 2 4 4" xfId="20101" xr:uid="{B4E821EB-EE30-4F6E-8AD1-F093B7B4AE96}"/>
    <cellStyle name="Normal 7 2 2 2 2 2 2 2 2 4 5" xfId="12933" xr:uid="{6706AE1B-D784-4434-8A1D-ACCB14DFD82B}"/>
    <cellStyle name="Normal 7 2 2 2 2 2 2 2 2 5" xfId="6789" xr:uid="{AF3FF5B3-A58A-45EB-8AF1-4CD4CE1112DF}"/>
    <cellStyle name="Normal 7 2 2 2 2 2 2 2 2 5 2" xfId="24197" xr:uid="{4C4DE99A-FBB8-42C1-8367-F6517A68D768}"/>
    <cellStyle name="Normal 7 2 2 2 2 2 2 2 2 5 3" xfId="13957" xr:uid="{C46620DB-3310-4572-A635-68900461AF34}"/>
    <cellStyle name="Normal 7 2 2 2 2 2 2 2 2 6" xfId="3717" xr:uid="{211158FB-F90F-41FA-BC08-C251123267AA}"/>
    <cellStyle name="Normal 7 2 2 2 2 2 2 2 2 6 2" xfId="21125" xr:uid="{59DC8845-498A-4822-92A0-1A6BA3744E2F}"/>
    <cellStyle name="Normal 7 2 2 2 2 2 2 2 2 7" xfId="18053" xr:uid="{5F160B7C-D5FD-4D80-945E-4DCA08E435F6}"/>
    <cellStyle name="Normal 7 2 2 2 2 2 2 2 2 8" xfId="10885" xr:uid="{F60F5BC2-8C76-4E2D-811D-B2ACE0C83257}"/>
    <cellStyle name="Normal 7 2 2 2 2 2 2 2 3" xfId="901" xr:uid="{66901495-93D4-48B8-A620-1EE2E2D54440}"/>
    <cellStyle name="Normal 7 2 2 2 2 2 2 2 3 2" xfId="1925" xr:uid="{31AD2ED5-81E9-4D37-B6D0-9AE715FFA788}"/>
    <cellStyle name="Normal 7 2 2 2 2 2 2 2 3 2 2" xfId="10117" xr:uid="{C1F1F780-A330-4277-99AB-8F0B85271D1E}"/>
    <cellStyle name="Normal 7 2 2 2 2 2 2 2 3 2 2 2" xfId="27525" xr:uid="{A187462F-086C-445A-9F92-68B3A64E59EF}"/>
    <cellStyle name="Normal 7 2 2 2 2 2 2 2 3 2 2 3" xfId="17285" xr:uid="{F03A57DC-73DF-456A-BA02-AED62ECD8131}"/>
    <cellStyle name="Normal 7 2 2 2 2 2 2 2 3 2 3" xfId="8069" xr:uid="{E8BE7BD3-02C9-40F4-9E89-24FE385A8727}"/>
    <cellStyle name="Normal 7 2 2 2 2 2 2 2 3 2 3 2" xfId="25477" xr:uid="{1949580B-5ECE-4DF2-BAF2-A86BF2E10DF5}"/>
    <cellStyle name="Normal 7 2 2 2 2 2 2 2 3 2 3 3" xfId="15237" xr:uid="{7467DC5C-CB10-43C9-8669-F2349D023DD3}"/>
    <cellStyle name="Normal 7 2 2 2 2 2 2 2 3 2 4" xfId="4997" xr:uid="{56536BC9-43D0-4E69-8A99-5213B666114F}"/>
    <cellStyle name="Normal 7 2 2 2 2 2 2 2 3 2 4 2" xfId="22405" xr:uid="{67144273-1D9E-4895-9E3A-1DF843B7F8EF}"/>
    <cellStyle name="Normal 7 2 2 2 2 2 2 2 3 2 5" xfId="19333" xr:uid="{270336F4-04F1-4B0C-9111-2FBF6E5B67FC}"/>
    <cellStyle name="Normal 7 2 2 2 2 2 2 2 3 2 6" xfId="12165" xr:uid="{5DB092AA-B782-455B-A2C7-B43C09466782}"/>
    <cellStyle name="Normal 7 2 2 2 2 2 2 2 3 3" xfId="2949" xr:uid="{58C375F2-E945-4F96-BBEA-52820013BBDB}"/>
    <cellStyle name="Normal 7 2 2 2 2 2 2 2 3 3 2" xfId="9093" xr:uid="{46C4122B-69F5-40D3-BA0B-C42E4A8FF7AC}"/>
    <cellStyle name="Normal 7 2 2 2 2 2 2 2 3 3 2 2" xfId="26501" xr:uid="{3F96DC66-069A-4E92-A19B-AD70F004F594}"/>
    <cellStyle name="Normal 7 2 2 2 2 2 2 2 3 3 2 3" xfId="16261" xr:uid="{AAC8CEF4-C25C-43BB-BBE0-48C7701AD718}"/>
    <cellStyle name="Normal 7 2 2 2 2 2 2 2 3 3 3" xfId="6021" xr:uid="{69671098-AE8B-4122-A785-397F085EC339}"/>
    <cellStyle name="Normal 7 2 2 2 2 2 2 2 3 3 3 2" xfId="23429" xr:uid="{1DB9FB6E-46D5-410F-BB46-A0E4FE9BE1BA}"/>
    <cellStyle name="Normal 7 2 2 2 2 2 2 2 3 3 4" xfId="20357" xr:uid="{9E6F94A6-E2E4-4098-909C-8FF440B58600}"/>
    <cellStyle name="Normal 7 2 2 2 2 2 2 2 3 3 5" xfId="13189" xr:uid="{0E82B62A-4B9D-4C89-A713-0E7B527B5EBC}"/>
    <cellStyle name="Normal 7 2 2 2 2 2 2 2 3 4" xfId="7045" xr:uid="{E830CA9A-FAB9-4255-8082-82568A33A274}"/>
    <cellStyle name="Normal 7 2 2 2 2 2 2 2 3 4 2" xfId="24453" xr:uid="{2F0DFF16-7680-4DC5-8CE4-8681DC391947}"/>
    <cellStyle name="Normal 7 2 2 2 2 2 2 2 3 4 3" xfId="14213" xr:uid="{811F3905-CF23-4BA2-99B9-5F6EC6513203}"/>
    <cellStyle name="Normal 7 2 2 2 2 2 2 2 3 5" xfId="3973" xr:uid="{1FB9BC80-DE8F-4F5D-8F98-B2FE0176B34C}"/>
    <cellStyle name="Normal 7 2 2 2 2 2 2 2 3 5 2" xfId="21381" xr:uid="{D91D21EE-7036-4C49-A7FF-99532FF788A2}"/>
    <cellStyle name="Normal 7 2 2 2 2 2 2 2 3 6" xfId="18309" xr:uid="{BC692922-8362-41AD-AD49-D1AAFA5489EA}"/>
    <cellStyle name="Normal 7 2 2 2 2 2 2 2 3 7" xfId="11141" xr:uid="{E5313FB4-13D8-4981-9D6A-D9D66F529599}"/>
    <cellStyle name="Normal 7 2 2 2 2 2 2 2 4" xfId="1413" xr:uid="{DCB84D54-D2E4-4667-9CDD-70E8D5929DD2}"/>
    <cellStyle name="Normal 7 2 2 2 2 2 2 2 4 2" xfId="9605" xr:uid="{4833E88C-F02D-4638-B32A-3E209E977C5B}"/>
    <cellStyle name="Normal 7 2 2 2 2 2 2 2 4 2 2" xfId="27013" xr:uid="{FA5EFC09-5CF4-48FA-A452-D34ABB656420}"/>
    <cellStyle name="Normal 7 2 2 2 2 2 2 2 4 2 3" xfId="16773" xr:uid="{1F7AC038-1053-4360-A9E5-6988516305C3}"/>
    <cellStyle name="Normal 7 2 2 2 2 2 2 2 4 3" xfId="7557" xr:uid="{D6C26F9F-2EBF-43FB-ACE0-241985D96A4A}"/>
    <cellStyle name="Normal 7 2 2 2 2 2 2 2 4 3 2" xfId="24965" xr:uid="{9F498E7D-2726-4913-AF73-CCAA754AC049}"/>
    <cellStyle name="Normal 7 2 2 2 2 2 2 2 4 3 3" xfId="14725" xr:uid="{1E25158C-460E-4ECF-81AB-E9641460522E}"/>
    <cellStyle name="Normal 7 2 2 2 2 2 2 2 4 4" xfId="4485" xr:uid="{96812B95-5211-4CC5-973F-C75067A31C20}"/>
    <cellStyle name="Normal 7 2 2 2 2 2 2 2 4 4 2" xfId="21893" xr:uid="{3324D336-0F73-40B3-95CA-5A1C6002941E}"/>
    <cellStyle name="Normal 7 2 2 2 2 2 2 2 4 5" xfId="18821" xr:uid="{6597845E-95D9-4F13-B9F8-17390197D43C}"/>
    <cellStyle name="Normal 7 2 2 2 2 2 2 2 4 6" xfId="11653" xr:uid="{BD99A7B9-BB21-4F05-B058-B5C68EAF2489}"/>
    <cellStyle name="Normal 7 2 2 2 2 2 2 2 5" xfId="2437" xr:uid="{0FF53396-4C63-475F-BB97-AD912E10C70D}"/>
    <cellStyle name="Normal 7 2 2 2 2 2 2 2 5 2" xfId="8581" xr:uid="{E3F5B913-B486-4B66-841D-937111734802}"/>
    <cellStyle name="Normal 7 2 2 2 2 2 2 2 5 2 2" xfId="25989" xr:uid="{7431A623-A1EA-4282-BADC-9FDEE8E32FB0}"/>
    <cellStyle name="Normal 7 2 2 2 2 2 2 2 5 2 3" xfId="15749" xr:uid="{99E100CF-C787-4FAB-A98C-42C044782DDF}"/>
    <cellStyle name="Normal 7 2 2 2 2 2 2 2 5 3" xfId="5509" xr:uid="{E4E208A0-7691-494E-81A1-9BCC9DB6CB12}"/>
    <cellStyle name="Normal 7 2 2 2 2 2 2 2 5 3 2" xfId="22917" xr:uid="{04A8A819-9885-4363-9106-AA1D304B4209}"/>
    <cellStyle name="Normal 7 2 2 2 2 2 2 2 5 4" xfId="19845" xr:uid="{830B7FB7-6359-4079-B5EB-C3198BE54835}"/>
    <cellStyle name="Normal 7 2 2 2 2 2 2 2 5 5" xfId="12677" xr:uid="{520BF3CD-5EB1-4F3D-A778-9AADB7A34881}"/>
    <cellStyle name="Normal 7 2 2 2 2 2 2 2 6" xfId="6533" xr:uid="{0FDCD1E4-C18C-4093-9571-91F18EC29C19}"/>
    <cellStyle name="Normal 7 2 2 2 2 2 2 2 6 2" xfId="23941" xr:uid="{C3C2E0B5-41AE-4DB4-8702-788C20D3D6A9}"/>
    <cellStyle name="Normal 7 2 2 2 2 2 2 2 6 3" xfId="13701" xr:uid="{A562A596-E440-4381-BA0D-A220A9183365}"/>
    <cellStyle name="Normal 7 2 2 2 2 2 2 2 7" xfId="3461" xr:uid="{B3FFC1FD-DAFB-4F6F-9D37-C5ADBC07683F}"/>
    <cellStyle name="Normal 7 2 2 2 2 2 2 2 7 2" xfId="20869" xr:uid="{0F4C8078-B357-412C-9EF7-51D1C68D1A0A}"/>
    <cellStyle name="Normal 7 2 2 2 2 2 2 2 8" xfId="17797" xr:uid="{F3A0E036-D092-46A3-AC09-BF4A956469F2}"/>
    <cellStyle name="Normal 7 2 2 2 2 2 2 2 9" xfId="10629" xr:uid="{7AEB04B8-75D1-4827-872B-A136E6762854}"/>
    <cellStyle name="Normal 7 2 2 2 2 2 2 3" xfId="517" xr:uid="{2A70E816-6A73-45FA-89AF-D1357755107C}"/>
    <cellStyle name="Normal 7 2 2 2 2 2 2 3 2" xfId="1029" xr:uid="{37BBE792-8277-475F-A605-0456EBEDE3A7}"/>
    <cellStyle name="Normal 7 2 2 2 2 2 2 3 2 2" xfId="2053" xr:uid="{AF3EF419-9A80-4A2E-860D-2A6F030E8BFA}"/>
    <cellStyle name="Normal 7 2 2 2 2 2 2 3 2 2 2" xfId="10245" xr:uid="{DCE01ABF-CD81-40BC-9E35-3FF9B31768E7}"/>
    <cellStyle name="Normal 7 2 2 2 2 2 2 3 2 2 2 2" xfId="27653" xr:uid="{5CF88177-FACC-4180-9524-76C13E46A3B6}"/>
    <cellStyle name="Normal 7 2 2 2 2 2 2 3 2 2 2 3" xfId="17413" xr:uid="{B9E7030C-3722-4AE6-BFC9-676597AF3256}"/>
    <cellStyle name="Normal 7 2 2 2 2 2 2 3 2 2 3" xfId="8197" xr:uid="{82A32F0C-6153-431C-BA7B-8811F88D470A}"/>
    <cellStyle name="Normal 7 2 2 2 2 2 2 3 2 2 3 2" xfId="25605" xr:uid="{9C06FBB5-140F-458B-8BA0-90B28870F639}"/>
    <cellStyle name="Normal 7 2 2 2 2 2 2 3 2 2 3 3" xfId="15365" xr:uid="{97DF6E64-822B-4C52-AC4A-CB4E09A5FDF2}"/>
    <cellStyle name="Normal 7 2 2 2 2 2 2 3 2 2 4" xfId="5125" xr:uid="{8CE9DDA9-486E-4AD6-A630-8B98120221D6}"/>
    <cellStyle name="Normal 7 2 2 2 2 2 2 3 2 2 4 2" xfId="22533" xr:uid="{278CB3E7-0760-4EED-808B-040A6CCDABBA}"/>
    <cellStyle name="Normal 7 2 2 2 2 2 2 3 2 2 5" xfId="19461" xr:uid="{74931B34-F4EE-4526-A9ED-8E5C61461BB9}"/>
    <cellStyle name="Normal 7 2 2 2 2 2 2 3 2 2 6" xfId="12293" xr:uid="{FD4984FB-C293-4585-9DCF-C48DCC34087A}"/>
    <cellStyle name="Normal 7 2 2 2 2 2 2 3 2 3" xfId="3077" xr:uid="{EC4AF0DA-A695-4AE4-9ABE-13A06EC85262}"/>
    <cellStyle name="Normal 7 2 2 2 2 2 2 3 2 3 2" xfId="9221" xr:uid="{7972A408-D19B-4D45-B49A-733E956C9515}"/>
    <cellStyle name="Normal 7 2 2 2 2 2 2 3 2 3 2 2" xfId="26629" xr:uid="{AA7FC903-05F2-483C-AF3B-A4A2E0FF5D9A}"/>
    <cellStyle name="Normal 7 2 2 2 2 2 2 3 2 3 2 3" xfId="16389" xr:uid="{418CDBCC-CFF2-48BF-A939-34B3F3ECAE08}"/>
    <cellStyle name="Normal 7 2 2 2 2 2 2 3 2 3 3" xfId="6149" xr:uid="{FF4FACEF-6ADB-41A6-8991-925EA37660A8}"/>
    <cellStyle name="Normal 7 2 2 2 2 2 2 3 2 3 3 2" xfId="23557" xr:uid="{1F66FFDA-D090-480F-8CC6-C3B5243DE733}"/>
    <cellStyle name="Normal 7 2 2 2 2 2 2 3 2 3 4" xfId="20485" xr:uid="{F9CE0690-97F3-4E94-9FA4-12000858EC77}"/>
    <cellStyle name="Normal 7 2 2 2 2 2 2 3 2 3 5" xfId="13317" xr:uid="{8656D5D9-5E64-41E6-A3D1-BC51A8DF9ABA}"/>
    <cellStyle name="Normal 7 2 2 2 2 2 2 3 2 4" xfId="7173" xr:uid="{CB732318-3B24-43D0-99CE-85BDEA2BDE26}"/>
    <cellStyle name="Normal 7 2 2 2 2 2 2 3 2 4 2" xfId="24581" xr:uid="{ECF0E80E-CA3F-4157-9F7A-B7DF2470C5F9}"/>
    <cellStyle name="Normal 7 2 2 2 2 2 2 3 2 4 3" xfId="14341" xr:uid="{2B997AFD-5782-4F75-AB41-80BF86C3FD57}"/>
    <cellStyle name="Normal 7 2 2 2 2 2 2 3 2 5" xfId="4101" xr:uid="{7EF38CE6-A7D5-4D9D-ABC2-C3E0DF7A3CF2}"/>
    <cellStyle name="Normal 7 2 2 2 2 2 2 3 2 5 2" xfId="21509" xr:uid="{7C53CAEE-416E-47AB-911B-4EB4D04D3B91}"/>
    <cellStyle name="Normal 7 2 2 2 2 2 2 3 2 6" xfId="18437" xr:uid="{7ED7316F-EE29-4840-82E7-C5A780DA3FB0}"/>
    <cellStyle name="Normal 7 2 2 2 2 2 2 3 2 7" xfId="11269" xr:uid="{56C01583-8745-431E-A842-3AC2E0C8ADF4}"/>
    <cellStyle name="Normal 7 2 2 2 2 2 2 3 3" xfId="1541" xr:uid="{4A45FD6D-E83E-49DF-BC46-2F3CF872EF30}"/>
    <cellStyle name="Normal 7 2 2 2 2 2 2 3 3 2" xfId="9733" xr:uid="{567DDB50-F592-4E0C-B0BD-7213032BBB3C}"/>
    <cellStyle name="Normal 7 2 2 2 2 2 2 3 3 2 2" xfId="27141" xr:uid="{FB519CD9-11F2-4C1D-A5B7-878D7E0CB0E0}"/>
    <cellStyle name="Normal 7 2 2 2 2 2 2 3 3 2 3" xfId="16901" xr:uid="{4BD6C812-09A5-4BC9-B384-62B7CFC229A0}"/>
    <cellStyle name="Normal 7 2 2 2 2 2 2 3 3 3" xfId="7685" xr:uid="{2BC56233-F413-4FD1-86CD-394B7DA284F2}"/>
    <cellStyle name="Normal 7 2 2 2 2 2 2 3 3 3 2" xfId="25093" xr:uid="{5A917D73-BFD8-428D-BA4E-EF06BDE62345}"/>
    <cellStyle name="Normal 7 2 2 2 2 2 2 3 3 3 3" xfId="14853" xr:uid="{0FD7080E-E983-4680-968E-0CDADA362873}"/>
    <cellStyle name="Normal 7 2 2 2 2 2 2 3 3 4" xfId="4613" xr:uid="{A61EF48F-6001-4982-9C25-4955E8E212FE}"/>
    <cellStyle name="Normal 7 2 2 2 2 2 2 3 3 4 2" xfId="22021" xr:uid="{C2531FA5-FA96-48B1-AFCB-BF4DD671D1EA}"/>
    <cellStyle name="Normal 7 2 2 2 2 2 2 3 3 5" xfId="18949" xr:uid="{953F5623-4A2A-48FC-9FAB-0362CEE02DC0}"/>
    <cellStyle name="Normal 7 2 2 2 2 2 2 3 3 6" xfId="11781" xr:uid="{B4FE5127-2602-4926-882B-313111BAE60F}"/>
    <cellStyle name="Normal 7 2 2 2 2 2 2 3 4" xfId="2565" xr:uid="{AA547537-8E26-4AAA-B365-FBAC5D7610D2}"/>
    <cellStyle name="Normal 7 2 2 2 2 2 2 3 4 2" xfId="8709" xr:uid="{3FB512BF-A744-4E92-ADB5-5747F13674FA}"/>
    <cellStyle name="Normal 7 2 2 2 2 2 2 3 4 2 2" xfId="26117" xr:uid="{F45B66CD-3513-453B-8017-A8AAB77AE074}"/>
    <cellStyle name="Normal 7 2 2 2 2 2 2 3 4 2 3" xfId="15877" xr:uid="{0ECF611F-36D2-4C54-A97F-5D2DAF16DD90}"/>
    <cellStyle name="Normal 7 2 2 2 2 2 2 3 4 3" xfId="5637" xr:uid="{BE6F1405-CD0D-49C5-943F-45197D84CB20}"/>
    <cellStyle name="Normal 7 2 2 2 2 2 2 3 4 3 2" xfId="23045" xr:uid="{9056A1F6-D44B-4763-B490-426ED435FF01}"/>
    <cellStyle name="Normal 7 2 2 2 2 2 2 3 4 4" xfId="19973" xr:uid="{6DF781D1-618D-445B-9336-538E49F1F431}"/>
    <cellStyle name="Normal 7 2 2 2 2 2 2 3 4 5" xfId="12805" xr:uid="{B85E2156-12C9-41E5-9031-4A1DF3CC7D11}"/>
    <cellStyle name="Normal 7 2 2 2 2 2 2 3 5" xfId="6661" xr:uid="{08FF0967-7DA1-410B-92DE-E40695CC7758}"/>
    <cellStyle name="Normal 7 2 2 2 2 2 2 3 5 2" xfId="24069" xr:uid="{4690F8F7-61EA-4907-8481-6D21B6D9DAA4}"/>
    <cellStyle name="Normal 7 2 2 2 2 2 2 3 5 3" xfId="13829" xr:uid="{B847712B-61EA-434D-AC18-396A0D39702B}"/>
    <cellStyle name="Normal 7 2 2 2 2 2 2 3 6" xfId="3589" xr:uid="{9C4C5663-89B8-487B-847E-F33E0CA28AB0}"/>
    <cellStyle name="Normal 7 2 2 2 2 2 2 3 6 2" xfId="20997" xr:uid="{391C6AD1-23C0-4C4A-A5ED-806C1EF285B3}"/>
    <cellStyle name="Normal 7 2 2 2 2 2 2 3 7" xfId="17925" xr:uid="{857857E6-B4E1-479D-9F7B-E31DF3EA702E}"/>
    <cellStyle name="Normal 7 2 2 2 2 2 2 3 8" xfId="10757" xr:uid="{75E99D69-288C-45A7-A7F0-ADC4675C85D0}"/>
    <cellStyle name="Normal 7 2 2 2 2 2 2 4" xfId="773" xr:uid="{52BDBEA5-EA32-49DB-B1B2-EF6B516D01F2}"/>
    <cellStyle name="Normal 7 2 2 2 2 2 2 4 2" xfId="1797" xr:uid="{B0C7E043-544B-4327-A25F-FB2643576533}"/>
    <cellStyle name="Normal 7 2 2 2 2 2 2 4 2 2" xfId="9989" xr:uid="{ADC54DDC-4822-482B-AC3E-082E1D078086}"/>
    <cellStyle name="Normal 7 2 2 2 2 2 2 4 2 2 2" xfId="27397" xr:uid="{B8721EB7-C579-4B04-A1F9-386EEA17933C}"/>
    <cellStyle name="Normal 7 2 2 2 2 2 2 4 2 2 3" xfId="17157" xr:uid="{94F531DA-CDAB-4E09-AF79-4BF9D6309472}"/>
    <cellStyle name="Normal 7 2 2 2 2 2 2 4 2 3" xfId="7941" xr:uid="{119B11F3-122D-48BD-99C1-DC847C7C00F5}"/>
    <cellStyle name="Normal 7 2 2 2 2 2 2 4 2 3 2" xfId="25349" xr:uid="{EA39B6F5-D34A-4C4D-AE20-39724908E71D}"/>
    <cellStyle name="Normal 7 2 2 2 2 2 2 4 2 3 3" xfId="15109" xr:uid="{9F154478-1F00-453F-B516-CDC02D5BBC93}"/>
    <cellStyle name="Normal 7 2 2 2 2 2 2 4 2 4" xfId="4869" xr:uid="{37FCCFE0-D1B7-4744-ABC2-54D8E03499CC}"/>
    <cellStyle name="Normal 7 2 2 2 2 2 2 4 2 4 2" xfId="22277" xr:uid="{EBD1B240-B197-46D8-B12B-A1E470DB1E6D}"/>
    <cellStyle name="Normal 7 2 2 2 2 2 2 4 2 5" xfId="19205" xr:uid="{FCA2EB3C-72AB-487F-BA62-957F77476A8F}"/>
    <cellStyle name="Normal 7 2 2 2 2 2 2 4 2 6" xfId="12037" xr:uid="{82F94502-8A02-4060-ACF7-E17304BF37C6}"/>
    <cellStyle name="Normal 7 2 2 2 2 2 2 4 3" xfId="2821" xr:uid="{288FE115-0D3A-4B9C-8372-A8A4F3F1E194}"/>
    <cellStyle name="Normal 7 2 2 2 2 2 2 4 3 2" xfId="8965" xr:uid="{8C88EBE7-A9D8-4A57-B700-B8751E7863AD}"/>
    <cellStyle name="Normal 7 2 2 2 2 2 2 4 3 2 2" xfId="26373" xr:uid="{4B8EED03-8B62-417E-83B2-BC9F73938B9A}"/>
    <cellStyle name="Normal 7 2 2 2 2 2 2 4 3 2 3" xfId="16133" xr:uid="{B6A5F063-64F1-4318-A67A-A49B9E3CB200}"/>
    <cellStyle name="Normal 7 2 2 2 2 2 2 4 3 3" xfId="5893" xr:uid="{EE027C38-539E-44A5-AC4F-EA475E7D15A8}"/>
    <cellStyle name="Normal 7 2 2 2 2 2 2 4 3 3 2" xfId="23301" xr:uid="{F956445E-820E-445D-87E8-5ECCB2F1DC99}"/>
    <cellStyle name="Normal 7 2 2 2 2 2 2 4 3 4" xfId="20229" xr:uid="{64298298-71DE-460B-BB0F-64A0A5488C00}"/>
    <cellStyle name="Normal 7 2 2 2 2 2 2 4 3 5" xfId="13061" xr:uid="{98316C02-50CA-4484-ABC7-218F2ED20FDA}"/>
    <cellStyle name="Normal 7 2 2 2 2 2 2 4 4" xfId="6917" xr:uid="{B1FDF85B-DC54-4CC6-BA56-947EB2637017}"/>
    <cellStyle name="Normal 7 2 2 2 2 2 2 4 4 2" xfId="24325" xr:uid="{E35337D3-0A72-4EAD-8970-8B00F1DF4202}"/>
    <cellStyle name="Normal 7 2 2 2 2 2 2 4 4 3" xfId="14085" xr:uid="{76C148E6-97C2-4DF3-AD0E-1FE68DB9ACA5}"/>
    <cellStyle name="Normal 7 2 2 2 2 2 2 4 5" xfId="3845" xr:uid="{B8C3D6C8-FA79-4DB7-8BC0-015D2205442D}"/>
    <cellStyle name="Normal 7 2 2 2 2 2 2 4 5 2" xfId="21253" xr:uid="{9C087912-0FDF-499E-ABF2-E4600345F04C}"/>
    <cellStyle name="Normal 7 2 2 2 2 2 2 4 6" xfId="18181" xr:uid="{E403B7BC-602D-491E-94BB-453A862A082E}"/>
    <cellStyle name="Normal 7 2 2 2 2 2 2 4 7" xfId="11013" xr:uid="{2978CD23-D5C7-43A6-85EF-F1F4845F2C9B}"/>
    <cellStyle name="Normal 7 2 2 2 2 2 2 5" xfId="1285" xr:uid="{030366AF-7DE9-4C75-859A-69205495C954}"/>
    <cellStyle name="Normal 7 2 2 2 2 2 2 5 2" xfId="9477" xr:uid="{FB3CF962-99F1-431C-B353-48A2F3F39804}"/>
    <cellStyle name="Normal 7 2 2 2 2 2 2 5 2 2" xfId="26885" xr:uid="{BB826919-4375-4691-B73B-F78D2B63CFD8}"/>
    <cellStyle name="Normal 7 2 2 2 2 2 2 5 2 3" xfId="16645" xr:uid="{5C84EDD8-0D4E-4FE4-9BC3-C8135D85A201}"/>
    <cellStyle name="Normal 7 2 2 2 2 2 2 5 3" xfId="7429" xr:uid="{878892BE-CB7B-4DAA-B3C2-A870E9D3C7A6}"/>
    <cellStyle name="Normal 7 2 2 2 2 2 2 5 3 2" xfId="24837" xr:uid="{187612EB-DA8B-4B95-813B-100C46BD6D8F}"/>
    <cellStyle name="Normal 7 2 2 2 2 2 2 5 3 3" xfId="14597" xr:uid="{FE6204EB-AA32-4D49-B5BD-983F05EB917F}"/>
    <cellStyle name="Normal 7 2 2 2 2 2 2 5 4" xfId="4357" xr:uid="{5FB591D7-60BC-41D0-ABD9-EC34DFE0141E}"/>
    <cellStyle name="Normal 7 2 2 2 2 2 2 5 4 2" xfId="21765" xr:uid="{D6D52500-128D-476A-8EF8-5B706E67B44D}"/>
    <cellStyle name="Normal 7 2 2 2 2 2 2 5 5" xfId="18693" xr:uid="{AEC447AF-04C3-4911-A480-83055AB252BF}"/>
    <cellStyle name="Normal 7 2 2 2 2 2 2 5 6" xfId="11525" xr:uid="{006BB0A3-7F08-4454-83D3-422652C1BCE9}"/>
    <cellStyle name="Normal 7 2 2 2 2 2 2 6" xfId="2309" xr:uid="{96BB23D6-15D9-495C-9EC4-CF0BCC717161}"/>
    <cellStyle name="Normal 7 2 2 2 2 2 2 6 2" xfId="8453" xr:uid="{DF1EEE22-5F39-4961-9497-84BF460A39F8}"/>
    <cellStyle name="Normal 7 2 2 2 2 2 2 6 2 2" xfId="25861" xr:uid="{358C0B7A-8050-47AD-838F-1739182B5E23}"/>
    <cellStyle name="Normal 7 2 2 2 2 2 2 6 2 3" xfId="15621" xr:uid="{30164449-3134-4AB4-8222-980E1DACE2BD}"/>
    <cellStyle name="Normal 7 2 2 2 2 2 2 6 3" xfId="5381" xr:uid="{BDD79C3A-BAB0-458C-BE8F-BC4FC9606C05}"/>
    <cellStyle name="Normal 7 2 2 2 2 2 2 6 3 2" xfId="22789" xr:uid="{7EC987D0-3D7D-48C2-9384-7DE945FC1A2B}"/>
    <cellStyle name="Normal 7 2 2 2 2 2 2 6 4" xfId="19717" xr:uid="{9B471672-99B6-4CB1-B9AF-91BC10D82D32}"/>
    <cellStyle name="Normal 7 2 2 2 2 2 2 6 5" xfId="12549" xr:uid="{1AEADF58-A562-4C9C-883A-6DA85410A412}"/>
    <cellStyle name="Normal 7 2 2 2 2 2 2 7" xfId="6405" xr:uid="{1A4FF6AA-F8FC-4049-A333-7B4AC35E6AEF}"/>
    <cellStyle name="Normal 7 2 2 2 2 2 2 7 2" xfId="23813" xr:uid="{0952F0E8-FA2D-4FC1-BEE1-3F15A977E91D}"/>
    <cellStyle name="Normal 7 2 2 2 2 2 2 7 3" xfId="13573" xr:uid="{7B1B09D1-1BAB-428B-93AC-43F739BFBCD0}"/>
    <cellStyle name="Normal 7 2 2 2 2 2 2 8" xfId="3333" xr:uid="{D7CB2112-951F-447D-8D97-FDFE5143250D}"/>
    <cellStyle name="Normal 7 2 2 2 2 2 2 8 2" xfId="20741" xr:uid="{503A7B10-8978-47A9-80F9-0A856D995F81}"/>
    <cellStyle name="Normal 7 2 2 2 2 2 2 9" xfId="17669" xr:uid="{7B1A508A-0F22-4D57-9DC5-809322D039B5}"/>
    <cellStyle name="Normal 7 2 2 2 2 2 3" xfId="325" xr:uid="{827FF22A-22FB-4C9F-9819-28A7365F0C89}"/>
    <cellStyle name="Normal 7 2 2 2 2 2 3 2" xfId="581" xr:uid="{6E41C5AC-3A0A-4F34-91B3-E91CC69ABADE}"/>
    <cellStyle name="Normal 7 2 2 2 2 2 3 2 2" xfId="1093" xr:uid="{CF110DFB-AAE8-4F8D-A281-46A1BF399849}"/>
    <cellStyle name="Normal 7 2 2 2 2 2 3 2 2 2" xfId="2117" xr:uid="{0D9AD3EC-CC53-4033-8409-8AF9E023DD07}"/>
    <cellStyle name="Normal 7 2 2 2 2 2 3 2 2 2 2" xfId="10309" xr:uid="{FA82E255-A7B7-4CD4-B1AE-2A0256B781FF}"/>
    <cellStyle name="Normal 7 2 2 2 2 2 3 2 2 2 2 2" xfId="27717" xr:uid="{F4481A05-CD73-4A2F-A29A-18B0F412BF0E}"/>
    <cellStyle name="Normal 7 2 2 2 2 2 3 2 2 2 2 3" xfId="17477" xr:uid="{28A0A79E-00EE-44BD-8ECB-1500F2E29BE1}"/>
    <cellStyle name="Normal 7 2 2 2 2 2 3 2 2 2 3" xfId="8261" xr:uid="{DB9BCB20-8058-4143-B450-ED82FAD75A24}"/>
    <cellStyle name="Normal 7 2 2 2 2 2 3 2 2 2 3 2" xfId="25669" xr:uid="{7EE18C8F-D0FD-4478-A852-1C38F8B9CF63}"/>
    <cellStyle name="Normal 7 2 2 2 2 2 3 2 2 2 3 3" xfId="15429" xr:uid="{ADBA87A9-AFD9-418D-81B9-E19954CD9AD2}"/>
    <cellStyle name="Normal 7 2 2 2 2 2 3 2 2 2 4" xfId="5189" xr:uid="{4DE77F3B-EDDB-41F7-8A1E-BF976DDC09D2}"/>
    <cellStyle name="Normal 7 2 2 2 2 2 3 2 2 2 4 2" xfId="22597" xr:uid="{800DD1F6-280A-4F75-94B5-9826D51F5CB3}"/>
    <cellStyle name="Normal 7 2 2 2 2 2 3 2 2 2 5" xfId="19525" xr:uid="{E5DAB412-D67C-42AE-A517-C6FD06A733C7}"/>
    <cellStyle name="Normal 7 2 2 2 2 2 3 2 2 2 6" xfId="12357" xr:uid="{B768783F-8C8B-4374-903B-DE7D9AA4AA25}"/>
    <cellStyle name="Normal 7 2 2 2 2 2 3 2 2 3" xfId="3141" xr:uid="{BF00581A-EB25-435D-84E0-EF8AB0C3A55D}"/>
    <cellStyle name="Normal 7 2 2 2 2 2 3 2 2 3 2" xfId="9285" xr:uid="{D712C931-E524-4A43-A349-123078DE2FCC}"/>
    <cellStyle name="Normal 7 2 2 2 2 2 3 2 2 3 2 2" xfId="26693" xr:uid="{8DC12E6B-42F5-4331-8DAC-831FB579A1C8}"/>
    <cellStyle name="Normal 7 2 2 2 2 2 3 2 2 3 2 3" xfId="16453" xr:uid="{847CA446-11A9-4BC3-8F01-5C962887C5E4}"/>
    <cellStyle name="Normal 7 2 2 2 2 2 3 2 2 3 3" xfId="6213" xr:uid="{18F54811-C580-42DF-A85F-64C2A7F97537}"/>
    <cellStyle name="Normal 7 2 2 2 2 2 3 2 2 3 3 2" xfId="23621" xr:uid="{50D3758A-EAA5-49AE-A3A6-B9B37F73DE38}"/>
    <cellStyle name="Normal 7 2 2 2 2 2 3 2 2 3 4" xfId="20549" xr:uid="{4DB9CC9A-47B9-476A-BB13-2DEC091E4897}"/>
    <cellStyle name="Normal 7 2 2 2 2 2 3 2 2 3 5" xfId="13381" xr:uid="{DA396DA1-DAB3-40BD-88ED-BAE8FFCD5A8D}"/>
    <cellStyle name="Normal 7 2 2 2 2 2 3 2 2 4" xfId="7237" xr:uid="{57CA8D05-D503-4FDE-8CBE-0986AA367240}"/>
    <cellStyle name="Normal 7 2 2 2 2 2 3 2 2 4 2" xfId="24645" xr:uid="{543F0FBD-D35F-4078-94F5-892A416661DF}"/>
    <cellStyle name="Normal 7 2 2 2 2 2 3 2 2 4 3" xfId="14405" xr:uid="{BC8FD4A4-A2F2-482B-A324-26A8DADA10F0}"/>
    <cellStyle name="Normal 7 2 2 2 2 2 3 2 2 5" xfId="4165" xr:uid="{954CE63A-64A9-4ABA-B5BC-E77EC9BF1364}"/>
    <cellStyle name="Normal 7 2 2 2 2 2 3 2 2 5 2" xfId="21573" xr:uid="{833AEE4F-D915-4170-BE80-9DAB87B35F33}"/>
    <cellStyle name="Normal 7 2 2 2 2 2 3 2 2 6" xfId="18501" xr:uid="{EAA99018-DA35-4F77-B306-B9B3FE37078A}"/>
    <cellStyle name="Normal 7 2 2 2 2 2 3 2 2 7" xfId="11333" xr:uid="{87A83C83-78FA-4A93-B785-A7D058F4E177}"/>
    <cellStyle name="Normal 7 2 2 2 2 2 3 2 3" xfId="1605" xr:uid="{9A9AC068-9A4A-4621-9BF1-7E37454AECA7}"/>
    <cellStyle name="Normal 7 2 2 2 2 2 3 2 3 2" xfId="9797" xr:uid="{C7ECF80E-3F8F-44C3-9D0D-693AA7D96901}"/>
    <cellStyle name="Normal 7 2 2 2 2 2 3 2 3 2 2" xfId="27205" xr:uid="{BCA5D537-1886-49DE-A9F3-3E6DE4AED4EC}"/>
    <cellStyle name="Normal 7 2 2 2 2 2 3 2 3 2 3" xfId="16965" xr:uid="{CA777199-2C86-47B4-8740-050816C9A626}"/>
    <cellStyle name="Normal 7 2 2 2 2 2 3 2 3 3" xfId="7749" xr:uid="{3D9FDC51-C781-43B8-B0D5-6C3AC2001D34}"/>
    <cellStyle name="Normal 7 2 2 2 2 2 3 2 3 3 2" xfId="25157" xr:uid="{9E5657C7-2A60-443F-BCFA-846D8F338ED0}"/>
    <cellStyle name="Normal 7 2 2 2 2 2 3 2 3 3 3" xfId="14917" xr:uid="{C7403DAD-4A72-4675-A250-D6BB2B952D13}"/>
    <cellStyle name="Normal 7 2 2 2 2 2 3 2 3 4" xfId="4677" xr:uid="{B649374F-B6B6-4581-A5BC-99F3AA4DDAD1}"/>
    <cellStyle name="Normal 7 2 2 2 2 2 3 2 3 4 2" xfId="22085" xr:uid="{0B7C21DF-2F87-4A40-AAC7-6770BFBA801C}"/>
    <cellStyle name="Normal 7 2 2 2 2 2 3 2 3 5" xfId="19013" xr:uid="{072D8587-8A8C-42CC-BF3E-2124D80616F8}"/>
    <cellStyle name="Normal 7 2 2 2 2 2 3 2 3 6" xfId="11845" xr:uid="{9938F624-DB9C-4E7A-A65B-ECD122BF2EB1}"/>
    <cellStyle name="Normal 7 2 2 2 2 2 3 2 4" xfId="2629" xr:uid="{8FF258C7-D4DE-4EB3-85C5-40467CFDD6B7}"/>
    <cellStyle name="Normal 7 2 2 2 2 2 3 2 4 2" xfId="8773" xr:uid="{DC14B050-87B3-457C-9BD1-56C0B10C322B}"/>
    <cellStyle name="Normal 7 2 2 2 2 2 3 2 4 2 2" xfId="26181" xr:uid="{AC4B481A-21E5-43E7-8A69-61D05D0E4F82}"/>
    <cellStyle name="Normal 7 2 2 2 2 2 3 2 4 2 3" xfId="15941" xr:uid="{0B9FD009-9A21-4A9D-B1DF-2A1042A4E16F}"/>
    <cellStyle name="Normal 7 2 2 2 2 2 3 2 4 3" xfId="5701" xr:uid="{F020E79A-5A66-4B7D-BBC3-D6FFB356BA66}"/>
    <cellStyle name="Normal 7 2 2 2 2 2 3 2 4 3 2" xfId="23109" xr:uid="{4605C618-0507-4481-BE96-5E722FC60601}"/>
    <cellStyle name="Normal 7 2 2 2 2 2 3 2 4 4" xfId="20037" xr:uid="{EFF4DB69-FCFF-4958-A12B-0541DCCC009F}"/>
    <cellStyle name="Normal 7 2 2 2 2 2 3 2 4 5" xfId="12869" xr:uid="{0F336F94-9895-4107-B476-74CA71130C64}"/>
    <cellStyle name="Normal 7 2 2 2 2 2 3 2 5" xfId="6725" xr:uid="{96C21C7A-6F38-418E-8B61-1D2E1FBB9A48}"/>
    <cellStyle name="Normal 7 2 2 2 2 2 3 2 5 2" xfId="24133" xr:uid="{764C2CE6-B48E-4C37-A7E4-1C103F8E15E9}"/>
    <cellStyle name="Normal 7 2 2 2 2 2 3 2 5 3" xfId="13893" xr:uid="{51252348-983E-41E8-A018-C635FEDAB995}"/>
    <cellStyle name="Normal 7 2 2 2 2 2 3 2 6" xfId="3653" xr:uid="{22225CFC-0912-4F1C-B04A-D9ACB7A6FE1E}"/>
    <cellStyle name="Normal 7 2 2 2 2 2 3 2 6 2" xfId="21061" xr:uid="{E8070577-1BFF-46E8-9C48-72B51579E812}"/>
    <cellStyle name="Normal 7 2 2 2 2 2 3 2 7" xfId="17989" xr:uid="{74006A90-5F51-4AA1-9A8D-EDA312AF2E6B}"/>
    <cellStyle name="Normal 7 2 2 2 2 2 3 2 8" xfId="10821" xr:uid="{E2CABF76-6FE0-4B25-9C56-A19D1D39671A}"/>
    <cellStyle name="Normal 7 2 2 2 2 2 3 3" xfId="837" xr:uid="{40C3E276-6A7A-4A07-9942-A555F7A3569F}"/>
    <cellStyle name="Normal 7 2 2 2 2 2 3 3 2" xfId="1861" xr:uid="{14B914C7-CBA3-4F75-9785-8A505B1E0AC7}"/>
    <cellStyle name="Normal 7 2 2 2 2 2 3 3 2 2" xfId="10053" xr:uid="{03AB735D-4B8C-45FD-8EEE-8A61833662D3}"/>
    <cellStyle name="Normal 7 2 2 2 2 2 3 3 2 2 2" xfId="27461" xr:uid="{35012C58-A5BA-42A7-A718-941E722520F9}"/>
    <cellStyle name="Normal 7 2 2 2 2 2 3 3 2 2 3" xfId="17221" xr:uid="{30A4855C-8224-48D9-8EAD-84C11C420CDA}"/>
    <cellStyle name="Normal 7 2 2 2 2 2 3 3 2 3" xfId="8005" xr:uid="{9DB27ACA-067A-4FA8-B650-026579A58DA5}"/>
    <cellStyle name="Normal 7 2 2 2 2 2 3 3 2 3 2" xfId="25413" xr:uid="{FBAB4559-91C9-43F6-8276-5AEFB9F93848}"/>
    <cellStyle name="Normal 7 2 2 2 2 2 3 3 2 3 3" xfId="15173" xr:uid="{BA1DE99C-295F-4A5C-9FA6-95DEBA6A6BE1}"/>
    <cellStyle name="Normal 7 2 2 2 2 2 3 3 2 4" xfId="4933" xr:uid="{40964C44-8BD1-45E3-B4BB-47C1214ED318}"/>
    <cellStyle name="Normal 7 2 2 2 2 2 3 3 2 4 2" xfId="22341" xr:uid="{C8A958C6-B068-4743-8C1D-CB9693A58AD4}"/>
    <cellStyle name="Normal 7 2 2 2 2 2 3 3 2 5" xfId="19269" xr:uid="{C26BC09E-55D5-4CBE-90FA-5351C544FAB4}"/>
    <cellStyle name="Normal 7 2 2 2 2 2 3 3 2 6" xfId="12101" xr:uid="{AB569215-FC1A-432E-8CBB-3CCD109F0A38}"/>
    <cellStyle name="Normal 7 2 2 2 2 2 3 3 3" xfId="2885" xr:uid="{75207006-8B71-4DBB-B6EF-B12A6A7AA2F2}"/>
    <cellStyle name="Normal 7 2 2 2 2 2 3 3 3 2" xfId="9029" xr:uid="{C56C5BEC-67A5-4EA4-A343-95DE2673D3BE}"/>
    <cellStyle name="Normal 7 2 2 2 2 2 3 3 3 2 2" xfId="26437" xr:uid="{12674891-9B2B-4F0C-A8B8-9E8E7534AC82}"/>
    <cellStyle name="Normal 7 2 2 2 2 2 3 3 3 2 3" xfId="16197" xr:uid="{0FC929EC-8005-4EF4-9BFF-09EA96DF33E4}"/>
    <cellStyle name="Normal 7 2 2 2 2 2 3 3 3 3" xfId="5957" xr:uid="{4E305B45-C2A0-408D-9184-1777CCA68433}"/>
    <cellStyle name="Normal 7 2 2 2 2 2 3 3 3 3 2" xfId="23365" xr:uid="{CCFE6778-B88B-41B9-9EDE-D4D43AEF70F1}"/>
    <cellStyle name="Normal 7 2 2 2 2 2 3 3 3 4" xfId="20293" xr:uid="{4930F885-33DD-425C-A771-E7182B9FD93A}"/>
    <cellStyle name="Normal 7 2 2 2 2 2 3 3 3 5" xfId="13125" xr:uid="{143BCF48-0E9E-4C88-B1C9-FCFB2A0CDE8D}"/>
    <cellStyle name="Normal 7 2 2 2 2 2 3 3 4" xfId="6981" xr:uid="{6048EF94-43A1-4253-8E42-41C0D54EE2B8}"/>
    <cellStyle name="Normal 7 2 2 2 2 2 3 3 4 2" xfId="24389" xr:uid="{83119F3D-E0ED-4A51-930F-7070354F7915}"/>
    <cellStyle name="Normal 7 2 2 2 2 2 3 3 4 3" xfId="14149" xr:uid="{B1A7CF68-8520-4B81-B272-328CD6602E99}"/>
    <cellStyle name="Normal 7 2 2 2 2 2 3 3 5" xfId="3909" xr:uid="{CF6A8256-43F7-4A1C-A8C9-2226A250660A}"/>
    <cellStyle name="Normal 7 2 2 2 2 2 3 3 5 2" xfId="21317" xr:uid="{20B1919E-319E-4DBD-B378-01E9D57E0293}"/>
    <cellStyle name="Normal 7 2 2 2 2 2 3 3 6" xfId="18245" xr:uid="{9AF27142-0856-422A-B2C0-A27D6DE13FF3}"/>
    <cellStyle name="Normal 7 2 2 2 2 2 3 3 7" xfId="11077" xr:uid="{391C7CCD-0E7F-40C9-B3A9-09A93AFD0044}"/>
    <cellStyle name="Normal 7 2 2 2 2 2 3 4" xfId="1349" xr:uid="{0957B546-80D7-4930-8222-7C3DE83F3DE8}"/>
    <cellStyle name="Normal 7 2 2 2 2 2 3 4 2" xfId="9541" xr:uid="{F019A6A7-7797-4565-AFE6-0E1352FEB96D}"/>
    <cellStyle name="Normal 7 2 2 2 2 2 3 4 2 2" xfId="26949" xr:uid="{335EE0CC-3655-4593-BBE4-68BCC7614F80}"/>
    <cellStyle name="Normal 7 2 2 2 2 2 3 4 2 3" xfId="16709" xr:uid="{DF6F29E8-581C-46A5-B34E-62AEE83B54FC}"/>
    <cellStyle name="Normal 7 2 2 2 2 2 3 4 3" xfId="7493" xr:uid="{F5CEEDE5-5350-4BC1-87A4-4172D0B47F47}"/>
    <cellStyle name="Normal 7 2 2 2 2 2 3 4 3 2" xfId="24901" xr:uid="{CDD6BC9D-A746-474D-95EC-4A6EFDD45E49}"/>
    <cellStyle name="Normal 7 2 2 2 2 2 3 4 3 3" xfId="14661" xr:uid="{3D60CDC0-E3DE-419E-96D8-A8E896859C77}"/>
    <cellStyle name="Normal 7 2 2 2 2 2 3 4 4" xfId="4421" xr:uid="{A7B13CB0-0A31-45B2-AB40-C95030217530}"/>
    <cellStyle name="Normal 7 2 2 2 2 2 3 4 4 2" xfId="21829" xr:uid="{F8038D9D-EBF7-463C-B2ED-B423E6E4F7A9}"/>
    <cellStyle name="Normal 7 2 2 2 2 2 3 4 5" xfId="18757" xr:uid="{B807C837-B4A7-4265-B4FF-D896F34AF43F}"/>
    <cellStyle name="Normal 7 2 2 2 2 2 3 4 6" xfId="11589" xr:uid="{84F5ED7B-ADD7-495C-9860-5041BB913D33}"/>
    <cellStyle name="Normal 7 2 2 2 2 2 3 5" xfId="2373" xr:uid="{4E8A090C-1709-49CF-8A71-BF0C64DAF428}"/>
    <cellStyle name="Normal 7 2 2 2 2 2 3 5 2" xfId="8517" xr:uid="{E6E63D1F-A2CB-4EC7-9329-454FC57BC309}"/>
    <cellStyle name="Normal 7 2 2 2 2 2 3 5 2 2" xfId="25925" xr:uid="{2DC4DE1E-E8D3-40C9-9C4B-D79227198116}"/>
    <cellStyle name="Normal 7 2 2 2 2 2 3 5 2 3" xfId="15685" xr:uid="{DEF41372-2770-4C44-A0D9-8AD95335F451}"/>
    <cellStyle name="Normal 7 2 2 2 2 2 3 5 3" xfId="5445" xr:uid="{AF967A97-E81A-42A5-9D01-BC9A525AF614}"/>
    <cellStyle name="Normal 7 2 2 2 2 2 3 5 3 2" xfId="22853" xr:uid="{6310E918-7E48-46B2-B606-037D2E61F467}"/>
    <cellStyle name="Normal 7 2 2 2 2 2 3 5 4" xfId="19781" xr:uid="{037DEE07-4DB6-4811-B881-C3C93D0A65AC}"/>
    <cellStyle name="Normal 7 2 2 2 2 2 3 5 5" xfId="12613" xr:uid="{1CD7194A-4900-4E7D-B302-649B2873C5DE}"/>
    <cellStyle name="Normal 7 2 2 2 2 2 3 6" xfId="6469" xr:uid="{7B2E1DFB-F044-46F0-992C-178CB38F6B02}"/>
    <cellStyle name="Normal 7 2 2 2 2 2 3 6 2" xfId="23877" xr:uid="{764F1A7C-03D1-4B9E-85B1-8670A1BA0F47}"/>
    <cellStyle name="Normal 7 2 2 2 2 2 3 6 3" xfId="13637" xr:uid="{18F83769-5272-436E-A8E0-3646D5A96CB0}"/>
    <cellStyle name="Normal 7 2 2 2 2 2 3 7" xfId="3397" xr:uid="{BE188EAB-BE36-40D1-8595-BD55AAFCED4C}"/>
    <cellStyle name="Normal 7 2 2 2 2 2 3 7 2" xfId="20805" xr:uid="{05D5F199-597B-479E-A74B-8B32779C003B}"/>
    <cellStyle name="Normal 7 2 2 2 2 2 3 8" xfId="17733" xr:uid="{F331266B-4A7F-4954-9A8B-0B7DC5A85309}"/>
    <cellStyle name="Normal 7 2 2 2 2 2 3 9" xfId="10565" xr:uid="{BE763ECD-1F60-4F4E-8B6C-3101CE0A4F3F}"/>
    <cellStyle name="Normal 7 2 2 2 2 2 4" xfId="453" xr:uid="{7DD1CDCA-A9BA-445C-A29A-D450731F5175}"/>
    <cellStyle name="Normal 7 2 2 2 2 2 4 2" xfId="965" xr:uid="{690B8E6F-D6EB-451F-A953-52104DDE7A0D}"/>
    <cellStyle name="Normal 7 2 2 2 2 2 4 2 2" xfId="1989" xr:uid="{742D227E-4968-4E0E-AAF4-EE43945614A2}"/>
    <cellStyle name="Normal 7 2 2 2 2 2 4 2 2 2" xfId="10181" xr:uid="{70F663CA-D0A7-4108-B361-68AA78A958EE}"/>
    <cellStyle name="Normal 7 2 2 2 2 2 4 2 2 2 2" xfId="27589" xr:uid="{F3D84172-BE30-4C06-B98D-ABA06673A20F}"/>
    <cellStyle name="Normal 7 2 2 2 2 2 4 2 2 2 3" xfId="17349" xr:uid="{FF292C1B-B63C-40A1-94A6-F2AB7C78291B}"/>
    <cellStyle name="Normal 7 2 2 2 2 2 4 2 2 3" xfId="8133" xr:uid="{F2AB4818-0BF2-4F40-BABC-1FACEAB14CD5}"/>
    <cellStyle name="Normal 7 2 2 2 2 2 4 2 2 3 2" xfId="25541" xr:uid="{5823B4F3-C620-47B5-A535-FCDC5B46CF30}"/>
    <cellStyle name="Normal 7 2 2 2 2 2 4 2 2 3 3" xfId="15301" xr:uid="{B0C8F911-15FE-405D-8D2C-B91D393C23EB}"/>
    <cellStyle name="Normal 7 2 2 2 2 2 4 2 2 4" xfId="5061" xr:uid="{E2DA95C6-CDEC-4A0C-A643-E4CCFB9255F3}"/>
    <cellStyle name="Normal 7 2 2 2 2 2 4 2 2 4 2" xfId="22469" xr:uid="{E6E3ADDA-7894-4393-9D08-21D324CBA605}"/>
    <cellStyle name="Normal 7 2 2 2 2 2 4 2 2 5" xfId="19397" xr:uid="{79E91E6E-EFF0-4435-A142-A100F7EB3AD7}"/>
    <cellStyle name="Normal 7 2 2 2 2 2 4 2 2 6" xfId="12229" xr:uid="{85D8A56C-AA4F-4FEB-9065-468A39E85AEE}"/>
    <cellStyle name="Normal 7 2 2 2 2 2 4 2 3" xfId="3013" xr:uid="{D51D45FA-74FC-4DA9-B93A-1806D42BAF17}"/>
    <cellStyle name="Normal 7 2 2 2 2 2 4 2 3 2" xfId="9157" xr:uid="{20989F3D-BE03-47D6-AA5A-1BAA9CA9765B}"/>
    <cellStyle name="Normal 7 2 2 2 2 2 4 2 3 2 2" xfId="26565" xr:uid="{67CEADC9-7AFF-47B4-B23A-4E5127A489FF}"/>
    <cellStyle name="Normal 7 2 2 2 2 2 4 2 3 2 3" xfId="16325" xr:uid="{B9B80EAD-0BFF-49D6-9410-C2D53C1890B4}"/>
    <cellStyle name="Normal 7 2 2 2 2 2 4 2 3 3" xfId="6085" xr:uid="{01E41C33-9615-46B4-BCC6-AFBF5C632AF7}"/>
    <cellStyle name="Normal 7 2 2 2 2 2 4 2 3 3 2" xfId="23493" xr:uid="{38A1E776-B709-4822-817D-CED30C287304}"/>
    <cellStyle name="Normal 7 2 2 2 2 2 4 2 3 4" xfId="20421" xr:uid="{B91ED6AF-8805-40D3-AE59-183DEACB134B}"/>
    <cellStyle name="Normal 7 2 2 2 2 2 4 2 3 5" xfId="13253" xr:uid="{552EED7F-23BF-47CD-9CF1-67E8FFECC1CA}"/>
    <cellStyle name="Normal 7 2 2 2 2 2 4 2 4" xfId="7109" xr:uid="{7FCC3DC7-9D7A-4DBC-8322-69FC0B921F55}"/>
    <cellStyle name="Normal 7 2 2 2 2 2 4 2 4 2" xfId="24517" xr:uid="{F9C14A59-7A4D-419E-8CAA-C894527BF39A}"/>
    <cellStyle name="Normal 7 2 2 2 2 2 4 2 4 3" xfId="14277" xr:uid="{935B2B26-1646-4973-BEC1-1BA895D9FE07}"/>
    <cellStyle name="Normal 7 2 2 2 2 2 4 2 5" xfId="4037" xr:uid="{C5C3BE5E-600A-4211-B6DE-8FB8241E9A3E}"/>
    <cellStyle name="Normal 7 2 2 2 2 2 4 2 5 2" xfId="21445" xr:uid="{867C71D8-DA5D-46D0-968D-F91E40BF8AF1}"/>
    <cellStyle name="Normal 7 2 2 2 2 2 4 2 6" xfId="18373" xr:uid="{B56F5BDC-6C79-4CD7-BB04-76313072194E}"/>
    <cellStyle name="Normal 7 2 2 2 2 2 4 2 7" xfId="11205" xr:uid="{36972C7C-D953-4C1D-BA6C-DF82511B089D}"/>
    <cellStyle name="Normal 7 2 2 2 2 2 4 3" xfId="1477" xr:uid="{D380A2A2-7288-4CE0-BA70-505D572F3997}"/>
    <cellStyle name="Normal 7 2 2 2 2 2 4 3 2" xfId="9669" xr:uid="{D30A1BC9-6244-4EB3-ABA3-AB079E34DD22}"/>
    <cellStyle name="Normal 7 2 2 2 2 2 4 3 2 2" xfId="27077" xr:uid="{C3CA0BE3-EAB9-414A-8146-14B4CD037577}"/>
    <cellStyle name="Normal 7 2 2 2 2 2 4 3 2 3" xfId="16837" xr:uid="{9CC49A86-67C1-49D3-B8F3-AF29EDCCFE03}"/>
    <cellStyle name="Normal 7 2 2 2 2 2 4 3 3" xfId="7621" xr:uid="{5C0CDD1C-CBF6-440D-AEB4-D5334590B4F0}"/>
    <cellStyle name="Normal 7 2 2 2 2 2 4 3 3 2" xfId="25029" xr:uid="{3B77E33D-70D1-4FE9-9342-33F2906F33C7}"/>
    <cellStyle name="Normal 7 2 2 2 2 2 4 3 3 3" xfId="14789" xr:uid="{865A4B36-2C49-41C3-A4AE-812A318BA2B1}"/>
    <cellStyle name="Normal 7 2 2 2 2 2 4 3 4" xfId="4549" xr:uid="{53DAFD07-8FC9-4DCE-832B-82389679F315}"/>
    <cellStyle name="Normal 7 2 2 2 2 2 4 3 4 2" xfId="21957" xr:uid="{3E02B59B-8DC8-471A-AA1C-28BB461A6746}"/>
    <cellStyle name="Normal 7 2 2 2 2 2 4 3 5" xfId="18885" xr:uid="{03272E55-7B65-461C-B6EC-3533F54BEAD9}"/>
    <cellStyle name="Normal 7 2 2 2 2 2 4 3 6" xfId="11717" xr:uid="{5F9567A1-1D6C-40A2-A0FD-30FD943A0E41}"/>
    <cellStyle name="Normal 7 2 2 2 2 2 4 4" xfId="2501" xr:uid="{22021626-712A-4F1E-9048-F050C3BD11B6}"/>
    <cellStyle name="Normal 7 2 2 2 2 2 4 4 2" xfId="8645" xr:uid="{1622E479-CB96-45F8-A104-55C151A2F0AA}"/>
    <cellStyle name="Normal 7 2 2 2 2 2 4 4 2 2" xfId="26053" xr:uid="{24D988C7-5CD3-47FF-A0DE-342B76AE31E6}"/>
    <cellStyle name="Normal 7 2 2 2 2 2 4 4 2 3" xfId="15813" xr:uid="{767EEA6D-B836-44BE-A07B-B443F5D14210}"/>
    <cellStyle name="Normal 7 2 2 2 2 2 4 4 3" xfId="5573" xr:uid="{669E9078-3A9A-476E-A1EB-92DCDC80DFBD}"/>
    <cellStyle name="Normal 7 2 2 2 2 2 4 4 3 2" xfId="22981" xr:uid="{E6CB5FEB-F45F-4D9F-8FCA-62699284B82F}"/>
    <cellStyle name="Normal 7 2 2 2 2 2 4 4 4" xfId="19909" xr:uid="{2C784B72-BF19-46EC-80AE-92103C189A1F}"/>
    <cellStyle name="Normal 7 2 2 2 2 2 4 4 5" xfId="12741" xr:uid="{153778FE-103B-4467-A3BA-FD33B866895F}"/>
    <cellStyle name="Normal 7 2 2 2 2 2 4 5" xfId="6597" xr:uid="{DCB3C73A-3DBD-4E44-B08B-C45A9F658992}"/>
    <cellStyle name="Normal 7 2 2 2 2 2 4 5 2" xfId="24005" xr:uid="{E806784B-6100-45F1-A62E-1E434CEAFC2B}"/>
    <cellStyle name="Normal 7 2 2 2 2 2 4 5 3" xfId="13765" xr:uid="{9CFC1646-964D-4BE2-83E4-83C6EFDDC5A8}"/>
    <cellStyle name="Normal 7 2 2 2 2 2 4 6" xfId="3525" xr:uid="{7CE8285D-1DC3-4BD4-B401-20F99FF1958B}"/>
    <cellStyle name="Normal 7 2 2 2 2 2 4 6 2" xfId="20933" xr:uid="{E6D3B754-6831-4581-8A2B-79E191D143B9}"/>
    <cellStyle name="Normal 7 2 2 2 2 2 4 7" xfId="17861" xr:uid="{7149D8CE-7401-40BD-804D-CD2C5B62FD04}"/>
    <cellStyle name="Normal 7 2 2 2 2 2 4 8" xfId="10693" xr:uid="{65880BAE-4D69-4679-A026-56DD329764E5}"/>
    <cellStyle name="Normal 7 2 2 2 2 2 5" xfId="709" xr:uid="{8DE012CE-4942-4503-8DC4-E2B8D7478943}"/>
    <cellStyle name="Normal 7 2 2 2 2 2 5 2" xfId="1733" xr:uid="{EF032C47-6DAE-4833-9F5E-E9245120DB98}"/>
    <cellStyle name="Normal 7 2 2 2 2 2 5 2 2" xfId="9925" xr:uid="{EA6B4BE7-FE27-4193-BFFE-0820BF9D335A}"/>
    <cellStyle name="Normal 7 2 2 2 2 2 5 2 2 2" xfId="27333" xr:uid="{21AB912D-F641-4A5B-A94D-438D7491B35E}"/>
    <cellStyle name="Normal 7 2 2 2 2 2 5 2 2 3" xfId="17093" xr:uid="{9FBF15E3-7021-4533-9872-9EAC27DA3BDF}"/>
    <cellStyle name="Normal 7 2 2 2 2 2 5 2 3" xfId="7877" xr:uid="{40BBD67F-90B5-426B-B3A1-01C2DFA86941}"/>
    <cellStyle name="Normal 7 2 2 2 2 2 5 2 3 2" xfId="25285" xr:uid="{5DCBC1BD-6ADD-46CA-A166-6EBA46CBD23E}"/>
    <cellStyle name="Normal 7 2 2 2 2 2 5 2 3 3" xfId="15045" xr:uid="{B1957352-CB1E-4C1B-ABB5-1E533F9F120E}"/>
    <cellStyle name="Normal 7 2 2 2 2 2 5 2 4" xfId="4805" xr:uid="{F8CE0735-9BA0-4777-87A6-03DC13138318}"/>
    <cellStyle name="Normal 7 2 2 2 2 2 5 2 4 2" xfId="22213" xr:uid="{D770B4FE-4E70-4F88-9B63-5029A197777C}"/>
    <cellStyle name="Normal 7 2 2 2 2 2 5 2 5" xfId="19141" xr:uid="{75625C3F-1EB1-4AD8-A502-E086354D1AEE}"/>
    <cellStyle name="Normal 7 2 2 2 2 2 5 2 6" xfId="11973" xr:uid="{E6156127-30B6-4E88-BAF2-0E9F2535B187}"/>
    <cellStyle name="Normal 7 2 2 2 2 2 5 3" xfId="2757" xr:uid="{1DFC8782-9B2F-47CB-9E69-DC1CAD554C64}"/>
    <cellStyle name="Normal 7 2 2 2 2 2 5 3 2" xfId="8901" xr:uid="{9E3FA16B-9FAC-4C0D-A222-D752A73895DC}"/>
    <cellStyle name="Normal 7 2 2 2 2 2 5 3 2 2" xfId="26309" xr:uid="{981E146F-859A-43E1-8C73-6930874084A3}"/>
    <cellStyle name="Normal 7 2 2 2 2 2 5 3 2 3" xfId="16069" xr:uid="{CAE6A819-1704-4362-BC2D-19773D95CA62}"/>
    <cellStyle name="Normal 7 2 2 2 2 2 5 3 3" xfId="5829" xr:uid="{9E3395A6-DC35-4409-A1A4-5B56865B7A10}"/>
    <cellStyle name="Normal 7 2 2 2 2 2 5 3 3 2" xfId="23237" xr:uid="{14FD8164-3D97-46D1-AFF6-F8C8443BEA95}"/>
    <cellStyle name="Normal 7 2 2 2 2 2 5 3 4" xfId="20165" xr:uid="{B90B90AC-D2F6-4B84-9299-B70A0D105F6A}"/>
    <cellStyle name="Normal 7 2 2 2 2 2 5 3 5" xfId="12997" xr:uid="{23E35033-206A-4E96-BAA3-63EC7F5635F8}"/>
    <cellStyle name="Normal 7 2 2 2 2 2 5 4" xfId="6853" xr:uid="{85053730-7148-496C-AC45-D95A4D21BB68}"/>
    <cellStyle name="Normal 7 2 2 2 2 2 5 4 2" xfId="24261" xr:uid="{47052601-957B-4D99-9538-AAFD90E0A91E}"/>
    <cellStyle name="Normal 7 2 2 2 2 2 5 4 3" xfId="14021" xr:uid="{B55588A3-CC9D-4D01-8B59-B4CAD39C7B48}"/>
    <cellStyle name="Normal 7 2 2 2 2 2 5 5" xfId="3781" xr:uid="{473C717B-6F91-428F-B0A9-98BBA5CE8701}"/>
    <cellStyle name="Normal 7 2 2 2 2 2 5 5 2" xfId="21189" xr:uid="{02183973-8810-4584-BD7A-FAB00BFA94DB}"/>
    <cellStyle name="Normal 7 2 2 2 2 2 5 6" xfId="18117" xr:uid="{4C53549D-974E-4434-A8B9-3EA112C4FB91}"/>
    <cellStyle name="Normal 7 2 2 2 2 2 5 7" xfId="10949" xr:uid="{C91A839A-45D5-4832-8946-0521DEF2D00A}"/>
    <cellStyle name="Normal 7 2 2 2 2 2 6" xfId="1221" xr:uid="{60DCD9C7-75B7-4338-BFAF-33584F829212}"/>
    <cellStyle name="Normal 7 2 2 2 2 2 6 2" xfId="9413" xr:uid="{2E832D9F-904D-4BBB-AD12-063B587E1984}"/>
    <cellStyle name="Normal 7 2 2 2 2 2 6 2 2" xfId="26821" xr:uid="{9AD7C535-9202-4FD3-9D30-EEF00BDE30B9}"/>
    <cellStyle name="Normal 7 2 2 2 2 2 6 2 3" xfId="16581" xr:uid="{7C8C35DD-DD01-460E-A1FD-4D7340BF826F}"/>
    <cellStyle name="Normal 7 2 2 2 2 2 6 3" xfId="7365" xr:uid="{0552A5D3-0A1D-4F8A-BD85-FFB46DCA7BE5}"/>
    <cellStyle name="Normal 7 2 2 2 2 2 6 3 2" xfId="24773" xr:uid="{D6BA3B83-4CF8-400E-8F3B-F1C24889F1C8}"/>
    <cellStyle name="Normal 7 2 2 2 2 2 6 3 3" xfId="14533" xr:uid="{877D886D-0EB2-4C38-AF28-9FC642AE9466}"/>
    <cellStyle name="Normal 7 2 2 2 2 2 6 4" xfId="4293" xr:uid="{787A7B88-D996-4ABC-AAF8-EECDB098C116}"/>
    <cellStyle name="Normal 7 2 2 2 2 2 6 4 2" xfId="21701" xr:uid="{AF4D1712-7A0D-4738-8D30-CB388783152C}"/>
    <cellStyle name="Normal 7 2 2 2 2 2 6 5" xfId="18629" xr:uid="{59346CCC-4961-4A9F-8BDA-4FC71C7C68F3}"/>
    <cellStyle name="Normal 7 2 2 2 2 2 6 6" xfId="11461" xr:uid="{3F996990-00CA-4F71-ADF9-AD263B285B61}"/>
    <cellStyle name="Normal 7 2 2 2 2 2 7" xfId="2245" xr:uid="{815CF505-3FA8-4A6E-84B7-4604B78BBBDE}"/>
    <cellStyle name="Normal 7 2 2 2 2 2 7 2" xfId="8389" xr:uid="{B354EF2B-C2D2-4B16-9E03-52BB86DB409E}"/>
    <cellStyle name="Normal 7 2 2 2 2 2 7 2 2" xfId="25797" xr:uid="{FF571D44-4B63-47F1-981B-B14BA5DA8DA9}"/>
    <cellStyle name="Normal 7 2 2 2 2 2 7 2 3" xfId="15557" xr:uid="{0750DB1E-BBF2-4177-9CCE-A2AC00D016D6}"/>
    <cellStyle name="Normal 7 2 2 2 2 2 7 3" xfId="5317" xr:uid="{23056E93-609F-476E-9793-9CED1A402BFD}"/>
    <cellStyle name="Normal 7 2 2 2 2 2 7 3 2" xfId="22725" xr:uid="{C57AA86C-085F-4D3F-87D2-DDDCC6BED495}"/>
    <cellStyle name="Normal 7 2 2 2 2 2 7 4" xfId="19653" xr:uid="{8C8CCF2C-E9D7-4C09-B909-F09ABCBC412E}"/>
    <cellStyle name="Normal 7 2 2 2 2 2 7 5" xfId="12485" xr:uid="{46590DB9-0CE3-4538-B160-8AB091481167}"/>
    <cellStyle name="Normal 7 2 2 2 2 2 8" xfId="6341" xr:uid="{E640318B-E422-467C-81AD-8B761E9301DD}"/>
    <cellStyle name="Normal 7 2 2 2 2 2 8 2" xfId="23749" xr:uid="{C11B8FAE-D1C4-44FD-9E49-A0D92C12DD0A}"/>
    <cellStyle name="Normal 7 2 2 2 2 2 8 3" xfId="13509" xr:uid="{7EB657D8-F1E0-498B-9C0A-5AD38688F0F7}"/>
    <cellStyle name="Normal 7 2 2 2 2 2 9" xfId="3269" xr:uid="{64150B0F-4D47-49FE-8A53-DF8C00E4B4E1}"/>
    <cellStyle name="Normal 7 2 2 2 2 2 9 2" xfId="20677" xr:uid="{3FF4BABD-1596-4610-A35C-6A0D1C5A7AF8}"/>
    <cellStyle name="Normal 7 2 2 2 2 3" xfId="231" xr:uid="{B9E6206D-EBAF-44D7-9616-2856C43FF6C1}"/>
    <cellStyle name="Normal 7 2 2 2 2 3 10" xfId="10471" xr:uid="{CD5A19A1-7D30-46CE-B65D-BA1B1D48B435}"/>
    <cellStyle name="Normal 7 2 2 2 2 3 2" xfId="359" xr:uid="{C1ACAA5A-5AD8-4649-82DF-E35D51853040}"/>
    <cellStyle name="Normal 7 2 2 2 2 3 2 2" xfId="615" xr:uid="{E07D882B-BFF1-4493-81CF-CF6821631579}"/>
    <cellStyle name="Normal 7 2 2 2 2 3 2 2 2" xfId="1127" xr:uid="{2796E69C-A8A3-47D1-9EA9-BE7736405CF4}"/>
    <cellStyle name="Normal 7 2 2 2 2 3 2 2 2 2" xfId="2151" xr:uid="{F57482F8-37E3-4DA8-ABCA-ADBABDABC50E}"/>
    <cellStyle name="Normal 7 2 2 2 2 3 2 2 2 2 2" xfId="10343" xr:uid="{7FAD9199-C8B6-435B-ADBE-405078D64384}"/>
    <cellStyle name="Normal 7 2 2 2 2 3 2 2 2 2 2 2" xfId="27751" xr:uid="{7001BD27-953E-4336-BFCD-3707B3AB95E8}"/>
    <cellStyle name="Normal 7 2 2 2 2 3 2 2 2 2 2 3" xfId="17511" xr:uid="{0C8F8036-F37D-409D-A130-98CE3649C1A0}"/>
    <cellStyle name="Normal 7 2 2 2 2 3 2 2 2 2 3" xfId="8295" xr:uid="{E6D28462-0905-453A-9139-402030B4331B}"/>
    <cellStyle name="Normal 7 2 2 2 2 3 2 2 2 2 3 2" xfId="25703" xr:uid="{27C1411A-0001-46F3-A335-F06A459C30D2}"/>
    <cellStyle name="Normal 7 2 2 2 2 3 2 2 2 2 3 3" xfId="15463" xr:uid="{7DB31BDF-41F8-4E24-B432-61E3DB05DF94}"/>
    <cellStyle name="Normal 7 2 2 2 2 3 2 2 2 2 4" xfId="5223" xr:uid="{534515EC-9B93-482F-BE36-C362D5144CFB}"/>
    <cellStyle name="Normal 7 2 2 2 2 3 2 2 2 2 4 2" xfId="22631" xr:uid="{343D7F70-2AFC-4D99-8378-135656A7399B}"/>
    <cellStyle name="Normal 7 2 2 2 2 3 2 2 2 2 5" xfId="19559" xr:uid="{1C50A916-27A3-45C7-8DC5-9BC76BCB3DC1}"/>
    <cellStyle name="Normal 7 2 2 2 2 3 2 2 2 2 6" xfId="12391" xr:uid="{D15FD24B-FCEE-455D-AE54-7DC02B1670DA}"/>
    <cellStyle name="Normal 7 2 2 2 2 3 2 2 2 3" xfId="3175" xr:uid="{D1E1403B-0C29-4F8F-B021-8D01AC8F8A58}"/>
    <cellStyle name="Normal 7 2 2 2 2 3 2 2 2 3 2" xfId="9319" xr:uid="{1C0C8F31-3788-4FB8-ACF0-78F22AB4E8CD}"/>
    <cellStyle name="Normal 7 2 2 2 2 3 2 2 2 3 2 2" xfId="26727" xr:uid="{94C5B4E0-9A48-49C3-BE5D-9DA355CD75CD}"/>
    <cellStyle name="Normal 7 2 2 2 2 3 2 2 2 3 2 3" xfId="16487" xr:uid="{8B3A24FF-2D1F-419C-85CF-E17EFDC70EBF}"/>
    <cellStyle name="Normal 7 2 2 2 2 3 2 2 2 3 3" xfId="6247" xr:uid="{16C959F6-74EC-43F9-B58B-1CA438877D49}"/>
    <cellStyle name="Normal 7 2 2 2 2 3 2 2 2 3 3 2" xfId="23655" xr:uid="{5F8A0281-D14E-49F2-95EB-4387883F0926}"/>
    <cellStyle name="Normal 7 2 2 2 2 3 2 2 2 3 4" xfId="20583" xr:uid="{FFF5244F-2143-4B49-BF6C-53C5785CCDC8}"/>
    <cellStyle name="Normal 7 2 2 2 2 3 2 2 2 3 5" xfId="13415" xr:uid="{FA899C40-3CDC-4DBE-9E28-ABAE1D7B3CBC}"/>
    <cellStyle name="Normal 7 2 2 2 2 3 2 2 2 4" xfId="7271" xr:uid="{102F2550-EBA0-46C1-BEE7-29AEDBC51792}"/>
    <cellStyle name="Normal 7 2 2 2 2 3 2 2 2 4 2" xfId="24679" xr:uid="{CD1F981D-9B1D-4F81-8289-C41563BE2501}"/>
    <cellStyle name="Normal 7 2 2 2 2 3 2 2 2 4 3" xfId="14439" xr:uid="{1DBD970F-DB00-4079-A378-D6421DD9FD17}"/>
    <cellStyle name="Normal 7 2 2 2 2 3 2 2 2 5" xfId="4199" xr:uid="{A5DC5951-3394-42A1-9D6C-3787FA3BA8CD}"/>
    <cellStyle name="Normal 7 2 2 2 2 3 2 2 2 5 2" xfId="21607" xr:uid="{62613886-C7E0-476D-BF6D-24443B5BA613}"/>
    <cellStyle name="Normal 7 2 2 2 2 3 2 2 2 6" xfId="18535" xr:uid="{38CC6CC9-A379-4041-927B-AE63FB4703A3}"/>
    <cellStyle name="Normal 7 2 2 2 2 3 2 2 2 7" xfId="11367" xr:uid="{6A3F43E3-1128-4C24-941E-4D4EACFB7661}"/>
    <cellStyle name="Normal 7 2 2 2 2 3 2 2 3" xfId="1639" xr:uid="{E9D7C996-704F-430F-A998-70A669072EC7}"/>
    <cellStyle name="Normal 7 2 2 2 2 3 2 2 3 2" xfId="9831" xr:uid="{5F8378A3-D0EA-43F1-8B48-150264725D9C}"/>
    <cellStyle name="Normal 7 2 2 2 2 3 2 2 3 2 2" xfId="27239" xr:uid="{4D1886B4-4A14-406B-8C7D-D9BFD1674885}"/>
    <cellStyle name="Normal 7 2 2 2 2 3 2 2 3 2 3" xfId="16999" xr:uid="{20F784E7-27E3-4D5B-8D8C-57893A6AFEB4}"/>
    <cellStyle name="Normal 7 2 2 2 2 3 2 2 3 3" xfId="7783" xr:uid="{A84D8023-1C00-42A7-A24B-CA26A20E3C1D}"/>
    <cellStyle name="Normal 7 2 2 2 2 3 2 2 3 3 2" xfId="25191" xr:uid="{75B0F77C-0DA1-4540-89DB-45830DB71096}"/>
    <cellStyle name="Normal 7 2 2 2 2 3 2 2 3 3 3" xfId="14951" xr:uid="{D5211DED-97CA-4D57-B87A-7A4F88050154}"/>
    <cellStyle name="Normal 7 2 2 2 2 3 2 2 3 4" xfId="4711" xr:uid="{B32048B7-1DAF-4A26-A2E5-0B729A8CA2DA}"/>
    <cellStyle name="Normal 7 2 2 2 2 3 2 2 3 4 2" xfId="22119" xr:uid="{95B3ADA6-098A-4C3D-A3DB-ED1047E66933}"/>
    <cellStyle name="Normal 7 2 2 2 2 3 2 2 3 5" xfId="19047" xr:uid="{BCBBD35B-AC9C-421F-882E-D51D05E20C2D}"/>
    <cellStyle name="Normal 7 2 2 2 2 3 2 2 3 6" xfId="11879" xr:uid="{C0528926-4CFF-4B24-A6FC-81C4D85EAA81}"/>
    <cellStyle name="Normal 7 2 2 2 2 3 2 2 4" xfId="2663" xr:uid="{E3102CB8-3C01-4C57-B6FB-10248859CA72}"/>
    <cellStyle name="Normal 7 2 2 2 2 3 2 2 4 2" xfId="8807" xr:uid="{DD631FB6-38F0-4366-ACDB-442A798B8CBC}"/>
    <cellStyle name="Normal 7 2 2 2 2 3 2 2 4 2 2" xfId="26215" xr:uid="{D1335CE3-2694-40DA-8739-67B58E9FE8FD}"/>
    <cellStyle name="Normal 7 2 2 2 2 3 2 2 4 2 3" xfId="15975" xr:uid="{6A7EFAC7-5E75-4C2B-9B71-01541E2AE6C7}"/>
    <cellStyle name="Normal 7 2 2 2 2 3 2 2 4 3" xfId="5735" xr:uid="{B8EE0FEA-92C8-44E3-8DE1-25A9FD63E63F}"/>
    <cellStyle name="Normal 7 2 2 2 2 3 2 2 4 3 2" xfId="23143" xr:uid="{64A23AC8-3C15-4668-B983-C99D6866C06D}"/>
    <cellStyle name="Normal 7 2 2 2 2 3 2 2 4 4" xfId="20071" xr:uid="{E6C597FB-FCF0-4EE3-8D8F-8FDE027E1F8D}"/>
    <cellStyle name="Normal 7 2 2 2 2 3 2 2 4 5" xfId="12903" xr:uid="{6F96D5C5-E88E-46B4-B5E2-11D16407EEE1}"/>
    <cellStyle name="Normal 7 2 2 2 2 3 2 2 5" xfId="6759" xr:uid="{7B0E3242-91E5-4851-8122-5D9404D04CD9}"/>
    <cellStyle name="Normal 7 2 2 2 2 3 2 2 5 2" xfId="24167" xr:uid="{13F93480-79D6-4B80-AC2A-6DFC16492B30}"/>
    <cellStyle name="Normal 7 2 2 2 2 3 2 2 5 3" xfId="13927" xr:uid="{D8D6EDA4-B68F-4D9C-A7F8-B30297577997}"/>
    <cellStyle name="Normal 7 2 2 2 2 3 2 2 6" xfId="3687" xr:uid="{8572E0F7-1940-4209-9CD5-3F200C9937A6}"/>
    <cellStyle name="Normal 7 2 2 2 2 3 2 2 6 2" xfId="21095" xr:uid="{38317A39-B30C-4FAF-A9CD-7E18F076A27C}"/>
    <cellStyle name="Normal 7 2 2 2 2 3 2 2 7" xfId="18023" xr:uid="{588C29C2-A723-4F9C-9201-FC147E02EF7B}"/>
    <cellStyle name="Normal 7 2 2 2 2 3 2 2 8" xfId="10855" xr:uid="{1F03A659-41E9-40FC-B175-A4EDEA26BAE3}"/>
    <cellStyle name="Normal 7 2 2 2 2 3 2 3" xfId="871" xr:uid="{D69DDB6D-0873-4AB2-AFB2-FB37F29C4873}"/>
    <cellStyle name="Normal 7 2 2 2 2 3 2 3 2" xfId="1895" xr:uid="{B9649B11-0145-4FCB-8AC3-557E389C2051}"/>
    <cellStyle name="Normal 7 2 2 2 2 3 2 3 2 2" xfId="10087" xr:uid="{F64D8E26-139D-4C46-B387-CBA6309BD7D1}"/>
    <cellStyle name="Normal 7 2 2 2 2 3 2 3 2 2 2" xfId="27495" xr:uid="{31BEDFAE-B4D0-41DC-AEAB-A7AF7C32414B}"/>
    <cellStyle name="Normal 7 2 2 2 2 3 2 3 2 2 3" xfId="17255" xr:uid="{3F1E337D-893C-4655-B0C8-C3D47AB45FFB}"/>
    <cellStyle name="Normal 7 2 2 2 2 3 2 3 2 3" xfId="8039" xr:uid="{39E48123-0409-47DE-83A6-D101461A8776}"/>
    <cellStyle name="Normal 7 2 2 2 2 3 2 3 2 3 2" xfId="25447" xr:uid="{88332DF6-5C3D-4F05-AB82-A3ED7FC93E4E}"/>
    <cellStyle name="Normal 7 2 2 2 2 3 2 3 2 3 3" xfId="15207" xr:uid="{051F23F7-B8D1-4B58-861D-372637EFA213}"/>
    <cellStyle name="Normal 7 2 2 2 2 3 2 3 2 4" xfId="4967" xr:uid="{DB13DA91-CB23-4194-8419-5511BC9C8211}"/>
    <cellStyle name="Normal 7 2 2 2 2 3 2 3 2 4 2" xfId="22375" xr:uid="{9FF7EB88-C03B-4194-9490-EB5315082141}"/>
    <cellStyle name="Normal 7 2 2 2 2 3 2 3 2 5" xfId="19303" xr:uid="{A9A7C4DF-FFDC-4B0E-B7DA-8C0EC627C6C6}"/>
    <cellStyle name="Normal 7 2 2 2 2 3 2 3 2 6" xfId="12135" xr:uid="{583575BE-2580-48EE-902F-67082DCE3E8A}"/>
    <cellStyle name="Normal 7 2 2 2 2 3 2 3 3" xfId="2919" xr:uid="{9BBDB60F-70A5-4AEB-A5E1-43D80D9C0219}"/>
    <cellStyle name="Normal 7 2 2 2 2 3 2 3 3 2" xfId="9063" xr:uid="{64E43EC9-9BAE-4F71-93D6-5E12B0B73AE9}"/>
    <cellStyle name="Normal 7 2 2 2 2 3 2 3 3 2 2" xfId="26471" xr:uid="{7B81E3D6-4704-4681-B52A-379400813B91}"/>
    <cellStyle name="Normal 7 2 2 2 2 3 2 3 3 2 3" xfId="16231" xr:uid="{CFF08417-558C-4302-99CB-F628349AE8DB}"/>
    <cellStyle name="Normal 7 2 2 2 2 3 2 3 3 3" xfId="5991" xr:uid="{2D9AFFA1-57F3-4AD1-8650-3A9EA389C1B1}"/>
    <cellStyle name="Normal 7 2 2 2 2 3 2 3 3 3 2" xfId="23399" xr:uid="{0E5582EF-24E4-46B9-AA50-1DA60270550B}"/>
    <cellStyle name="Normal 7 2 2 2 2 3 2 3 3 4" xfId="20327" xr:uid="{0F00A8B4-3AD3-48C4-A05F-56A36BD30CD1}"/>
    <cellStyle name="Normal 7 2 2 2 2 3 2 3 3 5" xfId="13159" xr:uid="{B842870D-66CF-404B-BCA8-288284ADF32A}"/>
    <cellStyle name="Normal 7 2 2 2 2 3 2 3 4" xfId="7015" xr:uid="{04043E50-4AFE-4543-8FA1-84277378AC2E}"/>
    <cellStyle name="Normal 7 2 2 2 2 3 2 3 4 2" xfId="24423" xr:uid="{3DC09905-A640-4141-8D27-FBF0E44EC855}"/>
    <cellStyle name="Normal 7 2 2 2 2 3 2 3 4 3" xfId="14183" xr:uid="{6CFE947B-AEF7-4035-B35A-4B1238276189}"/>
    <cellStyle name="Normal 7 2 2 2 2 3 2 3 5" xfId="3943" xr:uid="{15FE6C42-4EB1-40C7-B95D-E42D308D207C}"/>
    <cellStyle name="Normal 7 2 2 2 2 3 2 3 5 2" xfId="21351" xr:uid="{75148EEA-CBEF-417A-9554-DF0051CB9001}"/>
    <cellStyle name="Normal 7 2 2 2 2 3 2 3 6" xfId="18279" xr:uid="{8E8A2303-C217-428F-8BC3-9B331C4E9F75}"/>
    <cellStyle name="Normal 7 2 2 2 2 3 2 3 7" xfId="11111" xr:uid="{28CD5540-8BE5-4099-822D-F09147961A9A}"/>
    <cellStyle name="Normal 7 2 2 2 2 3 2 4" xfId="1383" xr:uid="{F0910A41-91A0-4DF9-BFF1-1F0182D69B89}"/>
    <cellStyle name="Normal 7 2 2 2 2 3 2 4 2" xfId="9575" xr:uid="{382D37C8-6B0D-4079-A11E-9039560444B1}"/>
    <cellStyle name="Normal 7 2 2 2 2 3 2 4 2 2" xfId="26983" xr:uid="{A5B4F021-3D85-4D66-A5C1-7F65FB9035AF}"/>
    <cellStyle name="Normal 7 2 2 2 2 3 2 4 2 3" xfId="16743" xr:uid="{6D1DA745-7E7C-4E61-96CA-B16BF5FEDB93}"/>
    <cellStyle name="Normal 7 2 2 2 2 3 2 4 3" xfId="7527" xr:uid="{8FDE0589-831F-4774-B057-48115ABE3BF5}"/>
    <cellStyle name="Normal 7 2 2 2 2 3 2 4 3 2" xfId="24935" xr:uid="{CDDDB892-0FEA-4A1B-8ED0-23830C39C879}"/>
    <cellStyle name="Normal 7 2 2 2 2 3 2 4 3 3" xfId="14695" xr:uid="{4B15D214-B54B-41E7-A751-D972C1D6B30F}"/>
    <cellStyle name="Normal 7 2 2 2 2 3 2 4 4" xfId="4455" xr:uid="{4477BC00-1463-4964-B837-2E92BB0345B3}"/>
    <cellStyle name="Normal 7 2 2 2 2 3 2 4 4 2" xfId="21863" xr:uid="{3F16DB34-EA95-49A4-A8A6-F91E20D4D70B}"/>
    <cellStyle name="Normal 7 2 2 2 2 3 2 4 5" xfId="18791" xr:uid="{1C1E22E5-BFEC-4963-A9B4-91838E2260B3}"/>
    <cellStyle name="Normal 7 2 2 2 2 3 2 4 6" xfId="11623" xr:uid="{762B4F9F-110D-4FF2-8263-A5753C11B572}"/>
    <cellStyle name="Normal 7 2 2 2 2 3 2 5" xfId="2407" xr:uid="{F1F855A4-60CC-4068-B4C0-799DB219E4BD}"/>
    <cellStyle name="Normal 7 2 2 2 2 3 2 5 2" xfId="8551" xr:uid="{FF2B6B71-33B1-4D96-9607-59D1F596CD30}"/>
    <cellStyle name="Normal 7 2 2 2 2 3 2 5 2 2" xfId="25959" xr:uid="{52AE04AC-A755-4682-80BA-46FB7A513609}"/>
    <cellStyle name="Normal 7 2 2 2 2 3 2 5 2 3" xfId="15719" xr:uid="{357327A8-E145-4269-88E7-198FE10D22D4}"/>
    <cellStyle name="Normal 7 2 2 2 2 3 2 5 3" xfId="5479" xr:uid="{B2DB3CCD-4535-40F6-BCA0-FB718B6921A3}"/>
    <cellStyle name="Normal 7 2 2 2 2 3 2 5 3 2" xfId="22887" xr:uid="{E9E04E91-ACDD-4595-A270-471766A014D1}"/>
    <cellStyle name="Normal 7 2 2 2 2 3 2 5 4" xfId="19815" xr:uid="{6AA8D133-31E6-48D3-A010-07B5A47EE98B}"/>
    <cellStyle name="Normal 7 2 2 2 2 3 2 5 5" xfId="12647" xr:uid="{8D9947B2-536E-49D9-A3E4-B90BA6670A65}"/>
    <cellStyle name="Normal 7 2 2 2 2 3 2 6" xfId="6503" xr:uid="{03A75CC9-7DD5-43B6-8254-78C3A9E2902E}"/>
    <cellStyle name="Normal 7 2 2 2 2 3 2 6 2" xfId="23911" xr:uid="{56C529B1-83C3-4A69-A196-FD477BEFCF4C}"/>
    <cellStyle name="Normal 7 2 2 2 2 3 2 6 3" xfId="13671" xr:uid="{F16BC980-AF3D-44C9-B27A-223B503D06B2}"/>
    <cellStyle name="Normal 7 2 2 2 2 3 2 7" xfId="3431" xr:uid="{A1A5881C-F40A-4286-8054-0995FC00A7B5}"/>
    <cellStyle name="Normal 7 2 2 2 2 3 2 7 2" xfId="20839" xr:uid="{F87A7E0E-FD37-44EB-966D-4D8A38165C87}"/>
    <cellStyle name="Normal 7 2 2 2 2 3 2 8" xfId="17767" xr:uid="{073293F9-B532-443D-AC38-C3FA2E058744}"/>
    <cellStyle name="Normal 7 2 2 2 2 3 2 9" xfId="10599" xr:uid="{BEC8D5EF-89A8-42D4-93CB-0D4CBF936A21}"/>
    <cellStyle name="Normal 7 2 2 2 2 3 3" xfId="487" xr:uid="{647C2A68-7274-4FD4-A3DA-4146649227BE}"/>
    <cellStyle name="Normal 7 2 2 2 2 3 3 2" xfId="999" xr:uid="{471E3BE6-9CEE-4666-A5D4-C5D39F639DA6}"/>
    <cellStyle name="Normal 7 2 2 2 2 3 3 2 2" xfId="2023" xr:uid="{729C31AD-AED8-4528-846B-9796C688BA5C}"/>
    <cellStyle name="Normal 7 2 2 2 2 3 3 2 2 2" xfId="10215" xr:uid="{9F09D6E0-13FC-49C8-B2D4-249F87F9A5E1}"/>
    <cellStyle name="Normal 7 2 2 2 2 3 3 2 2 2 2" xfId="27623" xr:uid="{827A0D9E-6FE3-4995-99DE-6C24A3BF34E1}"/>
    <cellStyle name="Normal 7 2 2 2 2 3 3 2 2 2 3" xfId="17383" xr:uid="{F50B97C1-E9FB-4C1F-B6D9-11DE5DB94216}"/>
    <cellStyle name="Normal 7 2 2 2 2 3 3 2 2 3" xfId="8167" xr:uid="{1FE967CA-B061-4FA3-97DB-FEB77BC31833}"/>
    <cellStyle name="Normal 7 2 2 2 2 3 3 2 2 3 2" xfId="25575" xr:uid="{AE830BC2-B143-4C92-96D0-67BC85609C1B}"/>
    <cellStyle name="Normal 7 2 2 2 2 3 3 2 2 3 3" xfId="15335" xr:uid="{231E0448-2FEF-4A60-B00D-7481C154B982}"/>
    <cellStyle name="Normal 7 2 2 2 2 3 3 2 2 4" xfId="5095" xr:uid="{3DD91CB7-EA4B-4471-9B7F-1D88846B0155}"/>
    <cellStyle name="Normal 7 2 2 2 2 3 3 2 2 4 2" xfId="22503" xr:uid="{5DCBB0AD-1077-412C-80A8-C3D40BA3699D}"/>
    <cellStyle name="Normal 7 2 2 2 2 3 3 2 2 5" xfId="19431" xr:uid="{32C75B2A-7B9E-4601-BA4A-43406D1C6985}"/>
    <cellStyle name="Normal 7 2 2 2 2 3 3 2 2 6" xfId="12263" xr:uid="{00EE6DDE-21FD-4665-96DC-8066E47CFFAA}"/>
    <cellStyle name="Normal 7 2 2 2 2 3 3 2 3" xfId="3047" xr:uid="{5CB9BB53-AF7E-4A0D-9BD4-6AA5EC922C5F}"/>
    <cellStyle name="Normal 7 2 2 2 2 3 3 2 3 2" xfId="9191" xr:uid="{AD342C79-A5B0-45EA-A635-6470C7DDDBC9}"/>
    <cellStyle name="Normal 7 2 2 2 2 3 3 2 3 2 2" xfId="26599" xr:uid="{5AC569B5-4A18-412C-96DA-88FB73E98D4B}"/>
    <cellStyle name="Normal 7 2 2 2 2 3 3 2 3 2 3" xfId="16359" xr:uid="{5134CDD8-C576-4ED2-94BF-9A73253805B1}"/>
    <cellStyle name="Normal 7 2 2 2 2 3 3 2 3 3" xfId="6119" xr:uid="{AA0A119C-E9F9-49B5-8E82-1556D1C205A6}"/>
    <cellStyle name="Normal 7 2 2 2 2 3 3 2 3 3 2" xfId="23527" xr:uid="{CD275DF7-AE1F-47F2-BADF-C5934D10A709}"/>
    <cellStyle name="Normal 7 2 2 2 2 3 3 2 3 4" xfId="20455" xr:uid="{A6187DBC-F939-4A09-8E53-94F8062D43E6}"/>
    <cellStyle name="Normal 7 2 2 2 2 3 3 2 3 5" xfId="13287" xr:uid="{FCACA151-29FE-4035-BC22-634B7666EC46}"/>
    <cellStyle name="Normal 7 2 2 2 2 3 3 2 4" xfId="7143" xr:uid="{53A348A8-AFBE-4286-AAA4-4EC25D7DC415}"/>
    <cellStyle name="Normal 7 2 2 2 2 3 3 2 4 2" xfId="24551" xr:uid="{34DFCCCE-9CF4-4218-907C-91C31241D15F}"/>
    <cellStyle name="Normal 7 2 2 2 2 3 3 2 4 3" xfId="14311" xr:uid="{E67D6ACE-7CE2-462F-921C-DA6C0223192B}"/>
    <cellStyle name="Normal 7 2 2 2 2 3 3 2 5" xfId="4071" xr:uid="{A9F7F3EC-61FF-4DE7-BE45-773D5F161CE6}"/>
    <cellStyle name="Normal 7 2 2 2 2 3 3 2 5 2" xfId="21479" xr:uid="{8ADE3750-0F81-437C-9E02-6E220952997A}"/>
    <cellStyle name="Normal 7 2 2 2 2 3 3 2 6" xfId="18407" xr:uid="{D234C2A6-0D66-46D4-B89B-C12310885D9B}"/>
    <cellStyle name="Normal 7 2 2 2 2 3 3 2 7" xfId="11239" xr:uid="{C97DE0E6-255B-4CA1-B2B9-4413B169D200}"/>
    <cellStyle name="Normal 7 2 2 2 2 3 3 3" xfId="1511" xr:uid="{3B9FC96D-0D88-47F8-8240-C846F161BBF6}"/>
    <cellStyle name="Normal 7 2 2 2 2 3 3 3 2" xfId="9703" xr:uid="{3243712A-6C4F-4D80-AE6E-42139CE221B2}"/>
    <cellStyle name="Normal 7 2 2 2 2 3 3 3 2 2" xfId="27111" xr:uid="{4DA3E692-A280-4B68-9161-126885F864F9}"/>
    <cellStyle name="Normal 7 2 2 2 2 3 3 3 2 3" xfId="16871" xr:uid="{57EC1C91-F842-4B5C-BF76-3FC652DF5721}"/>
    <cellStyle name="Normal 7 2 2 2 2 3 3 3 3" xfId="7655" xr:uid="{F8CABB6D-91C6-49F7-84D4-304070F490F5}"/>
    <cellStyle name="Normal 7 2 2 2 2 3 3 3 3 2" xfId="25063" xr:uid="{80DF95ED-6FCD-4DA6-803B-C9002AA31B01}"/>
    <cellStyle name="Normal 7 2 2 2 2 3 3 3 3 3" xfId="14823" xr:uid="{0F935935-92EB-4B3C-B1C4-AE8314EDDE87}"/>
    <cellStyle name="Normal 7 2 2 2 2 3 3 3 4" xfId="4583" xr:uid="{5A5AFF50-EF1D-4DCA-9C42-9414777DB3E8}"/>
    <cellStyle name="Normal 7 2 2 2 2 3 3 3 4 2" xfId="21991" xr:uid="{8860EDA6-1D1D-4779-AA88-C1C8C0994905}"/>
    <cellStyle name="Normal 7 2 2 2 2 3 3 3 5" xfId="18919" xr:uid="{B63F8912-FCC5-4935-A212-8ACB914FA863}"/>
    <cellStyle name="Normal 7 2 2 2 2 3 3 3 6" xfId="11751" xr:uid="{7490FF6F-AEF9-457E-B211-63A54027D26D}"/>
    <cellStyle name="Normal 7 2 2 2 2 3 3 4" xfId="2535" xr:uid="{D20A736F-93FF-4078-9F05-A319C9131E80}"/>
    <cellStyle name="Normal 7 2 2 2 2 3 3 4 2" xfId="8679" xr:uid="{C899C0E9-BD77-4A50-8474-FAEAAA7527CA}"/>
    <cellStyle name="Normal 7 2 2 2 2 3 3 4 2 2" xfId="26087" xr:uid="{1CA7FBEF-D837-472B-A758-F82E378871E6}"/>
    <cellStyle name="Normal 7 2 2 2 2 3 3 4 2 3" xfId="15847" xr:uid="{D6351957-23C0-4DA9-B8DF-3A3B23602B75}"/>
    <cellStyle name="Normal 7 2 2 2 2 3 3 4 3" xfId="5607" xr:uid="{84CD9481-9512-44F6-95F2-1FB3BCE68968}"/>
    <cellStyle name="Normal 7 2 2 2 2 3 3 4 3 2" xfId="23015" xr:uid="{12FAD4C9-2D54-4C7E-8325-4E1D4B27FFC4}"/>
    <cellStyle name="Normal 7 2 2 2 2 3 3 4 4" xfId="19943" xr:uid="{53553E83-7B7D-400C-8189-3633C7CFB9D9}"/>
    <cellStyle name="Normal 7 2 2 2 2 3 3 4 5" xfId="12775" xr:uid="{7BF68E52-6DDD-44E5-938F-FBA54EA566BE}"/>
    <cellStyle name="Normal 7 2 2 2 2 3 3 5" xfId="6631" xr:uid="{EA236B61-ED38-4F00-9DA2-9A3ADCB52D2A}"/>
    <cellStyle name="Normal 7 2 2 2 2 3 3 5 2" xfId="24039" xr:uid="{02E94B2F-E545-4983-B6BB-38355F31CC38}"/>
    <cellStyle name="Normal 7 2 2 2 2 3 3 5 3" xfId="13799" xr:uid="{BA3F04E3-B86B-4737-8CDD-3F1218B6ECFB}"/>
    <cellStyle name="Normal 7 2 2 2 2 3 3 6" xfId="3559" xr:uid="{52DAC738-3313-439B-8C3E-A0FA1CC5112B}"/>
    <cellStyle name="Normal 7 2 2 2 2 3 3 6 2" xfId="20967" xr:uid="{3AD83720-ACCA-4A16-9A6A-9C3623E00B0E}"/>
    <cellStyle name="Normal 7 2 2 2 2 3 3 7" xfId="17895" xr:uid="{2A0E09B7-7D57-4EBF-8B93-5A967B100FAA}"/>
    <cellStyle name="Normal 7 2 2 2 2 3 3 8" xfId="10727" xr:uid="{698AF25C-54CF-43AF-9BAC-208479F00B32}"/>
    <cellStyle name="Normal 7 2 2 2 2 3 4" xfId="743" xr:uid="{0DCF35A5-F748-4A44-919F-734139D05DDD}"/>
    <cellStyle name="Normal 7 2 2 2 2 3 4 2" xfId="1767" xr:uid="{22F8E625-7BB2-4ED6-9140-D1A996D8DC0A}"/>
    <cellStyle name="Normal 7 2 2 2 2 3 4 2 2" xfId="9959" xr:uid="{10546CAF-EFCA-4475-9929-B29CEB45BBAD}"/>
    <cellStyle name="Normal 7 2 2 2 2 3 4 2 2 2" xfId="27367" xr:uid="{D6C3079D-2A97-426C-98B3-70B4AB0530B6}"/>
    <cellStyle name="Normal 7 2 2 2 2 3 4 2 2 3" xfId="17127" xr:uid="{F7E66AC8-9D93-4159-83D7-398C759BE7E5}"/>
    <cellStyle name="Normal 7 2 2 2 2 3 4 2 3" xfId="7911" xr:uid="{59C8374E-944C-4222-B594-7E4E720964EF}"/>
    <cellStyle name="Normal 7 2 2 2 2 3 4 2 3 2" xfId="25319" xr:uid="{D66D54DE-6A10-4B35-A5A2-A7D38B8CEDB7}"/>
    <cellStyle name="Normal 7 2 2 2 2 3 4 2 3 3" xfId="15079" xr:uid="{8101FF24-42F4-4534-8D65-B923F1683BEC}"/>
    <cellStyle name="Normal 7 2 2 2 2 3 4 2 4" xfId="4839" xr:uid="{22E0599F-8E6D-4380-A8CE-39463D0B3988}"/>
    <cellStyle name="Normal 7 2 2 2 2 3 4 2 4 2" xfId="22247" xr:uid="{D8FFF07F-0054-45D3-AF45-F9A00FBA07CD}"/>
    <cellStyle name="Normal 7 2 2 2 2 3 4 2 5" xfId="19175" xr:uid="{513EC85F-8BC8-4B6E-A07B-77D0C4D9C14D}"/>
    <cellStyle name="Normal 7 2 2 2 2 3 4 2 6" xfId="12007" xr:uid="{81E15957-B7B4-4B24-8A15-CA983589A938}"/>
    <cellStyle name="Normal 7 2 2 2 2 3 4 3" xfId="2791" xr:uid="{1AFF5022-B218-45C5-A2E4-A7D9932B7D53}"/>
    <cellStyle name="Normal 7 2 2 2 2 3 4 3 2" xfId="8935" xr:uid="{E29B4380-9486-40E7-927C-8C84F59EEEBD}"/>
    <cellStyle name="Normal 7 2 2 2 2 3 4 3 2 2" xfId="26343" xr:uid="{4A675F3D-0C89-4CA2-BEEF-E54CB436E4E6}"/>
    <cellStyle name="Normal 7 2 2 2 2 3 4 3 2 3" xfId="16103" xr:uid="{DA90D248-E6E4-42EF-B65C-E9B1DF7A63EC}"/>
    <cellStyle name="Normal 7 2 2 2 2 3 4 3 3" xfId="5863" xr:uid="{F9B184F7-49E3-4117-99DA-DB4EA790A4BB}"/>
    <cellStyle name="Normal 7 2 2 2 2 3 4 3 3 2" xfId="23271" xr:uid="{4EE66FB3-0B9C-4F1F-8880-2A792C1015E0}"/>
    <cellStyle name="Normal 7 2 2 2 2 3 4 3 4" xfId="20199" xr:uid="{30A096C5-5CEF-4D9A-9706-E0FE9CE4EC54}"/>
    <cellStyle name="Normal 7 2 2 2 2 3 4 3 5" xfId="13031" xr:uid="{67595741-0A7A-45A6-9BDA-7AEFDDE87E79}"/>
    <cellStyle name="Normal 7 2 2 2 2 3 4 4" xfId="6887" xr:uid="{D9EAAC01-77E6-479E-8308-D6E651CD8703}"/>
    <cellStyle name="Normal 7 2 2 2 2 3 4 4 2" xfId="24295" xr:uid="{2E6B737E-EBCB-4E38-A82D-CAC3DA0AEFFB}"/>
    <cellStyle name="Normal 7 2 2 2 2 3 4 4 3" xfId="14055" xr:uid="{A7500FF2-131A-4F1F-9DC7-801893589FED}"/>
    <cellStyle name="Normal 7 2 2 2 2 3 4 5" xfId="3815" xr:uid="{D4B36155-126A-432C-A1E6-E406D5B13706}"/>
    <cellStyle name="Normal 7 2 2 2 2 3 4 5 2" xfId="21223" xr:uid="{2910A6A9-F808-45F0-BE5E-3EF42BE1341A}"/>
    <cellStyle name="Normal 7 2 2 2 2 3 4 6" xfId="18151" xr:uid="{31C43419-F741-4680-9DF8-A0E87C37F7FC}"/>
    <cellStyle name="Normal 7 2 2 2 2 3 4 7" xfId="10983" xr:uid="{675660EC-5E61-4687-9CD5-3EA08406D14A}"/>
    <cellStyle name="Normal 7 2 2 2 2 3 5" xfId="1255" xr:uid="{A738444A-BCB0-4F87-AAFA-4A31368E8210}"/>
    <cellStyle name="Normal 7 2 2 2 2 3 5 2" xfId="9447" xr:uid="{926E7452-1B93-4689-8975-1E8239C9ED94}"/>
    <cellStyle name="Normal 7 2 2 2 2 3 5 2 2" xfId="26855" xr:uid="{A2B3355F-6A70-4B14-BFDF-012AF6F239E7}"/>
    <cellStyle name="Normal 7 2 2 2 2 3 5 2 3" xfId="16615" xr:uid="{6361D288-AD45-4E99-85BB-4B6D837A9100}"/>
    <cellStyle name="Normal 7 2 2 2 2 3 5 3" xfId="7399" xr:uid="{9BC33935-0A2C-4632-9AC0-89D3947387AA}"/>
    <cellStyle name="Normal 7 2 2 2 2 3 5 3 2" xfId="24807" xr:uid="{4AFF5164-2A49-4A07-B236-1AF132788404}"/>
    <cellStyle name="Normal 7 2 2 2 2 3 5 3 3" xfId="14567" xr:uid="{7794D03D-CC99-429F-8616-5FE93007FF4D}"/>
    <cellStyle name="Normal 7 2 2 2 2 3 5 4" xfId="4327" xr:uid="{078BBD95-1B49-4B15-9BD6-BF7E0047C033}"/>
    <cellStyle name="Normal 7 2 2 2 2 3 5 4 2" xfId="21735" xr:uid="{537C8DAD-6390-4899-BCFE-EA5194675751}"/>
    <cellStyle name="Normal 7 2 2 2 2 3 5 5" xfId="18663" xr:uid="{9D4F18CF-3229-40E9-BF8F-FDDD77E58B7B}"/>
    <cellStyle name="Normal 7 2 2 2 2 3 5 6" xfId="11495" xr:uid="{B94790BB-B8DF-4E7F-8540-3EE89CF4D169}"/>
    <cellStyle name="Normal 7 2 2 2 2 3 6" xfId="2279" xr:uid="{68DB1E72-9E29-4E62-B5D8-2EB7FF0A619F}"/>
    <cellStyle name="Normal 7 2 2 2 2 3 6 2" xfId="8423" xr:uid="{7360EE07-74E5-4F23-BA6D-B8EC3B7EBDD7}"/>
    <cellStyle name="Normal 7 2 2 2 2 3 6 2 2" xfId="25831" xr:uid="{AA372BCD-327D-411F-A175-21776779409B}"/>
    <cellStyle name="Normal 7 2 2 2 2 3 6 2 3" xfId="15591" xr:uid="{9A52F070-9A9D-4B62-9FD5-2C2433504EFE}"/>
    <cellStyle name="Normal 7 2 2 2 2 3 6 3" xfId="5351" xr:uid="{DFAFD01D-C40D-4527-BA24-CE9B387D32DF}"/>
    <cellStyle name="Normal 7 2 2 2 2 3 6 3 2" xfId="22759" xr:uid="{EE2AA5A4-76DC-4689-8130-ECD7BAF747E2}"/>
    <cellStyle name="Normal 7 2 2 2 2 3 6 4" xfId="19687" xr:uid="{976AE2B9-A47D-48A9-8A24-84DA34C5BC24}"/>
    <cellStyle name="Normal 7 2 2 2 2 3 6 5" xfId="12519" xr:uid="{542BFC24-4835-4716-AA97-DE889ED4F405}"/>
    <cellStyle name="Normal 7 2 2 2 2 3 7" xfId="6375" xr:uid="{414762C9-5404-44F6-A22F-6EE4E5F41AD8}"/>
    <cellStyle name="Normal 7 2 2 2 2 3 7 2" xfId="23783" xr:uid="{E645766E-5C87-4249-9AF8-1B926F3B0047}"/>
    <cellStyle name="Normal 7 2 2 2 2 3 7 3" xfId="13543" xr:uid="{9FD8085E-BAD2-4E3E-BF35-C4D16DC40ACF}"/>
    <cellStyle name="Normal 7 2 2 2 2 3 8" xfId="3303" xr:uid="{83C3A5BD-EA28-4B5E-878E-64CF1966F1B5}"/>
    <cellStyle name="Normal 7 2 2 2 2 3 8 2" xfId="20711" xr:uid="{43369904-30F9-43E9-999C-7661C6F54901}"/>
    <cellStyle name="Normal 7 2 2 2 2 3 9" xfId="17639" xr:uid="{ED7E77DF-46F4-4852-817D-B89C5AE887F3}"/>
    <cellStyle name="Normal 7 2 2 2 2 4" xfId="295" xr:uid="{B3AA3AFB-222A-4D11-9F12-D2273C0A3778}"/>
    <cellStyle name="Normal 7 2 2 2 2 4 2" xfId="551" xr:uid="{355A344D-E332-41E3-8D4B-59EECCFFE0C1}"/>
    <cellStyle name="Normal 7 2 2 2 2 4 2 2" xfId="1063" xr:uid="{FC4445BE-40F3-402F-8139-64E2C2A82370}"/>
    <cellStyle name="Normal 7 2 2 2 2 4 2 2 2" xfId="2087" xr:uid="{273F6390-AF4E-4E2A-B9EC-41C923F23236}"/>
    <cellStyle name="Normal 7 2 2 2 2 4 2 2 2 2" xfId="10279" xr:uid="{049E098E-A01F-46F8-8AD9-EB22C593B401}"/>
    <cellStyle name="Normal 7 2 2 2 2 4 2 2 2 2 2" xfId="27687" xr:uid="{29862ACC-9A2E-4C84-BE1D-18EA63A5A6FE}"/>
    <cellStyle name="Normal 7 2 2 2 2 4 2 2 2 2 3" xfId="17447" xr:uid="{5B7D3442-D00B-439A-A2F9-CDAAEAD2BC7E}"/>
    <cellStyle name="Normal 7 2 2 2 2 4 2 2 2 3" xfId="8231" xr:uid="{C3AC4DC4-EC18-4AAF-8963-0839332BFF74}"/>
    <cellStyle name="Normal 7 2 2 2 2 4 2 2 2 3 2" xfId="25639" xr:uid="{F44E18CA-9E29-449A-8C8C-B9E980C5868F}"/>
    <cellStyle name="Normal 7 2 2 2 2 4 2 2 2 3 3" xfId="15399" xr:uid="{0D3CEFA5-B1C7-40C8-9463-FDED58E93C80}"/>
    <cellStyle name="Normal 7 2 2 2 2 4 2 2 2 4" xfId="5159" xr:uid="{C2EDEE45-9D31-4BE3-9A5A-3BA837D4A092}"/>
    <cellStyle name="Normal 7 2 2 2 2 4 2 2 2 4 2" xfId="22567" xr:uid="{7FDF9339-3787-4CA1-BD97-ED540D07220D}"/>
    <cellStyle name="Normal 7 2 2 2 2 4 2 2 2 5" xfId="19495" xr:uid="{2A6C2515-4834-4A27-A045-9F09F6D9F985}"/>
    <cellStyle name="Normal 7 2 2 2 2 4 2 2 2 6" xfId="12327" xr:uid="{7CC46BC9-373F-43E2-8E26-689956426751}"/>
    <cellStyle name="Normal 7 2 2 2 2 4 2 2 3" xfId="3111" xr:uid="{A1754D1B-E9D3-4700-9ED3-27A342AA41B0}"/>
    <cellStyle name="Normal 7 2 2 2 2 4 2 2 3 2" xfId="9255" xr:uid="{18EC2B47-F4BA-49BE-9D2D-2DC49B5AAF78}"/>
    <cellStyle name="Normal 7 2 2 2 2 4 2 2 3 2 2" xfId="26663" xr:uid="{D64BC16E-2030-40EA-9421-7783CF63B76D}"/>
    <cellStyle name="Normal 7 2 2 2 2 4 2 2 3 2 3" xfId="16423" xr:uid="{80AADF00-F173-40AD-9EB3-623EB3140933}"/>
    <cellStyle name="Normal 7 2 2 2 2 4 2 2 3 3" xfId="6183" xr:uid="{071358A9-410E-43CF-93F6-85CF426A9B4A}"/>
    <cellStyle name="Normal 7 2 2 2 2 4 2 2 3 3 2" xfId="23591" xr:uid="{0F7D6C8C-3360-436A-ADAF-91A35FB8E703}"/>
    <cellStyle name="Normal 7 2 2 2 2 4 2 2 3 4" xfId="20519" xr:uid="{2D3AEDE8-FF5A-4587-9388-E85748F90DDA}"/>
    <cellStyle name="Normal 7 2 2 2 2 4 2 2 3 5" xfId="13351" xr:uid="{CB91D850-A868-41D0-A6DB-B71BEBDA12F9}"/>
    <cellStyle name="Normal 7 2 2 2 2 4 2 2 4" xfId="7207" xr:uid="{C212738E-22AC-4E26-8E70-A6E9239CC88F}"/>
    <cellStyle name="Normal 7 2 2 2 2 4 2 2 4 2" xfId="24615" xr:uid="{9201B74B-9BD6-4157-B6A6-05CE8D902523}"/>
    <cellStyle name="Normal 7 2 2 2 2 4 2 2 4 3" xfId="14375" xr:uid="{50E979CD-429E-4ADE-ACEC-37DD0B94F39F}"/>
    <cellStyle name="Normal 7 2 2 2 2 4 2 2 5" xfId="4135" xr:uid="{21A03389-2270-4256-AAE3-D73EB6D491EA}"/>
    <cellStyle name="Normal 7 2 2 2 2 4 2 2 5 2" xfId="21543" xr:uid="{2DF87BBD-3EB9-4AD4-8FE0-CCD405D14C70}"/>
    <cellStyle name="Normal 7 2 2 2 2 4 2 2 6" xfId="18471" xr:uid="{24755B25-E46C-4332-A7FB-3AADE2B2DCE7}"/>
    <cellStyle name="Normal 7 2 2 2 2 4 2 2 7" xfId="11303" xr:uid="{25FBABF3-EF86-4301-BF43-EF8FD97B61FC}"/>
    <cellStyle name="Normal 7 2 2 2 2 4 2 3" xfId="1575" xr:uid="{A07851EB-6081-41B1-8075-094BB2928C91}"/>
    <cellStyle name="Normal 7 2 2 2 2 4 2 3 2" xfId="9767" xr:uid="{3B8F08F6-585F-4D93-9789-0318F01048C7}"/>
    <cellStyle name="Normal 7 2 2 2 2 4 2 3 2 2" xfId="27175" xr:uid="{E08FC5E1-1B96-472F-B8AE-020FCC212D93}"/>
    <cellStyle name="Normal 7 2 2 2 2 4 2 3 2 3" xfId="16935" xr:uid="{470152FB-1E28-4D27-97C6-0CACBB19386F}"/>
    <cellStyle name="Normal 7 2 2 2 2 4 2 3 3" xfId="7719" xr:uid="{4887AE62-2BCB-4BF5-9B04-0755A001A901}"/>
    <cellStyle name="Normal 7 2 2 2 2 4 2 3 3 2" xfId="25127" xr:uid="{76E06BEF-A78A-4E02-BECB-631FC0F574E2}"/>
    <cellStyle name="Normal 7 2 2 2 2 4 2 3 3 3" xfId="14887" xr:uid="{7FC5EA36-094A-4ECB-A267-99DC63303F92}"/>
    <cellStyle name="Normal 7 2 2 2 2 4 2 3 4" xfId="4647" xr:uid="{6F74B196-E89B-493A-9653-2035EA5F5377}"/>
    <cellStyle name="Normal 7 2 2 2 2 4 2 3 4 2" xfId="22055" xr:uid="{4DB09E0B-E4ED-496E-BC04-6E81175BEC3E}"/>
    <cellStyle name="Normal 7 2 2 2 2 4 2 3 5" xfId="18983" xr:uid="{377DE030-3997-4731-9929-4E354F68AB78}"/>
    <cellStyle name="Normal 7 2 2 2 2 4 2 3 6" xfId="11815" xr:uid="{03EC95F8-1422-4853-9821-313E4B21CCA7}"/>
    <cellStyle name="Normal 7 2 2 2 2 4 2 4" xfId="2599" xr:uid="{B23715D6-87C3-4CB4-AC45-E8AEA2480A38}"/>
    <cellStyle name="Normal 7 2 2 2 2 4 2 4 2" xfId="8743" xr:uid="{7C618C76-4876-4AC4-B7F2-0921198B0EAC}"/>
    <cellStyle name="Normal 7 2 2 2 2 4 2 4 2 2" xfId="26151" xr:uid="{84108510-A8AC-43CF-930D-1EA4420C65F4}"/>
    <cellStyle name="Normal 7 2 2 2 2 4 2 4 2 3" xfId="15911" xr:uid="{E8BA5FD6-2FF9-4AAF-AABB-5636F5441D30}"/>
    <cellStyle name="Normal 7 2 2 2 2 4 2 4 3" xfId="5671" xr:uid="{3627B1DA-E51C-4B31-9D68-24F851EC5907}"/>
    <cellStyle name="Normal 7 2 2 2 2 4 2 4 3 2" xfId="23079" xr:uid="{75AFB981-DC39-42AD-ADFC-D13E7AC1B5BA}"/>
    <cellStyle name="Normal 7 2 2 2 2 4 2 4 4" xfId="20007" xr:uid="{7DF59B62-93F6-45EF-8C3E-988639451526}"/>
    <cellStyle name="Normal 7 2 2 2 2 4 2 4 5" xfId="12839" xr:uid="{A1C98A68-F7D9-4653-B758-FFDA005BB364}"/>
    <cellStyle name="Normal 7 2 2 2 2 4 2 5" xfId="6695" xr:uid="{952895FC-FB0E-48DD-9856-68C64F63AA80}"/>
    <cellStyle name="Normal 7 2 2 2 2 4 2 5 2" xfId="24103" xr:uid="{A6761461-75B5-4156-90E2-C4E243E8353B}"/>
    <cellStyle name="Normal 7 2 2 2 2 4 2 5 3" xfId="13863" xr:uid="{D945B68F-56B6-459A-89E1-A5250F586445}"/>
    <cellStyle name="Normal 7 2 2 2 2 4 2 6" xfId="3623" xr:uid="{B8242900-1765-43D7-BF74-4164941EF5BB}"/>
    <cellStyle name="Normal 7 2 2 2 2 4 2 6 2" xfId="21031" xr:uid="{E858579A-6F65-4B24-A6AA-A458568E3CDA}"/>
    <cellStyle name="Normal 7 2 2 2 2 4 2 7" xfId="17959" xr:uid="{1416D08A-EE1A-49ED-B522-4B79F07F798A}"/>
    <cellStyle name="Normal 7 2 2 2 2 4 2 8" xfId="10791" xr:uid="{17B2799A-1CE4-44F7-9A93-A23166749A09}"/>
    <cellStyle name="Normal 7 2 2 2 2 4 3" xfId="807" xr:uid="{0EA9D16C-DF3B-4BE2-8EB0-9797F900813B}"/>
    <cellStyle name="Normal 7 2 2 2 2 4 3 2" xfId="1831" xr:uid="{9919CD6F-1469-4202-86A2-C5DE2F3B6561}"/>
    <cellStyle name="Normal 7 2 2 2 2 4 3 2 2" xfId="10023" xr:uid="{CE4C7EC0-C776-497B-9439-8E84148DAD54}"/>
    <cellStyle name="Normal 7 2 2 2 2 4 3 2 2 2" xfId="27431" xr:uid="{3D22E40D-4812-43DD-AEA5-1E049F4B27F5}"/>
    <cellStyle name="Normal 7 2 2 2 2 4 3 2 2 3" xfId="17191" xr:uid="{EB464475-2029-4B5D-8256-3E6A9CA6D38B}"/>
    <cellStyle name="Normal 7 2 2 2 2 4 3 2 3" xfId="7975" xr:uid="{92C3311E-769D-4542-AA23-61E25FCC3324}"/>
    <cellStyle name="Normal 7 2 2 2 2 4 3 2 3 2" xfId="25383" xr:uid="{871AF9F8-E67F-429E-A175-A51DB7B00544}"/>
    <cellStyle name="Normal 7 2 2 2 2 4 3 2 3 3" xfId="15143" xr:uid="{CAC5F8F0-3A42-40AF-A8C1-C2C6DEC10542}"/>
    <cellStyle name="Normal 7 2 2 2 2 4 3 2 4" xfId="4903" xr:uid="{081BBFA5-27AF-4A4F-A78E-9B8DA7043963}"/>
    <cellStyle name="Normal 7 2 2 2 2 4 3 2 4 2" xfId="22311" xr:uid="{FE324654-FCD7-4DA7-A7E7-F54233A1EF0E}"/>
    <cellStyle name="Normal 7 2 2 2 2 4 3 2 5" xfId="19239" xr:uid="{FF053B3F-31E0-4BC0-A429-89C7441F9E3E}"/>
    <cellStyle name="Normal 7 2 2 2 2 4 3 2 6" xfId="12071" xr:uid="{028A35E5-0589-48D2-B4E7-E7D04FED8DAD}"/>
    <cellStyle name="Normal 7 2 2 2 2 4 3 3" xfId="2855" xr:uid="{46E93250-41CD-4669-8F36-999F083FA91E}"/>
    <cellStyle name="Normal 7 2 2 2 2 4 3 3 2" xfId="8999" xr:uid="{E4089C83-3F9F-419B-8581-6AA84F93D2D0}"/>
    <cellStyle name="Normal 7 2 2 2 2 4 3 3 2 2" xfId="26407" xr:uid="{78731281-6F28-4CF2-AB0C-94B63B052301}"/>
    <cellStyle name="Normal 7 2 2 2 2 4 3 3 2 3" xfId="16167" xr:uid="{521FECB6-98BB-4678-BC7F-FA7FD2AD0EA4}"/>
    <cellStyle name="Normal 7 2 2 2 2 4 3 3 3" xfId="5927" xr:uid="{D784BA97-2779-44A4-8256-47129313D8C6}"/>
    <cellStyle name="Normal 7 2 2 2 2 4 3 3 3 2" xfId="23335" xr:uid="{5231BA3C-A9A3-46AB-BC9C-EB7F23255332}"/>
    <cellStyle name="Normal 7 2 2 2 2 4 3 3 4" xfId="20263" xr:uid="{61343FB6-D897-4F5E-BAC7-FD915D9C19EA}"/>
    <cellStyle name="Normal 7 2 2 2 2 4 3 3 5" xfId="13095" xr:uid="{87671B77-CE0A-4B5E-AD2D-9389F9F321A2}"/>
    <cellStyle name="Normal 7 2 2 2 2 4 3 4" xfId="6951" xr:uid="{D4DE6304-6DB5-4E22-985E-0EACB3BFA31A}"/>
    <cellStyle name="Normal 7 2 2 2 2 4 3 4 2" xfId="24359" xr:uid="{6A14D804-4145-4EB5-9EDC-782763C5E72A}"/>
    <cellStyle name="Normal 7 2 2 2 2 4 3 4 3" xfId="14119" xr:uid="{5778A777-67AE-48AF-BD32-725CAB8125C2}"/>
    <cellStyle name="Normal 7 2 2 2 2 4 3 5" xfId="3879" xr:uid="{D081E2ED-27F0-43AF-BC5F-50F76DA8741A}"/>
    <cellStyle name="Normal 7 2 2 2 2 4 3 5 2" xfId="21287" xr:uid="{4BCF2271-00BB-49D0-9449-7A823C933E02}"/>
    <cellStyle name="Normal 7 2 2 2 2 4 3 6" xfId="18215" xr:uid="{FB2B2F94-D22A-4F73-A00C-84FED261AAA9}"/>
    <cellStyle name="Normal 7 2 2 2 2 4 3 7" xfId="11047" xr:uid="{F917FC65-A885-450B-B597-08EFBA3A898C}"/>
    <cellStyle name="Normal 7 2 2 2 2 4 4" xfId="1319" xr:uid="{A69E0A46-1A80-4003-844E-87DE4293D20C}"/>
    <cellStyle name="Normal 7 2 2 2 2 4 4 2" xfId="9511" xr:uid="{E26F927F-4CF5-4E81-9400-F2994DFCA64C}"/>
    <cellStyle name="Normal 7 2 2 2 2 4 4 2 2" xfId="26919" xr:uid="{2DD39A42-93D9-424B-A496-2EE186FDC782}"/>
    <cellStyle name="Normal 7 2 2 2 2 4 4 2 3" xfId="16679" xr:uid="{DB69A424-2ABD-47F5-8C5F-57ACEE332E54}"/>
    <cellStyle name="Normal 7 2 2 2 2 4 4 3" xfId="7463" xr:uid="{3159B139-9140-41A9-87A2-81F1E5D848F7}"/>
    <cellStyle name="Normal 7 2 2 2 2 4 4 3 2" xfId="24871" xr:uid="{0AAF2E4E-8FA3-4716-B964-C2287723B7D0}"/>
    <cellStyle name="Normal 7 2 2 2 2 4 4 3 3" xfId="14631" xr:uid="{55BF2EF3-C92A-4591-B746-E5946EC6E08D}"/>
    <cellStyle name="Normal 7 2 2 2 2 4 4 4" xfId="4391" xr:uid="{ADB4D3EF-7C14-4A50-BAC2-91E34E7192CA}"/>
    <cellStyle name="Normal 7 2 2 2 2 4 4 4 2" xfId="21799" xr:uid="{558C9332-162B-419E-9C2C-8BC336059D7F}"/>
    <cellStyle name="Normal 7 2 2 2 2 4 4 5" xfId="18727" xr:uid="{BE18A57C-2FDF-43A9-AB5F-B269FFB72246}"/>
    <cellStyle name="Normal 7 2 2 2 2 4 4 6" xfId="11559" xr:uid="{F3B906C2-1D8A-4C10-8B74-7EA582F85A19}"/>
    <cellStyle name="Normal 7 2 2 2 2 4 5" xfId="2343" xr:uid="{3D2082B3-E458-4F78-97D7-B50D29805C23}"/>
    <cellStyle name="Normal 7 2 2 2 2 4 5 2" xfId="8487" xr:uid="{389009D9-17D4-4676-A42D-7BFD9F723A3C}"/>
    <cellStyle name="Normal 7 2 2 2 2 4 5 2 2" xfId="25895" xr:uid="{C8CD13B6-0F4D-4F1F-A70F-E12DB52EAB6C}"/>
    <cellStyle name="Normal 7 2 2 2 2 4 5 2 3" xfId="15655" xr:uid="{FC292737-00F3-4DBD-9357-557797F9771D}"/>
    <cellStyle name="Normal 7 2 2 2 2 4 5 3" xfId="5415" xr:uid="{2C60828F-31FE-44A6-936B-4B24EF071DE6}"/>
    <cellStyle name="Normal 7 2 2 2 2 4 5 3 2" xfId="22823" xr:uid="{A078E069-55E7-4573-8582-FB5768A96594}"/>
    <cellStyle name="Normal 7 2 2 2 2 4 5 4" xfId="19751" xr:uid="{F088E78D-A40C-4B68-90FA-09510E3E64C7}"/>
    <cellStyle name="Normal 7 2 2 2 2 4 5 5" xfId="12583" xr:uid="{E2DB1D30-A249-4E3F-A063-343F7346B3AB}"/>
    <cellStyle name="Normal 7 2 2 2 2 4 6" xfId="6439" xr:uid="{7F9B7AC9-3D03-4B6D-941C-0FB6631540E2}"/>
    <cellStyle name="Normal 7 2 2 2 2 4 6 2" xfId="23847" xr:uid="{46F8F243-1ADF-48C7-AF9C-1249D35E0D53}"/>
    <cellStyle name="Normal 7 2 2 2 2 4 6 3" xfId="13607" xr:uid="{F070050E-3653-407A-B0F6-6F10CA9DFC23}"/>
    <cellStyle name="Normal 7 2 2 2 2 4 7" xfId="3367" xr:uid="{377781C4-CEA1-4A01-B8E0-A3DE0A08278D}"/>
    <cellStyle name="Normal 7 2 2 2 2 4 7 2" xfId="20775" xr:uid="{4C4A911B-FAB8-4512-BC1D-DEE5F02A2E19}"/>
    <cellStyle name="Normal 7 2 2 2 2 4 8" xfId="17703" xr:uid="{7EE26AA9-C77C-4C6B-AC8A-831D16D3C53C}"/>
    <cellStyle name="Normal 7 2 2 2 2 4 9" xfId="10535" xr:uid="{F6D9327E-9015-422B-B107-04A889A43C53}"/>
    <cellStyle name="Normal 7 2 2 2 2 5" xfId="423" xr:uid="{9882A999-0753-4E56-9D3D-89BA62807384}"/>
    <cellStyle name="Normal 7 2 2 2 2 5 2" xfId="935" xr:uid="{E3F91E7D-84C1-45A7-871E-0395F933A266}"/>
    <cellStyle name="Normal 7 2 2 2 2 5 2 2" xfId="1959" xr:uid="{54D39B5A-2948-4461-A190-47511DF82BE0}"/>
    <cellStyle name="Normal 7 2 2 2 2 5 2 2 2" xfId="10151" xr:uid="{E6A7BA1A-607C-422A-9ECD-A3FA9E44310C}"/>
    <cellStyle name="Normal 7 2 2 2 2 5 2 2 2 2" xfId="27559" xr:uid="{EA2AFE1E-61C8-42CE-8864-F9CC305DEF97}"/>
    <cellStyle name="Normal 7 2 2 2 2 5 2 2 2 3" xfId="17319" xr:uid="{A1E67ABC-D25C-4AD7-A51A-D3A0FA246E6B}"/>
    <cellStyle name="Normal 7 2 2 2 2 5 2 2 3" xfId="8103" xr:uid="{1BBCAB51-FC79-4E07-B830-E51D655D1521}"/>
    <cellStyle name="Normal 7 2 2 2 2 5 2 2 3 2" xfId="25511" xr:uid="{41775738-6CE0-4186-BC50-83548C03B95F}"/>
    <cellStyle name="Normal 7 2 2 2 2 5 2 2 3 3" xfId="15271" xr:uid="{FA52294D-6B60-4848-AEA1-66D034F1BAE3}"/>
    <cellStyle name="Normal 7 2 2 2 2 5 2 2 4" xfId="5031" xr:uid="{AEA49BE5-7859-47C3-AD72-1C4D7EA30188}"/>
    <cellStyle name="Normal 7 2 2 2 2 5 2 2 4 2" xfId="22439" xr:uid="{CB957899-D047-4A5D-B97B-5D75D2F1DA23}"/>
    <cellStyle name="Normal 7 2 2 2 2 5 2 2 5" xfId="19367" xr:uid="{8258506F-C6C6-4187-B660-CA2B35A12B9E}"/>
    <cellStyle name="Normal 7 2 2 2 2 5 2 2 6" xfId="12199" xr:uid="{F72496FD-61A6-4047-ADC5-978ED1D81A80}"/>
    <cellStyle name="Normal 7 2 2 2 2 5 2 3" xfId="2983" xr:uid="{7E6FDDAE-1F0D-44FD-9863-60A7A8406888}"/>
    <cellStyle name="Normal 7 2 2 2 2 5 2 3 2" xfId="9127" xr:uid="{6DCDF961-8CF4-4677-AED4-1F67B37CF2AE}"/>
    <cellStyle name="Normal 7 2 2 2 2 5 2 3 2 2" xfId="26535" xr:uid="{864E6081-FA4D-4263-85DB-5D3A44B6D66E}"/>
    <cellStyle name="Normal 7 2 2 2 2 5 2 3 2 3" xfId="16295" xr:uid="{398F9459-2BC4-4ED5-87D8-DE3DDA74EA0D}"/>
    <cellStyle name="Normal 7 2 2 2 2 5 2 3 3" xfId="6055" xr:uid="{0481C27F-96D9-46F9-AAD8-19638FC05014}"/>
    <cellStyle name="Normal 7 2 2 2 2 5 2 3 3 2" xfId="23463" xr:uid="{35F84A78-FC69-4EB2-A2D8-28BCE1732DF3}"/>
    <cellStyle name="Normal 7 2 2 2 2 5 2 3 4" xfId="20391" xr:uid="{66466AE1-2649-4512-B4FB-DF3AD3CD6F0D}"/>
    <cellStyle name="Normal 7 2 2 2 2 5 2 3 5" xfId="13223" xr:uid="{41D24A9E-2AD5-48B5-8883-2BFD98C8D91F}"/>
    <cellStyle name="Normal 7 2 2 2 2 5 2 4" xfId="7079" xr:uid="{1EDEF77B-76D7-4E79-ACDB-8146AA5F58EC}"/>
    <cellStyle name="Normal 7 2 2 2 2 5 2 4 2" xfId="24487" xr:uid="{34185717-682E-48C8-BD69-898CE7CFFC69}"/>
    <cellStyle name="Normal 7 2 2 2 2 5 2 4 3" xfId="14247" xr:uid="{3A76B779-73D8-45E7-B436-557EAFA675F5}"/>
    <cellStyle name="Normal 7 2 2 2 2 5 2 5" xfId="4007" xr:uid="{318B2842-05DF-4ED7-B0A8-BE406642DACD}"/>
    <cellStyle name="Normal 7 2 2 2 2 5 2 5 2" xfId="21415" xr:uid="{810EE37A-0139-4F33-B1FB-0721B183F239}"/>
    <cellStyle name="Normal 7 2 2 2 2 5 2 6" xfId="18343" xr:uid="{CB83DB11-E1A1-4A7B-8A63-CAE8ACF877EE}"/>
    <cellStyle name="Normal 7 2 2 2 2 5 2 7" xfId="11175" xr:uid="{E9A451F9-3A64-4E0C-885C-7B00E31A2EA7}"/>
    <cellStyle name="Normal 7 2 2 2 2 5 3" xfId="1447" xr:uid="{6F26554C-5F47-4787-89E2-B8BA5EC7812E}"/>
    <cellStyle name="Normal 7 2 2 2 2 5 3 2" xfId="9639" xr:uid="{530DBADD-78FC-421E-88AB-A37C29863E08}"/>
    <cellStyle name="Normal 7 2 2 2 2 5 3 2 2" xfId="27047" xr:uid="{02347E39-FCA0-4A55-97C7-E4558CA39745}"/>
    <cellStyle name="Normal 7 2 2 2 2 5 3 2 3" xfId="16807" xr:uid="{0E8688CB-5190-46F6-9D7B-7815107C4049}"/>
    <cellStyle name="Normal 7 2 2 2 2 5 3 3" xfId="7591" xr:uid="{25B23DD0-FFB4-496C-8DDB-E7950078F6AB}"/>
    <cellStyle name="Normal 7 2 2 2 2 5 3 3 2" xfId="24999" xr:uid="{80CE31E4-C7E9-405B-9695-68D6042224F9}"/>
    <cellStyle name="Normal 7 2 2 2 2 5 3 3 3" xfId="14759" xr:uid="{14C24013-950F-430D-9F21-CACEF2EA8910}"/>
    <cellStyle name="Normal 7 2 2 2 2 5 3 4" xfId="4519" xr:uid="{6400388C-F805-4589-9AED-CE5A7D5FEA4C}"/>
    <cellStyle name="Normal 7 2 2 2 2 5 3 4 2" xfId="21927" xr:uid="{E4F30A69-90D9-4559-8CF9-D5B1175592F9}"/>
    <cellStyle name="Normal 7 2 2 2 2 5 3 5" xfId="18855" xr:uid="{21196F3C-B328-46F4-A7DC-2A2A3A76339D}"/>
    <cellStyle name="Normal 7 2 2 2 2 5 3 6" xfId="11687" xr:uid="{D26619CE-69EA-4BF7-A9F6-9B6C71B1FB76}"/>
    <cellStyle name="Normal 7 2 2 2 2 5 4" xfId="2471" xr:uid="{5729033B-78D0-437B-B0A2-D3AAC2A0A0EA}"/>
    <cellStyle name="Normal 7 2 2 2 2 5 4 2" xfId="8615" xr:uid="{0EBECD64-2E20-49BF-AE5B-3D83CC0FF666}"/>
    <cellStyle name="Normal 7 2 2 2 2 5 4 2 2" xfId="26023" xr:uid="{673F6A06-646D-4768-8CC7-A0E17F95A8AA}"/>
    <cellStyle name="Normal 7 2 2 2 2 5 4 2 3" xfId="15783" xr:uid="{C87C57E3-35B3-4DD2-9D73-1D7ED4BF6C7A}"/>
    <cellStyle name="Normal 7 2 2 2 2 5 4 3" xfId="5543" xr:uid="{96CB2785-DFA0-46AD-BEA4-8D7A4FC0B679}"/>
    <cellStyle name="Normal 7 2 2 2 2 5 4 3 2" xfId="22951" xr:uid="{FB904CC2-F3AF-4603-B2F4-B6EEDCEFD2D1}"/>
    <cellStyle name="Normal 7 2 2 2 2 5 4 4" xfId="19879" xr:uid="{5F086E56-A2F7-4E42-8728-79072DF35CD9}"/>
    <cellStyle name="Normal 7 2 2 2 2 5 4 5" xfId="12711" xr:uid="{5FC7E287-1253-4B5C-B4DE-C4FEE6615C5E}"/>
    <cellStyle name="Normal 7 2 2 2 2 5 5" xfId="6567" xr:uid="{D88B72DE-565B-4BD5-B8E3-3DEC9948AA90}"/>
    <cellStyle name="Normal 7 2 2 2 2 5 5 2" xfId="23975" xr:uid="{F64A48D7-5256-4077-873E-D077C0561C15}"/>
    <cellStyle name="Normal 7 2 2 2 2 5 5 3" xfId="13735" xr:uid="{C12CC76E-94FD-4B4E-B1E8-B825881A4CDC}"/>
    <cellStyle name="Normal 7 2 2 2 2 5 6" xfId="3495" xr:uid="{9C333072-DD2C-48C8-AA89-01CC59D3CF81}"/>
    <cellStyle name="Normal 7 2 2 2 2 5 6 2" xfId="20903" xr:uid="{5483498E-2650-4910-A5CF-89527D820922}"/>
    <cellStyle name="Normal 7 2 2 2 2 5 7" xfId="17831" xr:uid="{646E6709-D916-4191-BC3D-9F951B8D00C7}"/>
    <cellStyle name="Normal 7 2 2 2 2 5 8" xfId="10663" xr:uid="{AE5F9E1B-AED1-4AB4-8AAB-32893ED9B21E}"/>
    <cellStyle name="Normal 7 2 2 2 2 6" xfId="679" xr:uid="{163B27D1-DCE8-4483-ACB2-4F6493A29604}"/>
    <cellStyle name="Normal 7 2 2 2 2 6 2" xfId="1703" xr:uid="{8F4A35DA-42A9-42F1-A0D9-D7CB63A1C645}"/>
    <cellStyle name="Normal 7 2 2 2 2 6 2 2" xfId="9895" xr:uid="{7E2DF3C4-37B0-4F57-8161-56B42405775F}"/>
    <cellStyle name="Normal 7 2 2 2 2 6 2 2 2" xfId="27303" xr:uid="{1B22D1DF-D493-4762-9F07-4CD1439DCF25}"/>
    <cellStyle name="Normal 7 2 2 2 2 6 2 2 3" xfId="17063" xr:uid="{949F584F-F04B-40FF-AB38-58CCFEF0112C}"/>
    <cellStyle name="Normal 7 2 2 2 2 6 2 3" xfId="7847" xr:uid="{200DEB95-6900-4EB1-A91D-78756FEF8052}"/>
    <cellStyle name="Normal 7 2 2 2 2 6 2 3 2" xfId="25255" xr:uid="{A9F68D8C-5E1E-49A2-AFD7-8493FBE57FD6}"/>
    <cellStyle name="Normal 7 2 2 2 2 6 2 3 3" xfId="15015" xr:uid="{297DE7F2-1160-4D7F-BBB7-AFC84EDD615C}"/>
    <cellStyle name="Normal 7 2 2 2 2 6 2 4" xfId="4775" xr:uid="{AC481BCE-34C9-45BF-A5E8-82553348D861}"/>
    <cellStyle name="Normal 7 2 2 2 2 6 2 4 2" xfId="22183" xr:uid="{2DD422A9-1640-49A0-87C4-2C36CE4A5BF9}"/>
    <cellStyle name="Normal 7 2 2 2 2 6 2 5" xfId="19111" xr:uid="{C143C0BF-0722-4BA2-B9C1-251D7EDA8E8C}"/>
    <cellStyle name="Normal 7 2 2 2 2 6 2 6" xfId="11943" xr:uid="{189E29EE-DD31-4DE9-B169-927E7A750238}"/>
    <cellStyle name="Normal 7 2 2 2 2 6 3" xfId="2727" xr:uid="{FDC897EC-68A7-409C-8397-85ED889746F8}"/>
    <cellStyle name="Normal 7 2 2 2 2 6 3 2" xfId="8871" xr:uid="{5FCE0D89-1917-4313-BF8D-F68A69066B58}"/>
    <cellStyle name="Normal 7 2 2 2 2 6 3 2 2" xfId="26279" xr:uid="{8332AF17-E12B-4500-8A38-406A19D35FE9}"/>
    <cellStyle name="Normal 7 2 2 2 2 6 3 2 3" xfId="16039" xr:uid="{4645009C-F329-4ABA-B0F5-1E7EA339850B}"/>
    <cellStyle name="Normal 7 2 2 2 2 6 3 3" xfId="5799" xr:uid="{C85BD18A-A85A-4CB9-949E-C56900DF07F3}"/>
    <cellStyle name="Normal 7 2 2 2 2 6 3 3 2" xfId="23207" xr:uid="{43DADD40-E5EA-4D82-9FB0-91859D3DACD2}"/>
    <cellStyle name="Normal 7 2 2 2 2 6 3 4" xfId="20135" xr:uid="{F5D9D900-A946-48D8-B391-29FA50F0E20A}"/>
    <cellStyle name="Normal 7 2 2 2 2 6 3 5" xfId="12967" xr:uid="{0CD553A9-0844-4D7B-A217-508F6C8CF6AA}"/>
    <cellStyle name="Normal 7 2 2 2 2 6 4" xfId="6823" xr:uid="{A9FB4274-1C26-4DA7-806F-A5EE64460BFB}"/>
    <cellStyle name="Normal 7 2 2 2 2 6 4 2" xfId="24231" xr:uid="{B7EFD0D3-68C5-4DBF-AFE0-2B330A67216F}"/>
    <cellStyle name="Normal 7 2 2 2 2 6 4 3" xfId="13991" xr:uid="{213FDBB9-FB63-4BC0-99A6-017368322B45}"/>
    <cellStyle name="Normal 7 2 2 2 2 6 5" xfId="3751" xr:uid="{D08D40C8-64AD-4E2F-9C1B-8D0185933722}"/>
    <cellStyle name="Normal 7 2 2 2 2 6 5 2" xfId="21159" xr:uid="{5E13A2A7-D634-4DAC-8770-87CCBAF59D5E}"/>
    <cellStyle name="Normal 7 2 2 2 2 6 6" xfId="18087" xr:uid="{48F3D7BE-C477-468F-82DE-8D1832172BAD}"/>
    <cellStyle name="Normal 7 2 2 2 2 6 7" xfId="10919" xr:uid="{E459D82E-AEBA-4034-AF7B-5ECD01CDEEC8}"/>
    <cellStyle name="Normal 7 2 2 2 2 7" xfId="1191" xr:uid="{D4DBE533-93EB-4B0D-A18C-4D70FD43E684}"/>
    <cellStyle name="Normal 7 2 2 2 2 7 2" xfId="9383" xr:uid="{7EBBC8DA-56FF-473F-9657-52D6D52C1D60}"/>
    <cellStyle name="Normal 7 2 2 2 2 7 2 2" xfId="26791" xr:uid="{EF7865C4-0DBB-4794-8C94-7DF47AECB567}"/>
    <cellStyle name="Normal 7 2 2 2 2 7 2 3" xfId="16551" xr:uid="{B6ED1EEC-1255-4992-A39A-B6136924A8D1}"/>
    <cellStyle name="Normal 7 2 2 2 2 7 3" xfId="7335" xr:uid="{93C6DCEC-25F9-4130-B833-D20AFBF2FE2F}"/>
    <cellStyle name="Normal 7 2 2 2 2 7 3 2" xfId="24743" xr:uid="{9464564C-1F91-47E7-A89E-5187E81CAEB3}"/>
    <cellStyle name="Normal 7 2 2 2 2 7 3 3" xfId="14503" xr:uid="{1A6AD398-93B6-45F1-A424-7ACC4F13C089}"/>
    <cellStyle name="Normal 7 2 2 2 2 7 4" xfId="4263" xr:uid="{D50B2802-EA0F-44E5-A114-11DA964525C9}"/>
    <cellStyle name="Normal 7 2 2 2 2 7 4 2" xfId="21671" xr:uid="{C5C93548-9381-435D-A3AC-FD0C4E384444}"/>
    <cellStyle name="Normal 7 2 2 2 2 7 5" xfId="18599" xr:uid="{3171D11C-47C4-463F-BAE8-473572316E24}"/>
    <cellStyle name="Normal 7 2 2 2 2 7 6" xfId="11431" xr:uid="{0E60B032-2715-4300-80DC-6E5B1999C3D2}"/>
    <cellStyle name="Normal 7 2 2 2 2 8" xfId="2215" xr:uid="{DD96C2D3-BA54-4BCE-84F3-160D34FFD851}"/>
    <cellStyle name="Normal 7 2 2 2 2 8 2" xfId="8359" xr:uid="{FE56D534-E7F8-4B97-99B7-6ED989D78A9C}"/>
    <cellStyle name="Normal 7 2 2 2 2 8 2 2" xfId="25767" xr:uid="{51A26D4C-F9AF-44A4-874C-99EC624FFC2C}"/>
    <cellStyle name="Normal 7 2 2 2 2 8 2 3" xfId="15527" xr:uid="{3EF9BEF5-732E-40A1-ABE6-160F1538BE7F}"/>
    <cellStyle name="Normal 7 2 2 2 2 8 3" xfId="5287" xr:uid="{5FE638FE-88F4-4606-96AF-4350872DB9A3}"/>
    <cellStyle name="Normal 7 2 2 2 2 8 3 2" xfId="22695" xr:uid="{242F03A4-0846-4F73-8939-85EE02E60FF9}"/>
    <cellStyle name="Normal 7 2 2 2 2 8 4" xfId="19623" xr:uid="{74BAA58C-749F-47B0-82AE-290ADF6D1F52}"/>
    <cellStyle name="Normal 7 2 2 2 2 8 5" xfId="12455" xr:uid="{83945ECF-636F-411F-AE8F-1523A74799F7}"/>
    <cellStyle name="Normal 7 2 2 2 2 9" xfId="6311" xr:uid="{1662015B-85D9-41CD-B234-5A475D0BE942}"/>
    <cellStyle name="Normal 7 2 2 2 2 9 2" xfId="23719" xr:uid="{A5CE312E-72E8-49DD-9A86-A12AFF839935}"/>
    <cellStyle name="Normal 7 2 2 2 2 9 3" xfId="13479" xr:uid="{43297F97-9525-4D8C-A6DB-107A93EF9163}"/>
    <cellStyle name="Normal 7 2 2 2 3" xfId="182" xr:uid="{05E924A3-24C2-456F-B08B-B39890D175F2}"/>
    <cellStyle name="Normal 7 2 2 2 3 10" xfId="17590" xr:uid="{0BC4E1F7-B308-4083-93C8-C54A30F38485}"/>
    <cellStyle name="Normal 7 2 2 2 3 11" xfId="10422" xr:uid="{8B570DAB-8C0E-456F-A97A-647C3D427203}"/>
    <cellStyle name="Normal 7 2 2 2 3 2" xfId="246" xr:uid="{4949183F-EBCE-4A6C-AF9A-5418064D7484}"/>
    <cellStyle name="Normal 7 2 2 2 3 2 10" xfId="10486" xr:uid="{A2550BB5-C001-4FA3-999B-6756081B4D51}"/>
    <cellStyle name="Normal 7 2 2 2 3 2 2" xfId="374" xr:uid="{A20C1F57-CD91-4186-85D9-EB020165A4D7}"/>
    <cellStyle name="Normal 7 2 2 2 3 2 2 2" xfId="630" xr:uid="{8E8C85F9-8252-4D5E-9A0C-1E42F36DAE69}"/>
    <cellStyle name="Normal 7 2 2 2 3 2 2 2 2" xfId="1142" xr:uid="{B63B19D8-C825-4C48-92F4-E72764CF13BC}"/>
    <cellStyle name="Normal 7 2 2 2 3 2 2 2 2 2" xfId="2166" xr:uid="{15943E71-4496-4D2D-9BE3-19919E00B2BD}"/>
    <cellStyle name="Normal 7 2 2 2 3 2 2 2 2 2 2" xfId="10358" xr:uid="{7673F3C8-E20C-4C53-A892-64240592C5F9}"/>
    <cellStyle name="Normal 7 2 2 2 3 2 2 2 2 2 2 2" xfId="27766" xr:uid="{65121651-432C-45B6-A74B-F013A18A2A5A}"/>
    <cellStyle name="Normal 7 2 2 2 3 2 2 2 2 2 2 3" xfId="17526" xr:uid="{8B071A8F-BD02-47FB-9EAC-ECA25B84A4A4}"/>
    <cellStyle name="Normal 7 2 2 2 3 2 2 2 2 2 3" xfId="8310" xr:uid="{05C09918-0859-44F0-9D68-3E9B5EEF62B6}"/>
    <cellStyle name="Normal 7 2 2 2 3 2 2 2 2 2 3 2" xfId="25718" xr:uid="{65ABD2BD-A457-430D-B7E9-2B79F94422D0}"/>
    <cellStyle name="Normal 7 2 2 2 3 2 2 2 2 2 3 3" xfId="15478" xr:uid="{22E06EBD-D08D-4D92-8E81-1CCC9693C18D}"/>
    <cellStyle name="Normal 7 2 2 2 3 2 2 2 2 2 4" xfId="5238" xr:uid="{B5D41E9A-88D9-40EA-8CCE-C94E517740D9}"/>
    <cellStyle name="Normal 7 2 2 2 3 2 2 2 2 2 4 2" xfId="22646" xr:uid="{6093F8CB-AD3E-4CB0-A716-2B7B0A1866D3}"/>
    <cellStyle name="Normal 7 2 2 2 3 2 2 2 2 2 5" xfId="19574" xr:uid="{C79A82BB-8D86-4E6D-A4FB-EBCEEE4A95ED}"/>
    <cellStyle name="Normal 7 2 2 2 3 2 2 2 2 2 6" xfId="12406" xr:uid="{A9B066F5-3457-4C42-83C0-DD17BDBDD960}"/>
    <cellStyle name="Normal 7 2 2 2 3 2 2 2 2 3" xfId="3190" xr:uid="{791388E7-196F-4786-B9A0-212338A7921E}"/>
    <cellStyle name="Normal 7 2 2 2 3 2 2 2 2 3 2" xfId="9334" xr:uid="{90E87177-C863-49CE-941A-F6AAB83F8AAE}"/>
    <cellStyle name="Normal 7 2 2 2 3 2 2 2 2 3 2 2" xfId="26742" xr:uid="{9CB0AC5C-4392-4ECA-B092-3971938536D5}"/>
    <cellStyle name="Normal 7 2 2 2 3 2 2 2 2 3 2 3" xfId="16502" xr:uid="{24A7346C-2D5C-43AB-AB0A-51BB1740B2D7}"/>
    <cellStyle name="Normal 7 2 2 2 3 2 2 2 2 3 3" xfId="6262" xr:uid="{871C8EFE-A649-4CC4-BF18-81C33AE0F8FD}"/>
    <cellStyle name="Normal 7 2 2 2 3 2 2 2 2 3 3 2" xfId="23670" xr:uid="{268FC4B7-0C96-4D74-B57D-36B3737319C2}"/>
    <cellStyle name="Normal 7 2 2 2 3 2 2 2 2 3 4" xfId="20598" xr:uid="{7FE677FE-7816-41CA-9157-60E6AA891002}"/>
    <cellStyle name="Normal 7 2 2 2 3 2 2 2 2 3 5" xfId="13430" xr:uid="{F4742204-4887-4A2A-98B7-64CE866EA60B}"/>
    <cellStyle name="Normal 7 2 2 2 3 2 2 2 2 4" xfId="7286" xr:uid="{7F2F787A-691D-4959-9470-C2978C461134}"/>
    <cellStyle name="Normal 7 2 2 2 3 2 2 2 2 4 2" xfId="24694" xr:uid="{6C6B0A5B-71A1-4CFE-A30C-2D668CFA259C}"/>
    <cellStyle name="Normal 7 2 2 2 3 2 2 2 2 4 3" xfId="14454" xr:uid="{F4539333-9428-4985-8E69-73CCC3C802A4}"/>
    <cellStyle name="Normal 7 2 2 2 3 2 2 2 2 5" xfId="4214" xr:uid="{552C1806-C8B4-4FE9-9ACD-58A9A8F1878D}"/>
    <cellStyle name="Normal 7 2 2 2 3 2 2 2 2 5 2" xfId="21622" xr:uid="{6104CAC2-BD14-44DF-AFD1-49622C1171F3}"/>
    <cellStyle name="Normal 7 2 2 2 3 2 2 2 2 6" xfId="18550" xr:uid="{91439EAA-4C89-42DA-A305-237D2807EF0B}"/>
    <cellStyle name="Normal 7 2 2 2 3 2 2 2 2 7" xfId="11382" xr:uid="{BF92E46A-C555-4363-9121-7A1371C92E08}"/>
    <cellStyle name="Normal 7 2 2 2 3 2 2 2 3" xfId="1654" xr:uid="{9F9E1BB5-49B6-42C6-A955-F1209EBA4DAF}"/>
    <cellStyle name="Normal 7 2 2 2 3 2 2 2 3 2" xfId="9846" xr:uid="{3E288E8F-A39D-4EBA-8006-CE9F9AD2CFBF}"/>
    <cellStyle name="Normal 7 2 2 2 3 2 2 2 3 2 2" xfId="27254" xr:uid="{51128572-99EE-4CFA-A5DC-24889DBF626E}"/>
    <cellStyle name="Normal 7 2 2 2 3 2 2 2 3 2 3" xfId="17014" xr:uid="{51A1F624-0203-4FF2-9BCD-DB3DD7C635F6}"/>
    <cellStyle name="Normal 7 2 2 2 3 2 2 2 3 3" xfId="7798" xr:uid="{51199BA6-53B8-4ADA-A27B-A9FAD7577371}"/>
    <cellStyle name="Normal 7 2 2 2 3 2 2 2 3 3 2" xfId="25206" xr:uid="{1546C334-1E52-4766-8E67-159D492B8F1C}"/>
    <cellStyle name="Normal 7 2 2 2 3 2 2 2 3 3 3" xfId="14966" xr:uid="{DA42844C-AF40-4E69-9C15-4BACDD6693E9}"/>
    <cellStyle name="Normal 7 2 2 2 3 2 2 2 3 4" xfId="4726" xr:uid="{C2E7F976-3C8B-42BF-8DEB-A45139A63A6B}"/>
    <cellStyle name="Normal 7 2 2 2 3 2 2 2 3 4 2" xfId="22134" xr:uid="{A0E62340-D748-4976-A031-D5D4A5224E76}"/>
    <cellStyle name="Normal 7 2 2 2 3 2 2 2 3 5" xfId="19062" xr:uid="{FF3E7116-22D4-4079-927C-9ECF7076B9CF}"/>
    <cellStyle name="Normal 7 2 2 2 3 2 2 2 3 6" xfId="11894" xr:uid="{16BBD1BC-F94A-4F43-A520-E1409C104639}"/>
    <cellStyle name="Normal 7 2 2 2 3 2 2 2 4" xfId="2678" xr:uid="{4E21F219-83C0-473B-B2C7-62454D32850E}"/>
    <cellStyle name="Normal 7 2 2 2 3 2 2 2 4 2" xfId="8822" xr:uid="{769FEC70-5380-427F-9AF3-23050F17A7E9}"/>
    <cellStyle name="Normal 7 2 2 2 3 2 2 2 4 2 2" xfId="26230" xr:uid="{ADB79BE3-717D-4735-82B3-D8893972F635}"/>
    <cellStyle name="Normal 7 2 2 2 3 2 2 2 4 2 3" xfId="15990" xr:uid="{C19A1CF6-59F9-4179-BB9F-DBD4F2197C68}"/>
    <cellStyle name="Normal 7 2 2 2 3 2 2 2 4 3" xfId="5750" xr:uid="{B77E07BD-CCF1-4750-B6B5-F3CB280B8474}"/>
    <cellStyle name="Normal 7 2 2 2 3 2 2 2 4 3 2" xfId="23158" xr:uid="{A4A06604-30EE-4865-BEFB-41C5E43F34CC}"/>
    <cellStyle name="Normal 7 2 2 2 3 2 2 2 4 4" xfId="20086" xr:uid="{0CAD5AA3-BE74-4043-B65C-CAC1A513B309}"/>
    <cellStyle name="Normal 7 2 2 2 3 2 2 2 4 5" xfId="12918" xr:uid="{F61B3362-21B6-4D27-B149-8A36DB12DBB9}"/>
    <cellStyle name="Normal 7 2 2 2 3 2 2 2 5" xfId="6774" xr:uid="{83EF7A1B-19C5-477D-95B7-CD4490090528}"/>
    <cellStyle name="Normal 7 2 2 2 3 2 2 2 5 2" xfId="24182" xr:uid="{C4A881F8-924D-4936-973A-8A4AFCA5BDC7}"/>
    <cellStyle name="Normal 7 2 2 2 3 2 2 2 5 3" xfId="13942" xr:uid="{A3E03853-A9BF-4B75-B784-E05AEDF65270}"/>
    <cellStyle name="Normal 7 2 2 2 3 2 2 2 6" xfId="3702" xr:uid="{61DE4599-6DEB-4EE6-9C3B-FB851D29A6F6}"/>
    <cellStyle name="Normal 7 2 2 2 3 2 2 2 6 2" xfId="21110" xr:uid="{CB968310-224C-446C-84FF-028C22547738}"/>
    <cellStyle name="Normal 7 2 2 2 3 2 2 2 7" xfId="18038" xr:uid="{094F337F-75D2-4F15-BA7C-C2C4DA276F38}"/>
    <cellStyle name="Normal 7 2 2 2 3 2 2 2 8" xfId="10870" xr:uid="{95DF84CC-28AF-4B9E-9E20-9B83FA5E0DBE}"/>
    <cellStyle name="Normal 7 2 2 2 3 2 2 3" xfId="886" xr:uid="{B590D18D-2024-414A-9255-9234567D6C50}"/>
    <cellStyle name="Normal 7 2 2 2 3 2 2 3 2" xfId="1910" xr:uid="{12295A3A-555B-429B-A30D-9C9246A969AF}"/>
    <cellStyle name="Normal 7 2 2 2 3 2 2 3 2 2" xfId="10102" xr:uid="{D94D7CBD-19D5-4F32-8650-024AEE57D972}"/>
    <cellStyle name="Normal 7 2 2 2 3 2 2 3 2 2 2" xfId="27510" xr:uid="{D45FAA67-76A3-4D2A-8023-69A2D5C78BBF}"/>
    <cellStyle name="Normal 7 2 2 2 3 2 2 3 2 2 3" xfId="17270" xr:uid="{91F10EE9-C39D-436E-8A5F-DB9FAA8F3DFF}"/>
    <cellStyle name="Normal 7 2 2 2 3 2 2 3 2 3" xfId="8054" xr:uid="{C6123EA3-E799-4F94-B3DA-8F13F07DF9D9}"/>
    <cellStyle name="Normal 7 2 2 2 3 2 2 3 2 3 2" xfId="25462" xr:uid="{D7762B56-F57B-4735-8D0D-50E5F044373F}"/>
    <cellStyle name="Normal 7 2 2 2 3 2 2 3 2 3 3" xfId="15222" xr:uid="{463415BE-595E-45FD-9C62-0296240F215E}"/>
    <cellStyle name="Normal 7 2 2 2 3 2 2 3 2 4" xfId="4982" xr:uid="{792F6109-CD8A-47DA-9860-B3212889BFDA}"/>
    <cellStyle name="Normal 7 2 2 2 3 2 2 3 2 4 2" xfId="22390" xr:uid="{1CB350D1-2FF3-450C-975A-79A3B373CEC6}"/>
    <cellStyle name="Normal 7 2 2 2 3 2 2 3 2 5" xfId="19318" xr:uid="{87B6A641-29C9-4675-926B-B9089B3473C0}"/>
    <cellStyle name="Normal 7 2 2 2 3 2 2 3 2 6" xfId="12150" xr:uid="{BEA190B3-4AE2-4D25-B811-4699C24A57E4}"/>
    <cellStyle name="Normal 7 2 2 2 3 2 2 3 3" xfId="2934" xr:uid="{07F68258-9A8C-4E80-82B3-0255369945EB}"/>
    <cellStyle name="Normal 7 2 2 2 3 2 2 3 3 2" xfId="9078" xr:uid="{ED67522A-0534-4119-AA29-1277B991401C}"/>
    <cellStyle name="Normal 7 2 2 2 3 2 2 3 3 2 2" xfId="26486" xr:uid="{FF6712C1-EC19-4934-B14B-9AF9EA8C7883}"/>
    <cellStyle name="Normal 7 2 2 2 3 2 2 3 3 2 3" xfId="16246" xr:uid="{120201A6-5355-4605-86A7-6A634DA8BEDD}"/>
    <cellStyle name="Normal 7 2 2 2 3 2 2 3 3 3" xfId="6006" xr:uid="{745AC403-3320-4511-92E6-12B0F799117A}"/>
    <cellStyle name="Normal 7 2 2 2 3 2 2 3 3 3 2" xfId="23414" xr:uid="{E7DC7278-0B77-4696-89A7-3CD206EE6959}"/>
    <cellStyle name="Normal 7 2 2 2 3 2 2 3 3 4" xfId="20342" xr:uid="{791EE8D1-0C89-4E99-BE58-BD722D29293B}"/>
    <cellStyle name="Normal 7 2 2 2 3 2 2 3 3 5" xfId="13174" xr:uid="{32D7B5B7-A4F2-4EAD-8F51-184D7E0AE26D}"/>
    <cellStyle name="Normal 7 2 2 2 3 2 2 3 4" xfId="7030" xr:uid="{261E3308-8437-4063-B827-369B64E19C96}"/>
    <cellStyle name="Normal 7 2 2 2 3 2 2 3 4 2" xfId="24438" xr:uid="{B69FA0B4-A506-4F65-9BA5-6ACC0E1CD830}"/>
    <cellStyle name="Normal 7 2 2 2 3 2 2 3 4 3" xfId="14198" xr:uid="{44F09A82-D6B2-4F46-9CBF-93A51DCB089C}"/>
    <cellStyle name="Normal 7 2 2 2 3 2 2 3 5" xfId="3958" xr:uid="{BE160AD0-4C73-4D10-AA29-D16B77112CD2}"/>
    <cellStyle name="Normal 7 2 2 2 3 2 2 3 5 2" xfId="21366" xr:uid="{C52C258E-B697-408F-BEAE-018023D6CD6D}"/>
    <cellStyle name="Normal 7 2 2 2 3 2 2 3 6" xfId="18294" xr:uid="{84BE4EB5-CDF8-4316-8897-265761906DE2}"/>
    <cellStyle name="Normal 7 2 2 2 3 2 2 3 7" xfId="11126" xr:uid="{52C6F89F-73A7-410A-AA20-5F6902FD814B}"/>
    <cellStyle name="Normal 7 2 2 2 3 2 2 4" xfId="1398" xr:uid="{7508496A-E6B1-474C-8BFC-8203A534AA1D}"/>
    <cellStyle name="Normal 7 2 2 2 3 2 2 4 2" xfId="9590" xr:uid="{D1AA7923-FF91-4664-ACBA-A19E19ABB94F}"/>
    <cellStyle name="Normal 7 2 2 2 3 2 2 4 2 2" xfId="26998" xr:uid="{36E95B12-C268-419B-B5C8-B58D777655ED}"/>
    <cellStyle name="Normal 7 2 2 2 3 2 2 4 2 3" xfId="16758" xr:uid="{9E214BEB-C930-47B5-8379-C3C22974D234}"/>
    <cellStyle name="Normal 7 2 2 2 3 2 2 4 3" xfId="7542" xr:uid="{9CE16E65-8D6E-448B-B1B0-E1957B64934D}"/>
    <cellStyle name="Normal 7 2 2 2 3 2 2 4 3 2" xfId="24950" xr:uid="{659C6E98-295F-4643-81F0-E150784EB3E6}"/>
    <cellStyle name="Normal 7 2 2 2 3 2 2 4 3 3" xfId="14710" xr:uid="{8EDEDDD7-664D-42A0-93AF-CAA773D3D5A1}"/>
    <cellStyle name="Normal 7 2 2 2 3 2 2 4 4" xfId="4470" xr:uid="{0CDE6298-21F2-4399-A939-DDA8E4AF7FB7}"/>
    <cellStyle name="Normal 7 2 2 2 3 2 2 4 4 2" xfId="21878" xr:uid="{64EDEDDA-FA6A-43E6-99ED-809C29B091E3}"/>
    <cellStyle name="Normal 7 2 2 2 3 2 2 4 5" xfId="18806" xr:uid="{40915E43-54F5-4C8C-B158-FBFC101B0FF4}"/>
    <cellStyle name="Normal 7 2 2 2 3 2 2 4 6" xfId="11638" xr:uid="{18FC4DA0-72B9-4598-BFE1-CCCCD6A9EA0C}"/>
    <cellStyle name="Normal 7 2 2 2 3 2 2 5" xfId="2422" xr:uid="{41E0A1F2-D3D2-4CDB-82EA-02ED11BFC78A}"/>
    <cellStyle name="Normal 7 2 2 2 3 2 2 5 2" xfId="8566" xr:uid="{0353A22B-5227-4EA5-9B55-EE7446DAA2E0}"/>
    <cellStyle name="Normal 7 2 2 2 3 2 2 5 2 2" xfId="25974" xr:uid="{5C64F46A-7C90-47B3-B555-B840D8A8633A}"/>
    <cellStyle name="Normal 7 2 2 2 3 2 2 5 2 3" xfId="15734" xr:uid="{9BED5164-5062-4062-A54C-9A8F54EFB1BA}"/>
    <cellStyle name="Normal 7 2 2 2 3 2 2 5 3" xfId="5494" xr:uid="{C7D0D292-010C-44F6-85E0-64B5B33A98DB}"/>
    <cellStyle name="Normal 7 2 2 2 3 2 2 5 3 2" xfId="22902" xr:uid="{993B3041-783C-488F-8422-D8B054BAEDF2}"/>
    <cellStyle name="Normal 7 2 2 2 3 2 2 5 4" xfId="19830" xr:uid="{67309B03-4963-4343-B896-019098DA4C5C}"/>
    <cellStyle name="Normal 7 2 2 2 3 2 2 5 5" xfId="12662" xr:uid="{A2CC751E-AA25-4660-B197-A870114F68D2}"/>
    <cellStyle name="Normal 7 2 2 2 3 2 2 6" xfId="6518" xr:uid="{C89741C8-1971-4D80-BB37-21C38A626828}"/>
    <cellStyle name="Normal 7 2 2 2 3 2 2 6 2" xfId="23926" xr:uid="{6BA60E78-F8EF-432C-A666-3AE1B5C219F2}"/>
    <cellStyle name="Normal 7 2 2 2 3 2 2 6 3" xfId="13686" xr:uid="{ABFA1E23-FC4B-44BF-A87E-89594A9A92D2}"/>
    <cellStyle name="Normal 7 2 2 2 3 2 2 7" xfId="3446" xr:uid="{DA64F300-4AB5-429B-8119-3B8204E2344D}"/>
    <cellStyle name="Normal 7 2 2 2 3 2 2 7 2" xfId="20854" xr:uid="{9E0CABC3-E806-4AAB-A78E-794E865923ED}"/>
    <cellStyle name="Normal 7 2 2 2 3 2 2 8" xfId="17782" xr:uid="{C2434BED-D767-4BD0-9499-45D753D5BC59}"/>
    <cellStyle name="Normal 7 2 2 2 3 2 2 9" xfId="10614" xr:uid="{92AE1214-98EE-4C0A-9022-47750614871F}"/>
    <cellStyle name="Normal 7 2 2 2 3 2 3" xfId="502" xr:uid="{9203552D-62E1-4541-842F-B469DF69E5A7}"/>
    <cellStyle name="Normal 7 2 2 2 3 2 3 2" xfId="1014" xr:uid="{1816E6AC-8E8C-4424-9F2D-ED014C9E4EEA}"/>
    <cellStyle name="Normal 7 2 2 2 3 2 3 2 2" xfId="2038" xr:uid="{FC12429D-422E-44ED-96C6-79E501C6BC43}"/>
    <cellStyle name="Normal 7 2 2 2 3 2 3 2 2 2" xfId="10230" xr:uid="{11EFD83D-7F94-4644-8A81-1F699F18CEDE}"/>
    <cellStyle name="Normal 7 2 2 2 3 2 3 2 2 2 2" xfId="27638" xr:uid="{538B26B5-881D-4F54-940C-C45F39A83CCA}"/>
    <cellStyle name="Normal 7 2 2 2 3 2 3 2 2 2 3" xfId="17398" xr:uid="{78EB2268-33BC-4DE8-8B53-52447DFD6D34}"/>
    <cellStyle name="Normal 7 2 2 2 3 2 3 2 2 3" xfId="8182" xr:uid="{BC40541E-83FE-442A-A621-1AC99C0DA029}"/>
    <cellStyle name="Normal 7 2 2 2 3 2 3 2 2 3 2" xfId="25590" xr:uid="{5E3C4BF6-FC35-4CE3-82EF-01F4AFB6A038}"/>
    <cellStyle name="Normal 7 2 2 2 3 2 3 2 2 3 3" xfId="15350" xr:uid="{0A28ABC7-080A-45C3-B2C0-C227FC3BB868}"/>
    <cellStyle name="Normal 7 2 2 2 3 2 3 2 2 4" xfId="5110" xr:uid="{84E52968-B64C-46E2-BEF1-A02C98986A1C}"/>
    <cellStyle name="Normal 7 2 2 2 3 2 3 2 2 4 2" xfId="22518" xr:uid="{EB96CC77-13A1-47EB-B6CF-C406A0A99233}"/>
    <cellStyle name="Normal 7 2 2 2 3 2 3 2 2 5" xfId="19446" xr:uid="{BB594A9C-DB5E-4C68-998C-1B5760C2E513}"/>
    <cellStyle name="Normal 7 2 2 2 3 2 3 2 2 6" xfId="12278" xr:uid="{F830BD08-808B-4F63-93B9-F5524D58E345}"/>
    <cellStyle name="Normal 7 2 2 2 3 2 3 2 3" xfId="3062" xr:uid="{DD563C75-145E-4F89-8CD4-E5EF9B619147}"/>
    <cellStyle name="Normal 7 2 2 2 3 2 3 2 3 2" xfId="9206" xr:uid="{C5B86959-4F16-4D80-ADA1-59520A9990C6}"/>
    <cellStyle name="Normal 7 2 2 2 3 2 3 2 3 2 2" xfId="26614" xr:uid="{CAF5BEC0-7313-49E9-8323-1494A23271AB}"/>
    <cellStyle name="Normal 7 2 2 2 3 2 3 2 3 2 3" xfId="16374" xr:uid="{BB2AF4AB-9CC9-44EB-808D-06BE8A0E745F}"/>
    <cellStyle name="Normal 7 2 2 2 3 2 3 2 3 3" xfId="6134" xr:uid="{68446756-1D53-4A2B-96A7-6EF1A42CA0C7}"/>
    <cellStyle name="Normal 7 2 2 2 3 2 3 2 3 3 2" xfId="23542" xr:uid="{DE356B99-A8D3-4880-8381-980975D72219}"/>
    <cellStyle name="Normal 7 2 2 2 3 2 3 2 3 4" xfId="20470" xr:uid="{6E56E415-154C-4D0D-A0F4-8BB4965B71A7}"/>
    <cellStyle name="Normal 7 2 2 2 3 2 3 2 3 5" xfId="13302" xr:uid="{E2FB6F47-0FE1-445F-9590-FCF5E3C2B7AD}"/>
    <cellStyle name="Normal 7 2 2 2 3 2 3 2 4" xfId="7158" xr:uid="{6DB15AA9-2B13-4688-AE20-3412005DAB7C}"/>
    <cellStyle name="Normal 7 2 2 2 3 2 3 2 4 2" xfId="24566" xr:uid="{8EBFE541-A861-4C68-AB86-540F28B6D843}"/>
    <cellStyle name="Normal 7 2 2 2 3 2 3 2 4 3" xfId="14326" xr:uid="{26AF5440-5A97-46A4-BEA3-46990EA20387}"/>
    <cellStyle name="Normal 7 2 2 2 3 2 3 2 5" xfId="4086" xr:uid="{9A7D6D5E-6DFA-402E-A2C6-C36B5B650082}"/>
    <cellStyle name="Normal 7 2 2 2 3 2 3 2 5 2" xfId="21494" xr:uid="{B8476499-5227-4501-8D08-51808285A6C1}"/>
    <cellStyle name="Normal 7 2 2 2 3 2 3 2 6" xfId="18422" xr:uid="{1DE07953-BCDA-4B4B-BC2A-9A205FDF95C0}"/>
    <cellStyle name="Normal 7 2 2 2 3 2 3 2 7" xfId="11254" xr:uid="{19AC3CA2-DAE5-4260-93BC-FCF396AE20F0}"/>
    <cellStyle name="Normal 7 2 2 2 3 2 3 3" xfId="1526" xr:uid="{D7705F50-2C74-425C-B3CB-06A0427D3567}"/>
    <cellStyle name="Normal 7 2 2 2 3 2 3 3 2" xfId="9718" xr:uid="{319ACA5D-9F6B-4CA1-BAAB-828A30BE4176}"/>
    <cellStyle name="Normal 7 2 2 2 3 2 3 3 2 2" xfId="27126" xr:uid="{558160CF-FFEB-4EC6-88BB-29536FFD7445}"/>
    <cellStyle name="Normal 7 2 2 2 3 2 3 3 2 3" xfId="16886" xr:uid="{5533CEC8-840D-4372-9AD3-71639869332B}"/>
    <cellStyle name="Normal 7 2 2 2 3 2 3 3 3" xfId="7670" xr:uid="{E58F5E5D-5A73-4A90-A817-706B31203763}"/>
    <cellStyle name="Normal 7 2 2 2 3 2 3 3 3 2" xfId="25078" xr:uid="{048504F0-0928-4FCA-BA57-AB5379FCDE71}"/>
    <cellStyle name="Normal 7 2 2 2 3 2 3 3 3 3" xfId="14838" xr:uid="{D933299C-97E1-4208-B256-AEF4ED35E233}"/>
    <cellStyle name="Normal 7 2 2 2 3 2 3 3 4" xfId="4598" xr:uid="{6057C07F-CD4E-429F-9697-018692D6390B}"/>
    <cellStyle name="Normal 7 2 2 2 3 2 3 3 4 2" xfId="22006" xr:uid="{465E38AA-1275-4F6A-AB14-AAC455EEBB91}"/>
    <cellStyle name="Normal 7 2 2 2 3 2 3 3 5" xfId="18934" xr:uid="{C9FC1B46-42F1-4F02-BCD5-F451CC6C2EBF}"/>
    <cellStyle name="Normal 7 2 2 2 3 2 3 3 6" xfId="11766" xr:uid="{1AF9CFE9-48BF-4572-8D6E-56032156C4F9}"/>
    <cellStyle name="Normal 7 2 2 2 3 2 3 4" xfId="2550" xr:uid="{BDC80BAE-87E9-40AE-824C-2EC0AFF83366}"/>
    <cellStyle name="Normal 7 2 2 2 3 2 3 4 2" xfId="8694" xr:uid="{651EF054-6755-4D78-A890-8B1AE880EDF9}"/>
    <cellStyle name="Normal 7 2 2 2 3 2 3 4 2 2" xfId="26102" xr:uid="{014C0A2B-E4BD-4A12-B969-F80435E7ED51}"/>
    <cellStyle name="Normal 7 2 2 2 3 2 3 4 2 3" xfId="15862" xr:uid="{BB250946-FB94-4C4A-94A1-A74229C0F24D}"/>
    <cellStyle name="Normal 7 2 2 2 3 2 3 4 3" xfId="5622" xr:uid="{D01EF3BE-6BA8-47FA-93B4-9CF0ED0E27D4}"/>
    <cellStyle name="Normal 7 2 2 2 3 2 3 4 3 2" xfId="23030" xr:uid="{BE9F9D61-1BFC-47B3-AF29-060FE58AB4F1}"/>
    <cellStyle name="Normal 7 2 2 2 3 2 3 4 4" xfId="19958" xr:uid="{F407FB81-FE16-4C47-A92B-B54172A46C61}"/>
    <cellStyle name="Normal 7 2 2 2 3 2 3 4 5" xfId="12790" xr:uid="{CFE36536-A1EA-4FF8-98B0-E14021C23AC5}"/>
    <cellStyle name="Normal 7 2 2 2 3 2 3 5" xfId="6646" xr:uid="{03AEBFBA-B6BB-4CE8-BA06-1D9B10D6AFC3}"/>
    <cellStyle name="Normal 7 2 2 2 3 2 3 5 2" xfId="24054" xr:uid="{F61B1F47-93C5-48EF-A6E1-67F6FF21D6B4}"/>
    <cellStyle name="Normal 7 2 2 2 3 2 3 5 3" xfId="13814" xr:uid="{6B7DA136-6478-4707-87C0-726F54E986D7}"/>
    <cellStyle name="Normal 7 2 2 2 3 2 3 6" xfId="3574" xr:uid="{38D73719-5028-4F98-B4CC-81B308B886A6}"/>
    <cellStyle name="Normal 7 2 2 2 3 2 3 6 2" xfId="20982" xr:uid="{4B6E092F-BF17-49A8-A072-499437A9C3D0}"/>
    <cellStyle name="Normal 7 2 2 2 3 2 3 7" xfId="17910" xr:uid="{4EFC412B-2844-46A2-84AD-EB184983D7E7}"/>
    <cellStyle name="Normal 7 2 2 2 3 2 3 8" xfId="10742" xr:uid="{5DAD36BD-5CA4-4DF6-92F6-5378D23BD928}"/>
    <cellStyle name="Normal 7 2 2 2 3 2 4" xfId="758" xr:uid="{CEAF144D-8FD9-4BBB-99A4-056C8B85B346}"/>
    <cellStyle name="Normal 7 2 2 2 3 2 4 2" xfId="1782" xr:uid="{4CA7B897-C27F-4491-B0E7-D9F778FB0137}"/>
    <cellStyle name="Normal 7 2 2 2 3 2 4 2 2" xfId="9974" xr:uid="{848981A7-73EA-4FBA-8DDA-0F95A59252A3}"/>
    <cellStyle name="Normal 7 2 2 2 3 2 4 2 2 2" xfId="27382" xr:uid="{F77130E9-A142-4AB4-A038-A77508077167}"/>
    <cellStyle name="Normal 7 2 2 2 3 2 4 2 2 3" xfId="17142" xr:uid="{E80EEACC-1E87-4143-A5D6-6650BF4D2ECF}"/>
    <cellStyle name="Normal 7 2 2 2 3 2 4 2 3" xfId="7926" xr:uid="{8342C069-5297-4404-930D-554D1E51AE60}"/>
    <cellStyle name="Normal 7 2 2 2 3 2 4 2 3 2" xfId="25334" xr:uid="{EC712342-F8A3-41A3-9484-D66E5D34410E}"/>
    <cellStyle name="Normal 7 2 2 2 3 2 4 2 3 3" xfId="15094" xr:uid="{65DE538D-5B40-4866-8868-FAABC19E5F4B}"/>
    <cellStyle name="Normal 7 2 2 2 3 2 4 2 4" xfId="4854" xr:uid="{27688B8C-2869-4D57-88F3-DA6F354FDB60}"/>
    <cellStyle name="Normal 7 2 2 2 3 2 4 2 4 2" xfId="22262" xr:uid="{0FDF85E0-C76B-46EC-B004-E26887A6F8AA}"/>
    <cellStyle name="Normal 7 2 2 2 3 2 4 2 5" xfId="19190" xr:uid="{BE114D78-A78A-4204-A19A-53AC6CCEE7E5}"/>
    <cellStyle name="Normal 7 2 2 2 3 2 4 2 6" xfId="12022" xr:uid="{C22D8F9C-DF47-4193-AB89-A1EA5C178249}"/>
    <cellStyle name="Normal 7 2 2 2 3 2 4 3" xfId="2806" xr:uid="{EF04D2BB-F3D0-4CD2-8229-C90BB7780C78}"/>
    <cellStyle name="Normal 7 2 2 2 3 2 4 3 2" xfId="8950" xr:uid="{F33033FB-F1A5-4CBD-99A8-EFD26D00EDAD}"/>
    <cellStyle name="Normal 7 2 2 2 3 2 4 3 2 2" xfId="26358" xr:uid="{D334C476-AA8C-429B-A281-AA7F21725F8E}"/>
    <cellStyle name="Normal 7 2 2 2 3 2 4 3 2 3" xfId="16118" xr:uid="{FEC4F389-818E-4260-9496-C84AA69CE2A9}"/>
    <cellStyle name="Normal 7 2 2 2 3 2 4 3 3" xfId="5878" xr:uid="{F58AA8BC-30C0-4E20-A065-C9C572EBEA7C}"/>
    <cellStyle name="Normal 7 2 2 2 3 2 4 3 3 2" xfId="23286" xr:uid="{F8E0A478-E384-46EB-ABB2-8EDA2496183E}"/>
    <cellStyle name="Normal 7 2 2 2 3 2 4 3 4" xfId="20214" xr:uid="{29DFE1EF-EF4A-495A-8B13-3BE50F05B38F}"/>
    <cellStyle name="Normal 7 2 2 2 3 2 4 3 5" xfId="13046" xr:uid="{19E0C0FF-5F3C-4BE2-8DBA-08709D61CFEB}"/>
    <cellStyle name="Normal 7 2 2 2 3 2 4 4" xfId="6902" xr:uid="{EF852BE8-3F90-4370-A010-125036E87FB7}"/>
    <cellStyle name="Normal 7 2 2 2 3 2 4 4 2" xfId="24310" xr:uid="{9229A910-EAC9-4E5E-BDE5-ACF4DD48F0B7}"/>
    <cellStyle name="Normal 7 2 2 2 3 2 4 4 3" xfId="14070" xr:uid="{1B46BA9B-4960-4551-AF8E-5EAE4A3F0DD6}"/>
    <cellStyle name="Normal 7 2 2 2 3 2 4 5" xfId="3830" xr:uid="{1A2197DA-5336-438E-9B0C-1BF4648C3E89}"/>
    <cellStyle name="Normal 7 2 2 2 3 2 4 5 2" xfId="21238" xr:uid="{CC637B04-18AC-4CBD-B755-56E3E9A80FCB}"/>
    <cellStyle name="Normal 7 2 2 2 3 2 4 6" xfId="18166" xr:uid="{1E9ABCEC-E6B9-4F35-AFF4-BB7FC4B26EB3}"/>
    <cellStyle name="Normal 7 2 2 2 3 2 4 7" xfId="10998" xr:uid="{4E29DDA6-F6D8-4B46-9A4E-4448439E50FD}"/>
    <cellStyle name="Normal 7 2 2 2 3 2 5" xfId="1270" xr:uid="{DDAF7EC4-9EEE-46DE-A0C5-04F3371F09C8}"/>
    <cellStyle name="Normal 7 2 2 2 3 2 5 2" xfId="9462" xr:uid="{8588DA45-4E4B-4A21-8881-FBEB9681333C}"/>
    <cellStyle name="Normal 7 2 2 2 3 2 5 2 2" xfId="26870" xr:uid="{505E5656-987C-4136-BAC9-562B9E887402}"/>
    <cellStyle name="Normal 7 2 2 2 3 2 5 2 3" xfId="16630" xr:uid="{D6A2A917-89AF-416B-A7A2-2CA4624F8528}"/>
    <cellStyle name="Normal 7 2 2 2 3 2 5 3" xfId="7414" xr:uid="{7F7EF23D-84E2-4A03-9B6D-303C15EF154E}"/>
    <cellStyle name="Normal 7 2 2 2 3 2 5 3 2" xfId="24822" xr:uid="{9A45F389-8663-40E3-902F-940FB07C3D99}"/>
    <cellStyle name="Normal 7 2 2 2 3 2 5 3 3" xfId="14582" xr:uid="{B39F525D-FA49-4BAE-85BC-806C2E203B40}"/>
    <cellStyle name="Normal 7 2 2 2 3 2 5 4" xfId="4342" xr:uid="{24CA6B80-D6FF-43B1-8C28-1475683B13EF}"/>
    <cellStyle name="Normal 7 2 2 2 3 2 5 4 2" xfId="21750" xr:uid="{4F089E58-7B4D-4BE2-9FB7-172AB8A64FFB}"/>
    <cellStyle name="Normal 7 2 2 2 3 2 5 5" xfId="18678" xr:uid="{9B7956E6-D437-468E-8586-72A8259C1FBD}"/>
    <cellStyle name="Normal 7 2 2 2 3 2 5 6" xfId="11510" xr:uid="{1CD65EBB-2B14-4949-9133-5398E19E10FF}"/>
    <cellStyle name="Normal 7 2 2 2 3 2 6" xfId="2294" xr:uid="{982DE935-F748-47BA-A534-5FF412BC32EC}"/>
    <cellStyle name="Normal 7 2 2 2 3 2 6 2" xfId="8438" xr:uid="{283BC087-F114-46C9-BE53-A16FCF7BDDB8}"/>
    <cellStyle name="Normal 7 2 2 2 3 2 6 2 2" xfId="25846" xr:uid="{8A484C3E-1B9C-4C1E-96F4-DC324C5CD064}"/>
    <cellStyle name="Normal 7 2 2 2 3 2 6 2 3" xfId="15606" xr:uid="{7E8C035C-A268-47EB-8445-FE4763F9349C}"/>
    <cellStyle name="Normal 7 2 2 2 3 2 6 3" xfId="5366" xr:uid="{75A33E6B-7486-43EA-B6B3-E49D52E7EF85}"/>
    <cellStyle name="Normal 7 2 2 2 3 2 6 3 2" xfId="22774" xr:uid="{B6024B7C-119D-46C2-84D4-B72DE3734654}"/>
    <cellStyle name="Normal 7 2 2 2 3 2 6 4" xfId="19702" xr:uid="{3521702D-1E89-4A7D-A982-B1DE5975B681}"/>
    <cellStyle name="Normal 7 2 2 2 3 2 6 5" xfId="12534" xr:uid="{DD471F88-7819-4898-8BB8-C0166327A98F}"/>
    <cellStyle name="Normal 7 2 2 2 3 2 7" xfId="6390" xr:uid="{0DABF6F0-C26B-43F0-A49B-B75A7180F922}"/>
    <cellStyle name="Normal 7 2 2 2 3 2 7 2" xfId="23798" xr:uid="{9E06BD51-6693-43B9-B339-0955DDA54174}"/>
    <cellStyle name="Normal 7 2 2 2 3 2 7 3" xfId="13558" xr:uid="{1377C2FF-AD4D-4A2E-8245-F7FE447A7B47}"/>
    <cellStyle name="Normal 7 2 2 2 3 2 8" xfId="3318" xr:uid="{5030698A-63A3-4FDC-945E-F6335F6C4026}"/>
    <cellStyle name="Normal 7 2 2 2 3 2 8 2" xfId="20726" xr:uid="{E2479963-CA8E-41E9-B5DF-991C44C65926}"/>
    <cellStyle name="Normal 7 2 2 2 3 2 9" xfId="17654" xr:uid="{E38B76B1-C241-4781-AF4A-9915CFE93A9E}"/>
    <cellStyle name="Normal 7 2 2 2 3 3" xfId="310" xr:uid="{4B38A073-6E0F-4DD9-9F2C-97AB52E31060}"/>
    <cellStyle name="Normal 7 2 2 2 3 3 2" xfId="566" xr:uid="{340851FB-9E3F-4898-B685-7922F4D64794}"/>
    <cellStyle name="Normal 7 2 2 2 3 3 2 2" xfId="1078" xr:uid="{20836645-7AB8-4F59-8F2C-D1AC851B7DF2}"/>
    <cellStyle name="Normal 7 2 2 2 3 3 2 2 2" xfId="2102" xr:uid="{C92A97B7-3B98-43B5-B1B8-2D265BA19797}"/>
    <cellStyle name="Normal 7 2 2 2 3 3 2 2 2 2" xfId="10294" xr:uid="{D8861242-0541-42FA-A47F-FA7F0EADCAC2}"/>
    <cellStyle name="Normal 7 2 2 2 3 3 2 2 2 2 2" xfId="27702" xr:uid="{F8C21A21-8F81-4BF8-8833-D9CA1A9D6E2B}"/>
    <cellStyle name="Normal 7 2 2 2 3 3 2 2 2 2 3" xfId="17462" xr:uid="{802BACA2-228A-49BF-8AEB-4E8B93B6C586}"/>
    <cellStyle name="Normal 7 2 2 2 3 3 2 2 2 3" xfId="8246" xr:uid="{6719CBEE-4CE7-44B6-9847-63B82F501EB8}"/>
    <cellStyle name="Normal 7 2 2 2 3 3 2 2 2 3 2" xfId="25654" xr:uid="{17CF1B33-638B-4F58-B8AF-3025F8C1940C}"/>
    <cellStyle name="Normal 7 2 2 2 3 3 2 2 2 3 3" xfId="15414" xr:uid="{E678F7B6-CE9F-4FC5-BDC6-5F087E4572E7}"/>
    <cellStyle name="Normal 7 2 2 2 3 3 2 2 2 4" xfId="5174" xr:uid="{7282AB9F-5FF9-4F30-AF4D-A4BCF09CA48E}"/>
    <cellStyle name="Normal 7 2 2 2 3 3 2 2 2 4 2" xfId="22582" xr:uid="{686EEDA1-7553-4443-9FBF-8078FD3BEAF7}"/>
    <cellStyle name="Normal 7 2 2 2 3 3 2 2 2 5" xfId="19510" xr:uid="{527761A2-898A-4820-8CC7-FEEC9A040754}"/>
    <cellStyle name="Normal 7 2 2 2 3 3 2 2 2 6" xfId="12342" xr:uid="{6EADDCA5-716B-4725-9964-61A2FAEA0642}"/>
    <cellStyle name="Normal 7 2 2 2 3 3 2 2 3" xfId="3126" xr:uid="{517EC7EF-166B-4F6A-97D0-7CD966A3A8B5}"/>
    <cellStyle name="Normal 7 2 2 2 3 3 2 2 3 2" xfId="9270" xr:uid="{525B6C1F-4C4B-409B-A139-4091505544E1}"/>
    <cellStyle name="Normal 7 2 2 2 3 3 2 2 3 2 2" xfId="26678" xr:uid="{4D7EF4E3-099B-4709-B3FE-199669FD1EE7}"/>
    <cellStyle name="Normal 7 2 2 2 3 3 2 2 3 2 3" xfId="16438" xr:uid="{9AFCFD71-7DC1-4416-BB4E-BA22A46A7B5D}"/>
    <cellStyle name="Normal 7 2 2 2 3 3 2 2 3 3" xfId="6198" xr:uid="{E5EB33DA-2AAD-4D9F-A28F-B38AD7AAD9D9}"/>
    <cellStyle name="Normal 7 2 2 2 3 3 2 2 3 3 2" xfId="23606" xr:uid="{BB54B1CB-E3D9-4A71-B86B-FD97AABBF816}"/>
    <cellStyle name="Normal 7 2 2 2 3 3 2 2 3 4" xfId="20534" xr:uid="{E2CF2E2A-3E85-44B1-92B0-DE16BFAB7905}"/>
    <cellStyle name="Normal 7 2 2 2 3 3 2 2 3 5" xfId="13366" xr:uid="{F94917D7-A0B1-4726-964E-A3D1EB0187E0}"/>
    <cellStyle name="Normal 7 2 2 2 3 3 2 2 4" xfId="7222" xr:uid="{10A2B626-48C6-4FA1-AA1E-714303A9A41C}"/>
    <cellStyle name="Normal 7 2 2 2 3 3 2 2 4 2" xfId="24630" xr:uid="{4FA0EB8D-1A7A-4774-A456-B399778C18FC}"/>
    <cellStyle name="Normal 7 2 2 2 3 3 2 2 4 3" xfId="14390" xr:uid="{83CD404E-E568-4232-A88A-CF21710EB9E7}"/>
    <cellStyle name="Normal 7 2 2 2 3 3 2 2 5" xfId="4150" xr:uid="{ACB9E134-9AD7-4D21-A701-AD3167FDC197}"/>
    <cellStyle name="Normal 7 2 2 2 3 3 2 2 5 2" xfId="21558" xr:uid="{382C0222-F328-49B1-8434-5FE183ED2426}"/>
    <cellStyle name="Normal 7 2 2 2 3 3 2 2 6" xfId="18486" xr:uid="{2AEC0ED7-4835-4392-B3A6-A34E5155FF2B}"/>
    <cellStyle name="Normal 7 2 2 2 3 3 2 2 7" xfId="11318" xr:uid="{FAC30B35-73B5-4EEF-91A1-093356B4AAEE}"/>
    <cellStyle name="Normal 7 2 2 2 3 3 2 3" xfId="1590" xr:uid="{C6B62A5B-5200-4382-89FB-D51F395D5C54}"/>
    <cellStyle name="Normal 7 2 2 2 3 3 2 3 2" xfId="9782" xr:uid="{E391E7D8-58C7-46A3-9D2F-138B5A94C271}"/>
    <cellStyle name="Normal 7 2 2 2 3 3 2 3 2 2" xfId="27190" xr:uid="{6661B9D7-F6F2-4BFF-9393-31E0A7D36CC8}"/>
    <cellStyle name="Normal 7 2 2 2 3 3 2 3 2 3" xfId="16950" xr:uid="{2A582704-CA69-4AAA-A01A-B8793CF312B6}"/>
    <cellStyle name="Normal 7 2 2 2 3 3 2 3 3" xfId="7734" xr:uid="{8BEA1A3B-1E24-4E70-97BD-6131763EBD9B}"/>
    <cellStyle name="Normal 7 2 2 2 3 3 2 3 3 2" xfId="25142" xr:uid="{E2F0B380-ED0E-4655-8256-B505198A2730}"/>
    <cellStyle name="Normal 7 2 2 2 3 3 2 3 3 3" xfId="14902" xr:uid="{12643329-5FA4-400F-B3E9-8ECDBB20372B}"/>
    <cellStyle name="Normal 7 2 2 2 3 3 2 3 4" xfId="4662" xr:uid="{81D1CC5F-7CD8-4D9A-A200-698B96B07F22}"/>
    <cellStyle name="Normal 7 2 2 2 3 3 2 3 4 2" xfId="22070" xr:uid="{14168433-4301-4442-85A6-1141EEB380E3}"/>
    <cellStyle name="Normal 7 2 2 2 3 3 2 3 5" xfId="18998" xr:uid="{B94D7D6C-E9A8-490F-94FE-08804C483F15}"/>
    <cellStyle name="Normal 7 2 2 2 3 3 2 3 6" xfId="11830" xr:uid="{3FEF4DAB-BE97-4B7C-A3C1-67F40A646BF0}"/>
    <cellStyle name="Normal 7 2 2 2 3 3 2 4" xfId="2614" xr:uid="{51F6E474-0CA1-47DB-9BAF-67F2AAFC7396}"/>
    <cellStyle name="Normal 7 2 2 2 3 3 2 4 2" xfId="8758" xr:uid="{A80B640D-4937-4EFD-8A78-F30F2A6DF38D}"/>
    <cellStyle name="Normal 7 2 2 2 3 3 2 4 2 2" xfId="26166" xr:uid="{AD244559-8A5F-4079-8BC9-C4D611457848}"/>
    <cellStyle name="Normal 7 2 2 2 3 3 2 4 2 3" xfId="15926" xr:uid="{06C44B91-5E92-4C39-82F3-B5F3D6D2D934}"/>
    <cellStyle name="Normal 7 2 2 2 3 3 2 4 3" xfId="5686" xr:uid="{A8EADA9E-DC20-489B-8C85-F4FBC75E5D0D}"/>
    <cellStyle name="Normal 7 2 2 2 3 3 2 4 3 2" xfId="23094" xr:uid="{2C569EE1-695C-4310-9840-86C5BB8861BB}"/>
    <cellStyle name="Normal 7 2 2 2 3 3 2 4 4" xfId="20022" xr:uid="{A2FA8917-6B25-4CC7-A958-16A411E5023D}"/>
    <cellStyle name="Normal 7 2 2 2 3 3 2 4 5" xfId="12854" xr:uid="{BB8D79FA-F52E-4DF5-9BBD-5CE09B9654CE}"/>
    <cellStyle name="Normal 7 2 2 2 3 3 2 5" xfId="6710" xr:uid="{C44E69C6-BC55-4604-9C6C-B88281F01A80}"/>
    <cellStyle name="Normal 7 2 2 2 3 3 2 5 2" xfId="24118" xr:uid="{E78346E6-1EEF-4A29-8664-BDF613A408C9}"/>
    <cellStyle name="Normal 7 2 2 2 3 3 2 5 3" xfId="13878" xr:uid="{8911E047-3DC3-432E-B131-3C3A96A11A42}"/>
    <cellStyle name="Normal 7 2 2 2 3 3 2 6" xfId="3638" xr:uid="{A69920DA-61C4-4A52-887A-D44AE94562F8}"/>
    <cellStyle name="Normal 7 2 2 2 3 3 2 6 2" xfId="21046" xr:uid="{B322CA59-61DA-4666-AE1C-64E12ECDBE17}"/>
    <cellStyle name="Normal 7 2 2 2 3 3 2 7" xfId="17974" xr:uid="{20FFA7C0-CC82-4CD4-B08C-E33D0234D4C2}"/>
    <cellStyle name="Normal 7 2 2 2 3 3 2 8" xfId="10806" xr:uid="{1C9DF0BD-49CE-4C38-98B4-D2CF5301019B}"/>
    <cellStyle name="Normal 7 2 2 2 3 3 3" xfId="822" xr:uid="{960F7F1C-90D0-4532-BF3A-1A5CFF5E368D}"/>
    <cellStyle name="Normal 7 2 2 2 3 3 3 2" xfId="1846" xr:uid="{BDB005CD-0080-4AAD-81EE-47070B6F03B0}"/>
    <cellStyle name="Normal 7 2 2 2 3 3 3 2 2" xfId="10038" xr:uid="{C291D70D-B2A2-4DC8-99C4-342E4A50D166}"/>
    <cellStyle name="Normal 7 2 2 2 3 3 3 2 2 2" xfId="27446" xr:uid="{D54410B7-ED17-45BC-99BF-2A5DC1E9A18F}"/>
    <cellStyle name="Normal 7 2 2 2 3 3 3 2 2 3" xfId="17206" xr:uid="{7E9AF1B4-2D1B-4740-8864-F99EEE827378}"/>
    <cellStyle name="Normal 7 2 2 2 3 3 3 2 3" xfId="7990" xr:uid="{71ED2F14-D3C0-4701-98F0-F2F1021A932F}"/>
    <cellStyle name="Normal 7 2 2 2 3 3 3 2 3 2" xfId="25398" xr:uid="{C513D280-51F2-4213-B318-8A4F12250FCB}"/>
    <cellStyle name="Normal 7 2 2 2 3 3 3 2 3 3" xfId="15158" xr:uid="{658B9A73-6D40-4572-9F26-11ACECCC142E}"/>
    <cellStyle name="Normal 7 2 2 2 3 3 3 2 4" xfId="4918" xr:uid="{FF67B526-2EAD-468F-8F95-7B46D4DEA633}"/>
    <cellStyle name="Normal 7 2 2 2 3 3 3 2 4 2" xfId="22326" xr:uid="{5C4BDD46-BC42-4A06-8326-B7F7C5086D2D}"/>
    <cellStyle name="Normal 7 2 2 2 3 3 3 2 5" xfId="19254" xr:uid="{BED4C6FF-6FA2-4D6A-9338-51B68414C401}"/>
    <cellStyle name="Normal 7 2 2 2 3 3 3 2 6" xfId="12086" xr:uid="{8AE6868B-BB3E-40FA-8807-F1357E313FC1}"/>
    <cellStyle name="Normal 7 2 2 2 3 3 3 3" xfId="2870" xr:uid="{3D6C9555-2438-472D-BE89-86EE0CE637D3}"/>
    <cellStyle name="Normal 7 2 2 2 3 3 3 3 2" xfId="9014" xr:uid="{0DE6191E-A5E7-4C24-AF33-14DD6FAEFCDD}"/>
    <cellStyle name="Normal 7 2 2 2 3 3 3 3 2 2" xfId="26422" xr:uid="{D5AB414B-5F7B-4066-AE73-F012FF4767E0}"/>
    <cellStyle name="Normal 7 2 2 2 3 3 3 3 2 3" xfId="16182" xr:uid="{C5FE78AE-0F7B-4CE6-9F4E-5425BCD30508}"/>
    <cellStyle name="Normal 7 2 2 2 3 3 3 3 3" xfId="5942" xr:uid="{E01E9D9A-C8B3-4E9E-86E1-1F823C267109}"/>
    <cellStyle name="Normal 7 2 2 2 3 3 3 3 3 2" xfId="23350" xr:uid="{B7F42027-1DBC-49BC-A83C-B579A7EC0A91}"/>
    <cellStyle name="Normal 7 2 2 2 3 3 3 3 4" xfId="20278" xr:uid="{5C7E342A-2B14-41C7-8EB4-4A3A73E52105}"/>
    <cellStyle name="Normal 7 2 2 2 3 3 3 3 5" xfId="13110" xr:uid="{2E9D6AEE-B663-4926-A2AF-FFE89699153E}"/>
    <cellStyle name="Normal 7 2 2 2 3 3 3 4" xfId="6966" xr:uid="{CD14E80E-1242-4322-AE41-307C093FDC20}"/>
    <cellStyle name="Normal 7 2 2 2 3 3 3 4 2" xfId="24374" xr:uid="{5B5057D2-CDB8-4FDF-BB48-66CBB406D655}"/>
    <cellStyle name="Normal 7 2 2 2 3 3 3 4 3" xfId="14134" xr:uid="{52D710E3-3578-4BC5-97A7-0B86F7B0A836}"/>
    <cellStyle name="Normal 7 2 2 2 3 3 3 5" xfId="3894" xr:uid="{A1963F86-9837-4327-830F-52544171AB94}"/>
    <cellStyle name="Normal 7 2 2 2 3 3 3 5 2" xfId="21302" xr:uid="{2C033DC6-87DC-4D02-9C64-6C1129CAE839}"/>
    <cellStyle name="Normal 7 2 2 2 3 3 3 6" xfId="18230" xr:uid="{757703C2-0EA3-4B3C-9513-2FF0D109D484}"/>
    <cellStyle name="Normal 7 2 2 2 3 3 3 7" xfId="11062" xr:uid="{A0908E2E-BCF4-4CAD-8ABD-1AC9ECE4FAA6}"/>
    <cellStyle name="Normal 7 2 2 2 3 3 4" xfId="1334" xr:uid="{F730D571-05C0-4732-9D1C-479FF1B9BCE8}"/>
    <cellStyle name="Normal 7 2 2 2 3 3 4 2" xfId="9526" xr:uid="{448537FB-8A8A-406B-BA03-D103246A7E82}"/>
    <cellStyle name="Normal 7 2 2 2 3 3 4 2 2" xfId="26934" xr:uid="{9A574AD1-A5DA-44C0-A530-6C215C6E5356}"/>
    <cellStyle name="Normal 7 2 2 2 3 3 4 2 3" xfId="16694" xr:uid="{09C4D6F6-7640-4839-96C8-DFD325F09612}"/>
    <cellStyle name="Normal 7 2 2 2 3 3 4 3" xfId="7478" xr:uid="{5D28FCC5-901F-4171-A982-713DCCCFBB6C}"/>
    <cellStyle name="Normal 7 2 2 2 3 3 4 3 2" xfId="24886" xr:uid="{FD272BEA-0484-4747-BA6F-F65DBEC4B149}"/>
    <cellStyle name="Normal 7 2 2 2 3 3 4 3 3" xfId="14646" xr:uid="{65BD6407-01D1-4858-B3E8-9AFBCC921AEA}"/>
    <cellStyle name="Normal 7 2 2 2 3 3 4 4" xfId="4406" xr:uid="{86D5AA73-0C72-42D8-A76F-C4C83D7D3A0D}"/>
    <cellStyle name="Normal 7 2 2 2 3 3 4 4 2" xfId="21814" xr:uid="{969D2A29-BC71-48FD-BC0A-2DFFC1452220}"/>
    <cellStyle name="Normal 7 2 2 2 3 3 4 5" xfId="18742" xr:uid="{A4BBEC13-DD22-4094-8B44-C58D7E948F0B}"/>
    <cellStyle name="Normal 7 2 2 2 3 3 4 6" xfId="11574" xr:uid="{F902F6D3-7D0D-41B7-9754-791826017E8F}"/>
    <cellStyle name="Normal 7 2 2 2 3 3 5" xfId="2358" xr:uid="{41F40A72-88A9-488B-8B9A-6205DFBC9346}"/>
    <cellStyle name="Normal 7 2 2 2 3 3 5 2" xfId="8502" xr:uid="{D352EBD3-C117-4BD7-A72F-F4933BA31411}"/>
    <cellStyle name="Normal 7 2 2 2 3 3 5 2 2" xfId="25910" xr:uid="{DA6E68B6-5C11-4F83-9106-DABBE1DF39F9}"/>
    <cellStyle name="Normal 7 2 2 2 3 3 5 2 3" xfId="15670" xr:uid="{0C49D004-9BE4-433C-BD34-493D0C1B0811}"/>
    <cellStyle name="Normal 7 2 2 2 3 3 5 3" xfId="5430" xr:uid="{53B947B4-5BBB-4135-A4A7-648A2225F62E}"/>
    <cellStyle name="Normal 7 2 2 2 3 3 5 3 2" xfId="22838" xr:uid="{1C614D86-3E33-4FCD-AFE4-957678623246}"/>
    <cellStyle name="Normal 7 2 2 2 3 3 5 4" xfId="19766" xr:uid="{3E25E529-3417-4641-817E-9AC1E9AB4AFD}"/>
    <cellStyle name="Normal 7 2 2 2 3 3 5 5" xfId="12598" xr:uid="{58680EDB-7EC6-43F4-90DA-70D311C8B784}"/>
    <cellStyle name="Normal 7 2 2 2 3 3 6" xfId="6454" xr:uid="{B1C95B64-7DC3-4E66-AEDE-530A76331EAB}"/>
    <cellStyle name="Normal 7 2 2 2 3 3 6 2" xfId="23862" xr:uid="{E6E465D8-7C53-4D71-8A53-C968B6234FC2}"/>
    <cellStyle name="Normal 7 2 2 2 3 3 6 3" xfId="13622" xr:uid="{1EDD737B-50B0-4B6E-8F52-E94E5014DF99}"/>
    <cellStyle name="Normal 7 2 2 2 3 3 7" xfId="3382" xr:uid="{5DCF39AE-0F6A-479D-978E-81560705EDD1}"/>
    <cellStyle name="Normal 7 2 2 2 3 3 7 2" xfId="20790" xr:uid="{38B68931-0EA3-473D-A9F7-E4C04FA01C9E}"/>
    <cellStyle name="Normal 7 2 2 2 3 3 8" xfId="17718" xr:uid="{E7ED751B-EAD9-49D2-9836-538E44289D53}"/>
    <cellStyle name="Normal 7 2 2 2 3 3 9" xfId="10550" xr:uid="{B32954C6-0920-45AA-9F46-51BAD988753F}"/>
    <cellStyle name="Normal 7 2 2 2 3 4" xfId="438" xr:uid="{A59AF358-0032-42F6-B944-3B79FAA03224}"/>
    <cellStyle name="Normal 7 2 2 2 3 4 2" xfId="950" xr:uid="{D424E889-4A0C-4255-98B0-3EBCD1B8C6B6}"/>
    <cellStyle name="Normal 7 2 2 2 3 4 2 2" xfId="1974" xr:uid="{A654DCB8-FB84-470D-BEF4-3BA143F07F48}"/>
    <cellStyle name="Normal 7 2 2 2 3 4 2 2 2" xfId="10166" xr:uid="{9799BAFC-C8E7-4242-8968-E82B6544298B}"/>
    <cellStyle name="Normal 7 2 2 2 3 4 2 2 2 2" xfId="27574" xr:uid="{50C88F95-6707-4BF2-A135-EF8D2523A7D3}"/>
    <cellStyle name="Normal 7 2 2 2 3 4 2 2 2 3" xfId="17334" xr:uid="{323ECCD6-C907-4F31-B058-D2971C363CC1}"/>
    <cellStyle name="Normal 7 2 2 2 3 4 2 2 3" xfId="8118" xr:uid="{D409B6FB-4CB8-4795-A68A-DA7E2065555C}"/>
    <cellStyle name="Normal 7 2 2 2 3 4 2 2 3 2" xfId="25526" xr:uid="{04D2B8DE-983F-4A90-B4E2-81424A171E81}"/>
    <cellStyle name="Normal 7 2 2 2 3 4 2 2 3 3" xfId="15286" xr:uid="{BCBE97C7-0A36-42A6-8C62-02985B1C18B3}"/>
    <cellStyle name="Normal 7 2 2 2 3 4 2 2 4" xfId="5046" xr:uid="{0A5A9EA1-1A60-4C64-918F-E2209D260C94}"/>
    <cellStyle name="Normal 7 2 2 2 3 4 2 2 4 2" xfId="22454" xr:uid="{A50B39D2-0B3A-4C09-A4E4-E73A51DB1BB2}"/>
    <cellStyle name="Normal 7 2 2 2 3 4 2 2 5" xfId="19382" xr:uid="{0310B93E-E978-409A-877A-671735FD832D}"/>
    <cellStyle name="Normal 7 2 2 2 3 4 2 2 6" xfId="12214" xr:uid="{27040255-FB1E-4A72-8C10-D41D5168B289}"/>
    <cellStyle name="Normal 7 2 2 2 3 4 2 3" xfId="2998" xr:uid="{A047FAF2-ABFC-47F9-9BAC-CF1115F2C48D}"/>
    <cellStyle name="Normal 7 2 2 2 3 4 2 3 2" xfId="9142" xr:uid="{2A2C95D2-001C-433A-AD15-289256219DE5}"/>
    <cellStyle name="Normal 7 2 2 2 3 4 2 3 2 2" xfId="26550" xr:uid="{5BCCDFB1-095A-4766-8047-36E2B5CFA0B0}"/>
    <cellStyle name="Normal 7 2 2 2 3 4 2 3 2 3" xfId="16310" xr:uid="{00D07962-7468-4423-92E4-7D9822F702A5}"/>
    <cellStyle name="Normal 7 2 2 2 3 4 2 3 3" xfId="6070" xr:uid="{9D6D4002-0159-425B-B5E7-C664CE795EAF}"/>
    <cellStyle name="Normal 7 2 2 2 3 4 2 3 3 2" xfId="23478" xr:uid="{99555CAA-078C-49D0-B526-857283BF22EA}"/>
    <cellStyle name="Normal 7 2 2 2 3 4 2 3 4" xfId="20406" xr:uid="{55D44823-7A00-4981-8DA7-2E8AEA2050B8}"/>
    <cellStyle name="Normal 7 2 2 2 3 4 2 3 5" xfId="13238" xr:uid="{DE91E97D-D295-4104-976C-D791CD1E7BD9}"/>
    <cellStyle name="Normal 7 2 2 2 3 4 2 4" xfId="7094" xr:uid="{DB24F2E8-745E-4280-9F68-1FD2EC68A981}"/>
    <cellStyle name="Normal 7 2 2 2 3 4 2 4 2" xfId="24502" xr:uid="{950F8FAA-E12E-4400-B9C5-5139DF24D56B}"/>
    <cellStyle name="Normal 7 2 2 2 3 4 2 4 3" xfId="14262" xr:uid="{11945EC7-36AC-422C-B134-9E677F2DA4FF}"/>
    <cellStyle name="Normal 7 2 2 2 3 4 2 5" xfId="4022" xr:uid="{4AC52C69-F879-47A6-B728-7A764C29D335}"/>
    <cellStyle name="Normal 7 2 2 2 3 4 2 5 2" xfId="21430" xr:uid="{9C1D5B2A-731D-4317-900B-9E669231CC48}"/>
    <cellStyle name="Normal 7 2 2 2 3 4 2 6" xfId="18358" xr:uid="{88BB5F70-EF84-4617-8894-15632E51AF43}"/>
    <cellStyle name="Normal 7 2 2 2 3 4 2 7" xfId="11190" xr:uid="{F2C46522-47A1-418F-AA25-EB4235502B97}"/>
    <cellStyle name="Normal 7 2 2 2 3 4 3" xfId="1462" xr:uid="{D007732E-F2C6-4D9D-A2D1-646A6EDDA524}"/>
    <cellStyle name="Normal 7 2 2 2 3 4 3 2" xfId="9654" xr:uid="{94D338CE-24BD-4161-B974-164968CD66EE}"/>
    <cellStyle name="Normal 7 2 2 2 3 4 3 2 2" xfId="27062" xr:uid="{3C1AD7A4-F3B5-4D7A-8602-F0FDEB49089F}"/>
    <cellStyle name="Normal 7 2 2 2 3 4 3 2 3" xfId="16822" xr:uid="{759E04B5-166A-4DA1-90E3-2EE73D9521E6}"/>
    <cellStyle name="Normal 7 2 2 2 3 4 3 3" xfId="7606" xr:uid="{A494282C-C757-4506-8749-71A60FA2B44C}"/>
    <cellStyle name="Normal 7 2 2 2 3 4 3 3 2" xfId="25014" xr:uid="{89E13912-C8D2-4E7E-AD43-839D84622ABA}"/>
    <cellStyle name="Normal 7 2 2 2 3 4 3 3 3" xfId="14774" xr:uid="{E9C9080C-04BA-4D6B-80B3-3670AD981917}"/>
    <cellStyle name="Normal 7 2 2 2 3 4 3 4" xfId="4534" xr:uid="{B95711CB-DD41-431D-8FF8-0CAB239E888F}"/>
    <cellStyle name="Normal 7 2 2 2 3 4 3 4 2" xfId="21942" xr:uid="{89A9A2C6-CC61-4C84-A519-6E3E5DA915E4}"/>
    <cellStyle name="Normal 7 2 2 2 3 4 3 5" xfId="18870" xr:uid="{53C307FC-D8C3-4A0A-AFA6-44696E583364}"/>
    <cellStyle name="Normal 7 2 2 2 3 4 3 6" xfId="11702" xr:uid="{DFF050BB-0340-4331-B311-3EB24FE22EAD}"/>
    <cellStyle name="Normal 7 2 2 2 3 4 4" xfId="2486" xr:uid="{9A187D5B-0334-4DF7-BCC8-EF20081EFDCF}"/>
    <cellStyle name="Normal 7 2 2 2 3 4 4 2" xfId="8630" xr:uid="{64856533-F19D-4484-9BB6-A6489CCBE51D}"/>
    <cellStyle name="Normal 7 2 2 2 3 4 4 2 2" xfId="26038" xr:uid="{08C1CAE7-9F53-4BCE-9BDB-8C9C39E16ABD}"/>
    <cellStyle name="Normal 7 2 2 2 3 4 4 2 3" xfId="15798" xr:uid="{7DD518EA-5B92-458C-9168-CDEF506BD660}"/>
    <cellStyle name="Normal 7 2 2 2 3 4 4 3" xfId="5558" xr:uid="{3909D0B5-48A5-4B37-86CD-581CC5FC529C}"/>
    <cellStyle name="Normal 7 2 2 2 3 4 4 3 2" xfId="22966" xr:uid="{E15CF697-01AA-41AE-9DFE-728A1C3B6D3C}"/>
    <cellStyle name="Normal 7 2 2 2 3 4 4 4" xfId="19894" xr:uid="{9CF6F70F-C77D-4704-8B46-CD670777B0D8}"/>
    <cellStyle name="Normal 7 2 2 2 3 4 4 5" xfId="12726" xr:uid="{5CA4CF90-5275-487A-9A35-192338523E33}"/>
    <cellStyle name="Normal 7 2 2 2 3 4 5" xfId="6582" xr:uid="{E7BDD8CA-E4DA-4603-96AD-1C778BF51DCF}"/>
    <cellStyle name="Normal 7 2 2 2 3 4 5 2" xfId="23990" xr:uid="{37DBA9B5-1DD8-4F3F-8508-F2A4DE0B23F9}"/>
    <cellStyle name="Normal 7 2 2 2 3 4 5 3" xfId="13750" xr:uid="{FC622695-F1C1-4E6D-B4A1-B925FA307FF4}"/>
    <cellStyle name="Normal 7 2 2 2 3 4 6" xfId="3510" xr:uid="{16CB4A32-9A6F-4984-BC68-BD4304E43998}"/>
    <cellStyle name="Normal 7 2 2 2 3 4 6 2" xfId="20918" xr:uid="{BD44C721-D0E1-4438-A83F-217CF896CFC6}"/>
    <cellStyle name="Normal 7 2 2 2 3 4 7" xfId="17846" xr:uid="{7C25977B-7734-4883-8014-A7C2DA255F66}"/>
    <cellStyle name="Normal 7 2 2 2 3 4 8" xfId="10678" xr:uid="{D2DA4B00-B5C4-4EB6-9CCD-2B8E602E3DF1}"/>
    <cellStyle name="Normal 7 2 2 2 3 5" xfId="694" xr:uid="{A3572668-708C-43AD-A08C-E8F4C7DBBD87}"/>
    <cellStyle name="Normal 7 2 2 2 3 5 2" xfId="1718" xr:uid="{9C62EBCE-CB06-48DA-9412-671428F663CD}"/>
    <cellStyle name="Normal 7 2 2 2 3 5 2 2" xfId="9910" xr:uid="{BA7B64BB-448A-42D3-8FAA-274DE79CB01C}"/>
    <cellStyle name="Normal 7 2 2 2 3 5 2 2 2" xfId="27318" xr:uid="{232EA353-9603-4552-BD78-9D63D5E1C277}"/>
    <cellStyle name="Normal 7 2 2 2 3 5 2 2 3" xfId="17078" xr:uid="{F07465AE-990A-4DA5-A610-558C8F4327E3}"/>
    <cellStyle name="Normal 7 2 2 2 3 5 2 3" xfId="7862" xr:uid="{FE70C8F8-C4E5-4CDE-AE60-2D586DFED7B2}"/>
    <cellStyle name="Normal 7 2 2 2 3 5 2 3 2" xfId="25270" xr:uid="{68C5077E-FDDD-41F8-A69E-34784EC29FD6}"/>
    <cellStyle name="Normal 7 2 2 2 3 5 2 3 3" xfId="15030" xr:uid="{D603FB3B-12CB-44AD-B66A-02D4079F542B}"/>
    <cellStyle name="Normal 7 2 2 2 3 5 2 4" xfId="4790" xr:uid="{FB0C32DC-E159-4D8D-A9A1-2EBCEEC30E2D}"/>
    <cellStyle name="Normal 7 2 2 2 3 5 2 4 2" xfId="22198" xr:uid="{4C94CE44-9A77-4E5B-9A8C-F97666EBBCD6}"/>
    <cellStyle name="Normal 7 2 2 2 3 5 2 5" xfId="19126" xr:uid="{DE761124-DDF0-4B65-B856-E496FAC3EB1B}"/>
    <cellStyle name="Normal 7 2 2 2 3 5 2 6" xfId="11958" xr:uid="{A13D621E-65DE-4B46-A4AE-A1533E83C9BC}"/>
    <cellStyle name="Normal 7 2 2 2 3 5 3" xfId="2742" xr:uid="{6A2DBF00-A3FE-47AF-ABAD-184B911C7541}"/>
    <cellStyle name="Normal 7 2 2 2 3 5 3 2" xfId="8886" xr:uid="{1CD23974-23E6-4283-889D-480582FD1780}"/>
    <cellStyle name="Normal 7 2 2 2 3 5 3 2 2" xfId="26294" xr:uid="{DAC18BDB-9C22-423F-B0E3-DF94E1E23C41}"/>
    <cellStyle name="Normal 7 2 2 2 3 5 3 2 3" xfId="16054" xr:uid="{D81C0621-E5F3-4871-B932-9589EE912781}"/>
    <cellStyle name="Normal 7 2 2 2 3 5 3 3" xfId="5814" xr:uid="{90FD7C9E-E655-4412-8505-C7968D1A5F1B}"/>
    <cellStyle name="Normal 7 2 2 2 3 5 3 3 2" xfId="23222" xr:uid="{DB7C9B1C-D3D2-4409-8CDB-E737DB9CD37E}"/>
    <cellStyle name="Normal 7 2 2 2 3 5 3 4" xfId="20150" xr:uid="{9A6008F5-F38A-4F54-A731-385E74C3BDE4}"/>
    <cellStyle name="Normal 7 2 2 2 3 5 3 5" xfId="12982" xr:uid="{66DBE9E2-2F81-4F9A-A073-FF6B14121D46}"/>
    <cellStyle name="Normal 7 2 2 2 3 5 4" xfId="6838" xr:uid="{09D0612B-7B77-4603-9322-329315DBE896}"/>
    <cellStyle name="Normal 7 2 2 2 3 5 4 2" xfId="24246" xr:uid="{B3594EAE-EC4F-461F-93DF-A03829D5979C}"/>
    <cellStyle name="Normal 7 2 2 2 3 5 4 3" xfId="14006" xr:uid="{6057B3F1-98A3-4B12-9D68-65ED359F6B21}"/>
    <cellStyle name="Normal 7 2 2 2 3 5 5" xfId="3766" xr:uid="{4D4317EC-7BCE-43D5-B8BE-C066F63D5E4F}"/>
    <cellStyle name="Normal 7 2 2 2 3 5 5 2" xfId="21174" xr:uid="{6D8CF63B-9DC2-4A6D-A182-C02F404E11FD}"/>
    <cellStyle name="Normal 7 2 2 2 3 5 6" xfId="18102" xr:uid="{3CED5994-EA0C-4831-810C-163EBF542603}"/>
    <cellStyle name="Normal 7 2 2 2 3 5 7" xfId="10934" xr:uid="{28529B39-3705-43EB-9B28-94CAE678CE28}"/>
    <cellStyle name="Normal 7 2 2 2 3 6" xfId="1206" xr:uid="{6FDDDF33-9F30-409C-8C31-A11BF49EEC97}"/>
    <cellStyle name="Normal 7 2 2 2 3 6 2" xfId="9398" xr:uid="{DC1C83F2-4E7E-4357-8577-54FC6776570D}"/>
    <cellStyle name="Normal 7 2 2 2 3 6 2 2" xfId="26806" xr:uid="{992DFCD6-72CE-4284-B214-334F67ED5AD6}"/>
    <cellStyle name="Normal 7 2 2 2 3 6 2 3" xfId="16566" xr:uid="{21919E87-C236-4637-AA58-6E878DB436B5}"/>
    <cellStyle name="Normal 7 2 2 2 3 6 3" xfId="7350" xr:uid="{E089F0DB-49AF-4A48-8E45-5C13F179E984}"/>
    <cellStyle name="Normal 7 2 2 2 3 6 3 2" xfId="24758" xr:uid="{3460CC09-4AD2-4AF0-8CEC-F9D89F2774DC}"/>
    <cellStyle name="Normal 7 2 2 2 3 6 3 3" xfId="14518" xr:uid="{0E657553-8B74-4423-AE29-AA67662E95EC}"/>
    <cellStyle name="Normal 7 2 2 2 3 6 4" xfId="4278" xr:uid="{9BCC69F7-402B-486F-B709-600AA889158F}"/>
    <cellStyle name="Normal 7 2 2 2 3 6 4 2" xfId="21686" xr:uid="{D749BE7A-91A1-4B85-B60F-EAA9BEA89102}"/>
    <cellStyle name="Normal 7 2 2 2 3 6 5" xfId="18614" xr:uid="{12437964-8AE0-4BFF-9B5B-5E854288B2A9}"/>
    <cellStyle name="Normal 7 2 2 2 3 6 6" xfId="11446" xr:uid="{D82A35FA-75EB-4303-AE61-178788C95341}"/>
    <cellStyle name="Normal 7 2 2 2 3 7" xfId="2230" xr:uid="{6E31D951-0515-415F-A4AA-8A2CB10ABDB2}"/>
    <cellStyle name="Normal 7 2 2 2 3 7 2" xfId="8374" xr:uid="{71A9FFD8-E801-45EE-8E30-DF751B774500}"/>
    <cellStyle name="Normal 7 2 2 2 3 7 2 2" xfId="25782" xr:uid="{833BE604-0EA3-4BA1-AA3A-F4163EB574F1}"/>
    <cellStyle name="Normal 7 2 2 2 3 7 2 3" xfId="15542" xr:uid="{557CD18D-86AE-443E-ABFF-4BB876E76DBA}"/>
    <cellStyle name="Normal 7 2 2 2 3 7 3" xfId="5302" xr:uid="{7C5A0DBB-EEFF-44C1-B937-EE11C1B66648}"/>
    <cellStyle name="Normal 7 2 2 2 3 7 3 2" xfId="22710" xr:uid="{8744C3C3-93B2-48E2-9D2B-22DE74132D6D}"/>
    <cellStyle name="Normal 7 2 2 2 3 7 4" xfId="19638" xr:uid="{195E47C3-0FE8-4EE2-8D58-F95AAB943446}"/>
    <cellStyle name="Normal 7 2 2 2 3 7 5" xfId="12470" xr:uid="{39C7195F-3158-4EB1-B90F-D467A43508F9}"/>
    <cellStyle name="Normal 7 2 2 2 3 8" xfId="6326" xr:uid="{55616A9B-0E01-425D-A7E6-1FC1E23F3F07}"/>
    <cellStyle name="Normal 7 2 2 2 3 8 2" xfId="23734" xr:uid="{ABF023F3-AC2E-410C-88F2-34DD13B8F9C9}"/>
    <cellStyle name="Normal 7 2 2 2 3 8 3" xfId="13494" xr:uid="{6EFCAB43-5577-4981-B6A9-4AD451E66A8A}"/>
    <cellStyle name="Normal 7 2 2 2 3 9" xfId="3254" xr:uid="{E4DFB2FE-A165-42B2-9EAC-FEE6C2A8AB43}"/>
    <cellStyle name="Normal 7 2 2 2 3 9 2" xfId="20662" xr:uid="{2CD07D81-4AF9-45F7-A74D-D918488294B9}"/>
    <cellStyle name="Normal 7 2 2 2 4" xfId="216" xr:uid="{C98FACB5-74CD-4A30-B0C0-69F94FB75E03}"/>
    <cellStyle name="Normal 7 2 2 2 4 10" xfId="10456" xr:uid="{407BAD26-CC30-4895-9720-47DE26860F9C}"/>
    <cellStyle name="Normal 7 2 2 2 4 2" xfId="344" xr:uid="{B48D5603-7A96-43D1-AE50-454736781F39}"/>
    <cellStyle name="Normal 7 2 2 2 4 2 2" xfId="600" xr:uid="{9DF4FD7E-B3E0-484E-965D-41EEBDA1704B}"/>
    <cellStyle name="Normal 7 2 2 2 4 2 2 2" xfId="1112" xr:uid="{DDB6210C-E2B0-427E-B27C-BBDDF591827D}"/>
    <cellStyle name="Normal 7 2 2 2 4 2 2 2 2" xfId="2136" xr:uid="{3C3BBA93-D9C0-479A-A663-F9581B313530}"/>
    <cellStyle name="Normal 7 2 2 2 4 2 2 2 2 2" xfId="10328" xr:uid="{F541102D-0095-4DB5-818A-D85121363CE7}"/>
    <cellStyle name="Normal 7 2 2 2 4 2 2 2 2 2 2" xfId="27736" xr:uid="{31CFAC84-CEC3-419E-B078-C3D5FB059F33}"/>
    <cellStyle name="Normal 7 2 2 2 4 2 2 2 2 2 3" xfId="17496" xr:uid="{D96716BE-7B0C-4800-8549-456A4469E685}"/>
    <cellStyle name="Normal 7 2 2 2 4 2 2 2 2 3" xfId="8280" xr:uid="{80C2A29E-F4BD-49E3-9D80-695F282ED425}"/>
    <cellStyle name="Normal 7 2 2 2 4 2 2 2 2 3 2" xfId="25688" xr:uid="{B94C0541-25BB-43C2-A624-010A8271876C}"/>
    <cellStyle name="Normal 7 2 2 2 4 2 2 2 2 3 3" xfId="15448" xr:uid="{CE056FE8-14EB-4E0E-970A-EDC1053843F2}"/>
    <cellStyle name="Normal 7 2 2 2 4 2 2 2 2 4" xfId="5208" xr:uid="{61F8926A-ED61-4FD6-80F1-E1A4B70EEBC5}"/>
    <cellStyle name="Normal 7 2 2 2 4 2 2 2 2 4 2" xfId="22616" xr:uid="{325BA168-EA38-4DEA-ACB0-BC81B02B9869}"/>
    <cellStyle name="Normal 7 2 2 2 4 2 2 2 2 5" xfId="19544" xr:uid="{FCD85C86-F5B1-463E-B436-73B6030E53A9}"/>
    <cellStyle name="Normal 7 2 2 2 4 2 2 2 2 6" xfId="12376" xr:uid="{B48E642B-4FC8-4D88-AB13-9C500D99B5F8}"/>
    <cellStyle name="Normal 7 2 2 2 4 2 2 2 3" xfId="3160" xr:uid="{CF267F84-3135-47B8-85EC-B7411A072E0F}"/>
    <cellStyle name="Normal 7 2 2 2 4 2 2 2 3 2" xfId="9304" xr:uid="{6053B310-9950-4827-A3C8-5FC6FEE7EF4C}"/>
    <cellStyle name="Normal 7 2 2 2 4 2 2 2 3 2 2" xfId="26712" xr:uid="{F3F069A0-166A-4B4F-AB8E-19A9DD8FCFF1}"/>
    <cellStyle name="Normal 7 2 2 2 4 2 2 2 3 2 3" xfId="16472" xr:uid="{A1C34771-F2DD-4B42-B845-2A30B1086FD9}"/>
    <cellStyle name="Normal 7 2 2 2 4 2 2 2 3 3" xfId="6232" xr:uid="{6E63934F-DA6A-4D83-ADAF-DA97CC2475EE}"/>
    <cellStyle name="Normal 7 2 2 2 4 2 2 2 3 3 2" xfId="23640" xr:uid="{D44CE748-5781-4C4D-9AA3-85B94B9A9493}"/>
    <cellStyle name="Normal 7 2 2 2 4 2 2 2 3 4" xfId="20568" xr:uid="{DB524175-009B-466E-9556-C4BCEDEEB8B5}"/>
    <cellStyle name="Normal 7 2 2 2 4 2 2 2 3 5" xfId="13400" xr:uid="{69719A36-521E-4AF3-B7F6-C28913766659}"/>
    <cellStyle name="Normal 7 2 2 2 4 2 2 2 4" xfId="7256" xr:uid="{ED01A529-1443-4D45-96E9-5B1A26479C4C}"/>
    <cellStyle name="Normal 7 2 2 2 4 2 2 2 4 2" xfId="24664" xr:uid="{B40FD387-EB51-4FC9-827A-5EC1D19EB4BC}"/>
    <cellStyle name="Normal 7 2 2 2 4 2 2 2 4 3" xfId="14424" xr:uid="{69C1163A-AE32-4187-8EE4-14EC8300DB76}"/>
    <cellStyle name="Normal 7 2 2 2 4 2 2 2 5" xfId="4184" xr:uid="{ECF15B62-FA00-425C-B00E-1FAD2734DE0E}"/>
    <cellStyle name="Normal 7 2 2 2 4 2 2 2 5 2" xfId="21592" xr:uid="{FB148C9F-C3B5-4943-9FED-5BDA3CCF492B}"/>
    <cellStyle name="Normal 7 2 2 2 4 2 2 2 6" xfId="18520" xr:uid="{EB3A3712-D740-41F1-BE64-A00AD1D262D3}"/>
    <cellStyle name="Normal 7 2 2 2 4 2 2 2 7" xfId="11352" xr:uid="{DBE0E7C5-1970-4915-AC61-AD4D6CA5B5C1}"/>
    <cellStyle name="Normal 7 2 2 2 4 2 2 3" xfId="1624" xr:uid="{9FC91648-D115-46AE-AF08-09EE20F78767}"/>
    <cellStyle name="Normal 7 2 2 2 4 2 2 3 2" xfId="9816" xr:uid="{7FF3502F-250B-451B-B4D7-17292C47568D}"/>
    <cellStyle name="Normal 7 2 2 2 4 2 2 3 2 2" xfId="27224" xr:uid="{1DC1DF03-8D56-4886-A947-8D41227C4BE3}"/>
    <cellStyle name="Normal 7 2 2 2 4 2 2 3 2 3" xfId="16984" xr:uid="{6749B69D-8C7E-4EB1-9E54-27AE33675CB8}"/>
    <cellStyle name="Normal 7 2 2 2 4 2 2 3 3" xfId="7768" xr:uid="{8AF65156-FA3C-40C7-B3B8-E517556825C8}"/>
    <cellStyle name="Normal 7 2 2 2 4 2 2 3 3 2" xfId="25176" xr:uid="{19570DDA-3F89-460F-89E8-72F068720D12}"/>
    <cellStyle name="Normal 7 2 2 2 4 2 2 3 3 3" xfId="14936" xr:uid="{5EB9C4A1-C200-431C-83E2-E97AA2F2A0F7}"/>
    <cellStyle name="Normal 7 2 2 2 4 2 2 3 4" xfId="4696" xr:uid="{E7A53EA4-75CC-4820-8B3E-E6916AE3FBBF}"/>
    <cellStyle name="Normal 7 2 2 2 4 2 2 3 4 2" xfId="22104" xr:uid="{822A008B-101D-4A9E-A76A-4AA21E6E6E5D}"/>
    <cellStyle name="Normal 7 2 2 2 4 2 2 3 5" xfId="19032" xr:uid="{F30E015A-EDD7-42D9-A4AD-EF58E7D3BDCC}"/>
    <cellStyle name="Normal 7 2 2 2 4 2 2 3 6" xfId="11864" xr:uid="{9FBB94D8-032C-4F87-BDBB-6D17BBA07588}"/>
    <cellStyle name="Normal 7 2 2 2 4 2 2 4" xfId="2648" xr:uid="{BAE93997-2193-4FED-8AFF-9E9655254951}"/>
    <cellStyle name="Normal 7 2 2 2 4 2 2 4 2" xfId="8792" xr:uid="{B0DC2298-0287-4C0A-9136-D8D21FF2286D}"/>
    <cellStyle name="Normal 7 2 2 2 4 2 2 4 2 2" xfId="26200" xr:uid="{441E5B79-83D0-4EC5-868D-445CC7C39B1A}"/>
    <cellStyle name="Normal 7 2 2 2 4 2 2 4 2 3" xfId="15960" xr:uid="{3E6B375C-F4B0-4E6F-9BA0-F0F56E1BC2A9}"/>
    <cellStyle name="Normal 7 2 2 2 4 2 2 4 3" xfId="5720" xr:uid="{569BDC36-12DB-4D11-A91E-35CB20CEFD01}"/>
    <cellStyle name="Normal 7 2 2 2 4 2 2 4 3 2" xfId="23128" xr:uid="{2367A054-365C-4D9B-BF6E-3588E93BA663}"/>
    <cellStyle name="Normal 7 2 2 2 4 2 2 4 4" xfId="20056" xr:uid="{501BF670-F4A9-4988-89AC-892C3EABE8B2}"/>
    <cellStyle name="Normal 7 2 2 2 4 2 2 4 5" xfId="12888" xr:uid="{A496E993-F9C4-4453-845A-9C8FE75128E0}"/>
    <cellStyle name="Normal 7 2 2 2 4 2 2 5" xfId="6744" xr:uid="{F866D2FB-9A5D-42F5-8D43-6B9BB5796550}"/>
    <cellStyle name="Normal 7 2 2 2 4 2 2 5 2" xfId="24152" xr:uid="{0562324A-442A-4BAB-AACA-322ED395C47C}"/>
    <cellStyle name="Normal 7 2 2 2 4 2 2 5 3" xfId="13912" xr:uid="{EAFB7734-E0AB-42DC-98FB-53A4C7035210}"/>
    <cellStyle name="Normal 7 2 2 2 4 2 2 6" xfId="3672" xr:uid="{88838241-4BDB-4A20-A7BE-0273E2580D9B}"/>
    <cellStyle name="Normal 7 2 2 2 4 2 2 6 2" xfId="21080" xr:uid="{EC354417-ABD8-4599-8F37-F3E9B149D4DC}"/>
    <cellStyle name="Normal 7 2 2 2 4 2 2 7" xfId="18008" xr:uid="{0BDCC6F6-6CF3-4F3E-97FD-3AB76FD343B1}"/>
    <cellStyle name="Normal 7 2 2 2 4 2 2 8" xfId="10840" xr:uid="{BFB3D270-DBB5-42CF-86C7-0767D1768FE8}"/>
    <cellStyle name="Normal 7 2 2 2 4 2 3" xfId="856" xr:uid="{2DBF81DB-1229-4AEF-AAAC-085B74B75215}"/>
    <cellStyle name="Normal 7 2 2 2 4 2 3 2" xfId="1880" xr:uid="{FBD143AA-729E-4C40-91B9-3EE70EA3C2C0}"/>
    <cellStyle name="Normal 7 2 2 2 4 2 3 2 2" xfId="10072" xr:uid="{EA574836-094D-424E-A893-BFD4F8EF21A3}"/>
    <cellStyle name="Normal 7 2 2 2 4 2 3 2 2 2" xfId="27480" xr:uid="{108C0E4E-5B09-4836-8798-D5790D574E8C}"/>
    <cellStyle name="Normal 7 2 2 2 4 2 3 2 2 3" xfId="17240" xr:uid="{75A28957-2639-4612-9DF0-EB4F7D778471}"/>
    <cellStyle name="Normal 7 2 2 2 4 2 3 2 3" xfId="8024" xr:uid="{72EF932D-3679-4E41-A122-A4524F78CCE0}"/>
    <cellStyle name="Normal 7 2 2 2 4 2 3 2 3 2" xfId="25432" xr:uid="{70499CAB-19FB-4E4E-A4B7-7B70F9D88D74}"/>
    <cellStyle name="Normal 7 2 2 2 4 2 3 2 3 3" xfId="15192" xr:uid="{07608FA9-87DE-4F25-9C70-613570633E28}"/>
    <cellStyle name="Normal 7 2 2 2 4 2 3 2 4" xfId="4952" xr:uid="{9BC488D3-FE6B-492F-AD2F-AEC858EC43B1}"/>
    <cellStyle name="Normal 7 2 2 2 4 2 3 2 4 2" xfId="22360" xr:uid="{13004D49-5AE7-4221-B781-4E377ABCAFE7}"/>
    <cellStyle name="Normal 7 2 2 2 4 2 3 2 5" xfId="19288" xr:uid="{6FF2856D-5BA6-4B8F-8A07-9CC6C3BAAFBE}"/>
    <cellStyle name="Normal 7 2 2 2 4 2 3 2 6" xfId="12120" xr:uid="{54C7B987-2D83-44A3-B44D-DF4F7D748D8A}"/>
    <cellStyle name="Normal 7 2 2 2 4 2 3 3" xfId="2904" xr:uid="{E024E3C7-C38A-4BC1-A7DC-9254928253E9}"/>
    <cellStyle name="Normal 7 2 2 2 4 2 3 3 2" xfId="9048" xr:uid="{8EE72E04-C727-4229-8A76-D683A4E03FCB}"/>
    <cellStyle name="Normal 7 2 2 2 4 2 3 3 2 2" xfId="26456" xr:uid="{1656A03B-5091-4BC4-B986-EB8677DA9B3C}"/>
    <cellStyle name="Normal 7 2 2 2 4 2 3 3 2 3" xfId="16216" xr:uid="{4315FD42-7911-49EE-82F2-F9EF5F4E5146}"/>
    <cellStyle name="Normal 7 2 2 2 4 2 3 3 3" xfId="5976" xr:uid="{BB5F4EEB-4977-460A-A7FB-75F6BF70E056}"/>
    <cellStyle name="Normal 7 2 2 2 4 2 3 3 3 2" xfId="23384" xr:uid="{D07D6A20-0D05-4C5B-98EF-7980A1684A20}"/>
    <cellStyle name="Normal 7 2 2 2 4 2 3 3 4" xfId="20312" xr:uid="{95B573FF-47EA-4470-8A09-830B26B8D044}"/>
    <cellStyle name="Normal 7 2 2 2 4 2 3 3 5" xfId="13144" xr:uid="{496375E2-0C55-4DA1-9462-A32DDE56AB0E}"/>
    <cellStyle name="Normal 7 2 2 2 4 2 3 4" xfId="7000" xr:uid="{556B707F-EFB3-4BA7-9AB0-55A203BFFD1E}"/>
    <cellStyle name="Normal 7 2 2 2 4 2 3 4 2" xfId="24408" xr:uid="{0E8DD9D5-E195-437C-B45D-CD05C7B9DEB2}"/>
    <cellStyle name="Normal 7 2 2 2 4 2 3 4 3" xfId="14168" xr:uid="{3D6F942F-3097-4163-9292-C0F3882713C3}"/>
    <cellStyle name="Normal 7 2 2 2 4 2 3 5" xfId="3928" xr:uid="{F59924A3-028E-4ED9-9DA5-02CBC10504B8}"/>
    <cellStyle name="Normal 7 2 2 2 4 2 3 5 2" xfId="21336" xr:uid="{C4B4634A-C9A8-4AF6-8255-10149087968F}"/>
    <cellStyle name="Normal 7 2 2 2 4 2 3 6" xfId="18264" xr:uid="{3F1E53BB-6C71-4E63-AE99-0B979DB6AAB3}"/>
    <cellStyle name="Normal 7 2 2 2 4 2 3 7" xfId="11096" xr:uid="{C6928EE3-636C-4795-AB14-F9F868BC9667}"/>
    <cellStyle name="Normal 7 2 2 2 4 2 4" xfId="1368" xr:uid="{C9157984-DEF6-42C4-A1C6-5AB3E29EBCBD}"/>
    <cellStyle name="Normal 7 2 2 2 4 2 4 2" xfId="9560" xr:uid="{2A3999B6-42F9-437D-A15A-9AC84A99B226}"/>
    <cellStyle name="Normal 7 2 2 2 4 2 4 2 2" xfId="26968" xr:uid="{A12CBCCA-2D73-4678-A3D6-0D67B037C43F}"/>
    <cellStyle name="Normal 7 2 2 2 4 2 4 2 3" xfId="16728" xr:uid="{7FAB7FC1-CF91-4638-A948-52FFD528CC32}"/>
    <cellStyle name="Normal 7 2 2 2 4 2 4 3" xfId="7512" xr:uid="{F3657B61-3F70-4D55-B6AF-21AFF0F4E4EC}"/>
    <cellStyle name="Normal 7 2 2 2 4 2 4 3 2" xfId="24920" xr:uid="{C3B2954F-03C1-4CB1-91F0-893D95AC96CD}"/>
    <cellStyle name="Normal 7 2 2 2 4 2 4 3 3" xfId="14680" xr:uid="{22775592-36DA-4DC4-A49D-327962FF6272}"/>
    <cellStyle name="Normal 7 2 2 2 4 2 4 4" xfId="4440" xr:uid="{D551E8B9-B1FA-4F1E-887E-4FE06856F0ED}"/>
    <cellStyle name="Normal 7 2 2 2 4 2 4 4 2" xfId="21848" xr:uid="{43E363BB-05A7-4668-BA5B-1077108FE11D}"/>
    <cellStyle name="Normal 7 2 2 2 4 2 4 5" xfId="18776" xr:uid="{F48F24A5-E52B-4EF2-AE6F-F036FAAF961B}"/>
    <cellStyle name="Normal 7 2 2 2 4 2 4 6" xfId="11608" xr:uid="{9BD787C5-FFC9-4297-81C1-BB60B2900907}"/>
    <cellStyle name="Normal 7 2 2 2 4 2 5" xfId="2392" xr:uid="{5305985E-49B5-4C41-B19C-6AEBD21D080E}"/>
    <cellStyle name="Normal 7 2 2 2 4 2 5 2" xfId="8536" xr:uid="{BDA0FDD7-C80D-472C-B251-312BFCB3E6A2}"/>
    <cellStyle name="Normal 7 2 2 2 4 2 5 2 2" xfId="25944" xr:uid="{3966C1B3-151D-42DA-BDCA-DF42A00CDCB0}"/>
    <cellStyle name="Normal 7 2 2 2 4 2 5 2 3" xfId="15704" xr:uid="{4DE480ED-7B36-4966-9B9E-D7775D1B94A0}"/>
    <cellStyle name="Normal 7 2 2 2 4 2 5 3" xfId="5464" xr:uid="{4A21EB9E-544C-4507-A9CE-345011EFF5B3}"/>
    <cellStyle name="Normal 7 2 2 2 4 2 5 3 2" xfId="22872" xr:uid="{2C1CCD69-C090-4735-AF12-E6465665FE55}"/>
    <cellStyle name="Normal 7 2 2 2 4 2 5 4" xfId="19800" xr:uid="{02467F53-67BE-4C63-8CB7-B5691F0C1AF5}"/>
    <cellStyle name="Normal 7 2 2 2 4 2 5 5" xfId="12632" xr:uid="{381F6BCB-8509-48A4-B324-5CBA59389F50}"/>
    <cellStyle name="Normal 7 2 2 2 4 2 6" xfId="6488" xr:uid="{D8473307-35FF-4755-8542-ED5D01E30D62}"/>
    <cellStyle name="Normal 7 2 2 2 4 2 6 2" xfId="23896" xr:uid="{50F7EE68-6C63-4FBE-ABED-AE9FB72E844C}"/>
    <cellStyle name="Normal 7 2 2 2 4 2 6 3" xfId="13656" xr:uid="{10962559-1719-40D2-8600-0BA7BBF84AB1}"/>
    <cellStyle name="Normal 7 2 2 2 4 2 7" xfId="3416" xr:uid="{E6C44CA9-825B-422F-9F4B-BE0E912246D9}"/>
    <cellStyle name="Normal 7 2 2 2 4 2 7 2" xfId="20824" xr:uid="{0091B7A2-2482-4157-ACF6-6284AB3046D9}"/>
    <cellStyle name="Normal 7 2 2 2 4 2 8" xfId="17752" xr:uid="{67400E6B-F353-436E-B40E-5B60572DB205}"/>
    <cellStyle name="Normal 7 2 2 2 4 2 9" xfId="10584" xr:uid="{5B80B1AE-CBE0-4999-A6B5-23BA6AFFE714}"/>
    <cellStyle name="Normal 7 2 2 2 4 3" xfId="472" xr:uid="{F61ED145-0B33-462A-AFDC-7553C42F0455}"/>
    <cellStyle name="Normal 7 2 2 2 4 3 2" xfId="984" xr:uid="{3758A2D6-FB87-4C15-8774-82EB9798C985}"/>
    <cellStyle name="Normal 7 2 2 2 4 3 2 2" xfId="2008" xr:uid="{1C0A640C-C54A-492F-9C87-E36AFBF6E565}"/>
    <cellStyle name="Normal 7 2 2 2 4 3 2 2 2" xfId="10200" xr:uid="{25DE165B-9F72-485A-8683-83B510BB6940}"/>
    <cellStyle name="Normal 7 2 2 2 4 3 2 2 2 2" xfId="27608" xr:uid="{9AAFAC59-7EFA-408F-9D25-24675EE59CEB}"/>
    <cellStyle name="Normal 7 2 2 2 4 3 2 2 2 3" xfId="17368" xr:uid="{C9305CD0-D8B4-4F14-9F3F-62DD91E9BBD6}"/>
    <cellStyle name="Normal 7 2 2 2 4 3 2 2 3" xfId="8152" xr:uid="{87E47100-94EC-4A93-81B3-8834329BDF22}"/>
    <cellStyle name="Normal 7 2 2 2 4 3 2 2 3 2" xfId="25560" xr:uid="{6EFDB6E3-9335-4115-92DD-03BD8D08B494}"/>
    <cellStyle name="Normal 7 2 2 2 4 3 2 2 3 3" xfId="15320" xr:uid="{4B884DD6-5F0A-4A58-B3F3-E7091EDCE5EA}"/>
    <cellStyle name="Normal 7 2 2 2 4 3 2 2 4" xfId="5080" xr:uid="{2198C834-2115-47FF-8573-E3C9C6AD6A73}"/>
    <cellStyle name="Normal 7 2 2 2 4 3 2 2 4 2" xfId="22488" xr:uid="{E1E63295-2F51-4B8A-8752-EFF1182DF739}"/>
    <cellStyle name="Normal 7 2 2 2 4 3 2 2 5" xfId="19416" xr:uid="{F34EA59B-79A7-429F-99F1-188AA5050739}"/>
    <cellStyle name="Normal 7 2 2 2 4 3 2 2 6" xfId="12248" xr:uid="{5F699116-F494-461D-82C0-724A9CC9789D}"/>
    <cellStyle name="Normal 7 2 2 2 4 3 2 3" xfId="3032" xr:uid="{783C7B60-6EB0-4B88-BD76-255E532EA97E}"/>
    <cellStyle name="Normal 7 2 2 2 4 3 2 3 2" xfId="9176" xr:uid="{31D34795-7D43-4112-B1DA-325C27933474}"/>
    <cellStyle name="Normal 7 2 2 2 4 3 2 3 2 2" xfId="26584" xr:uid="{20394912-DFCA-40D6-B3D7-819F1231F6D7}"/>
    <cellStyle name="Normal 7 2 2 2 4 3 2 3 2 3" xfId="16344" xr:uid="{18F82FAF-61A0-46D8-B514-75E3236B8984}"/>
    <cellStyle name="Normal 7 2 2 2 4 3 2 3 3" xfId="6104" xr:uid="{557C2568-A573-4A58-BA8F-C0BEAA74AC5E}"/>
    <cellStyle name="Normal 7 2 2 2 4 3 2 3 3 2" xfId="23512" xr:uid="{CB97199B-B40A-44DC-8900-27B20D495E17}"/>
    <cellStyle name="Normal 7 2 2 2 4 3 2 3 4" xfId="20440" xr:uid="{7A6587FD-6938-4E39-B7AD-6C691CBD867F}"/>
    <cellStyle name="Normal 7 2 2 2 4 3 2 3 5" xfId="13272" xr:uid="{BBF26E27-5B18-48E0-B184-6E01CD714D31}"/>
    <cellStyle name="Normal 7 2 2 2 4 3 2 4" xfId="7128" xr:uid="{C5691261-C4C6-448C-9B4E-AE483CFEBAC0}"/>
    <cellStyle name="Normal 7 2 2 2 4 3 2 4 2" xfId="24536" xr:uid="{86995D3D-0357-4313-9F57-933A5AC128AD}"/>
    <cellStyle name="Normal 7 2 2 2 4 3 2 4 3" xfId="14296" xr:uid="{1CD22358-5329-4300-AE5C-502F72FCD814}"/>
    <cellStyle name="Normal 7 2 2 2 4 3 2 5" xfId="4056" xr:uid="{57A27A25-DDC9-4089-9151-FB60A71E6C63}"/>
    <cellStyle name="Normal 7 2 2 2 4 3 2 5 2" xfId="21464" xr:uid="{8DE3A9A7-6671-4DC3-AD94-E3A94660C045}"/>
    <cellStyle name="Normal 7 2 2 2 4 3 2 6" xfId="18392" xr:uid="{DB829799-66FF-4766-B47E-84C2524E7E14}"/>
    <cellStyle name="Normal 7 2 2 2 4 3 2 7" xfId="11224" xr:uid="{61AD015B-62B1-4D52-B477-108AE48B1918}"/>
    <cellStyle name="Normal 7 2 2 2 4 3 3" xfId="1496" xr:uid="{4145117F-33E5-436F-8842-8F6BD9358213}"/>
    <cellStyle name="Normal 7 2 2 2 4 3 3 2" xfId="9688" xr:uid="{9B4551C1-F286-4785-A56D-DD482923FC38}"/>
    <cellStyle name="Normal 7 2 2 2 4 3 3 2 2" xfId="27096" xr:uid="{BAD43AC5-8E57-48D7-BBF9-89360295923A}"/>
    <cellStyle name="Normal 7 2 2 2 4 3 3 2 3" xfId="16856" xr:uid="{21FB11F4-7BEC-4F62-9C8E-5DEF005B9C5C}"/>
    <cellStyle name="Normal 7 2 2 2 4 3 3 3" xfId="7640" xr:uid="{70CF8794-CDC1-41C9-9369-1026B71E46EE}"/>
    <cellStyle name="Normal 7 2 2 2 4 3 3 3 2" xfId="25048" xr:uid="{E41987D0-6E6F-4A1D-BBB7-48A2817D254E}"/>
    <cellStyle name="Normal 7 2 2 2 4 3 3 3 3" xfId="14808" xr:uid="{B1F78D37-589D-4E80-AE3D-EB786033C2BE}"/>
    <cellStyle name="Normal 7 2 2 2 4 3 3 4" xfId="4568" xr:uid="{E7052451-E710-4FA0-9A3C-BF1EB3498B62}"/>
    <cellStyle name="Normal 7 2 2 2 4 3 3 4 2" xfId="21976" xr:uid="{3323EFA1-725F-4F3A-813C-680CC271B602}"/>
    <cellStyle name="Normal 7 2 2 2 4 3 3 5" xfId="18904" xr:uid="{8672734E-8BCE-448F-A16F-880158FA6204}"/>
    <cellStyle name="Normal 7 2 2 2 4 3 3 6" xfId="11736" xr:uid="{D6A008A4-56D2-4BAB-A661-4323912B69FD}"/>
    <cellStyle name="Normal 7 2 2 2 4 3 4" xfId="2520" xr:uid="{A803F541-3B5A-4326-B2F0-68D8BEF3DCDA}"/>
    <cellStyle name="Normal 7 2 2 2 4 3 4 2" xfId="8664" xr:uid="{F9DBF262-5FB0-4158-AD07-49BEA39C68DA}"/>
    <cellStyle name="Normal 7 2 2 2 4 3 4 2 2" xfId="26072" xr:uid="{FCDA1571-E0D9-4667-8391-470A1ED3787B}"/>
    <cellStyle name="Normal 7 2 2 2 4 3 4 2 3" xfId="15832" xr:uid="{6E8725C0-B152-4A85-A442-E83AB9FC4A3A}"/>
    <cellStyle name="Normal 7 2 2 2 4 3 4 3" xfId="5592" xr:uid="{0B51B782-BF3E-444F-8F5C-56EDA96A4A28}"/>
    <cellStyle name="Normal 7 2 2 2 4 3 4 3 2" xfId="23000" xr:uid="{B1D52EA2-695B-49C5-8BE0-ED17260AF57A}"/>
    <cellStyle name="Normal 7 2 2 2 4 3 4 4" xfId="19928" xr:uid="{08E19374-31D0-45E5-99A4-AE4FE39FB0B6}"/>
    <cellStyle name="Normal 7 2 2 2 4 3 4 5" xfId="12760" xr:uid="{53122CCA-142A-4804-B613-7A7B36603C3D}"/>
    <cellStyle name="Normal 7 2 2 2 4 3 5" xfId="6616" xr:uid="{44F47F4B-C24D-44BC-919C-C82CE33C8022}"/>
    <cellStyle name="Normal 7 2 2 2 4 3 5 2" xfId="24024" xr:uid="{A15E9CBE-F2B7-4311-B0A2-3D3D50A5C005}"/>
    <cellStyle name="Normal 7 2 2 2 4 3 5 3" xfId="13784" xr:uid="{77A314EB-7303-4044-AC81-17438319C173}"/>
    <cellStyle name="Normal 7 2 2 2 4 3 6" xfId="3544" xr:uid="{33239F76-6893-459F-9EA3-59AE99DAC989}"/>
    <cellStyle name="Normal 7 2 2 2 4 3 6 2" xfId="20952" xr:uid="{460E31C5-2BCA-4672-B289-73AA85F6C043}"/>
    <cellStyle name="Normal 7 2 2 2 4 3 7" xfId="17880" xr:uid="{070FE92F-ED40-4F30-A735-D1CA6F0EFABC}"/>
    <cellStyle name="Normal 7 2 2 2 4 3 8" xfId="10712" xr:uid="{6CBCA64D-574A-4C5E-815C-51066971C47C}"/>
    <cellStyle name="Normal 7 2 2 2 4 4" xfId="728" xr:uid="{318014C1-EABE-4D71-B242-D5D693F3C1BE}"/>
    <cellStyle name="Normal 7 2 2 2 4 4 2" xfId="1752" xr:uid="{E0F64927-7BA7-46F9-B842-FE96B24203D7}"/>
    <cellStyle name="Normal 7 2 2 2 4 4 2 2" xfId="9944" xr:uid="{F1FE0051-CEB4-4D85-B804-7CA12DA03302}"/>
    <cellStyle name="Normal 7 2 2 2 4 4 2 2 2" xfId="27352" xr:uid="{933A1584-456C-429C-A92E-92C936A8B304}"/>
    <cellStyle name="Normal 7 2 2 2 4 4 2 2 3" xfId="17112" xr:uid="{FA543C2D-2F0A-411A-9D3D-6DAEC46D5425}"/>
    <cellStyle name="Normal 7 2 2 2 4 4 2 3" xfId="7896" xr:uid="{DB63ABA2-BBAF-4B8F-ABEC-A6FB6348BB8B}"/>
    <cellStyle name="Normal 7 2 2 2 4 4 2 3 2" xfId="25304" xr:uid="{5ED4FEE7-066D-4EBD-AA0B-55849E1C995B}"/>
    <cellStyle name="Normal 7 2 2 2 4 4 2 3 3" xfId="15064" xr:uid="{7124273C-65F3-450C-A64D-11086F57CEE9}"/>
    <cellStyle name="Normal 7 2 2 2 4 4 2 4" xfId="4824" xr:uid="{8CAE6E2D-4E69-46EF-BF2C-E11106EBCD24}"/>
    <cellStyle name="Normal 7 2 2 2 4 4 2 4 2" xfId="22232" xr:uid="{21B1E72C-9695-4013-9BA4-2E1B7F4E1160}"/>
    <cellStyle name="Normal 7 2 2 2 4 4 2 5" xfId="19160" xr:uid="{65D59AEB-1960-486B-B571-9C2F8885EA95}"/>
    <cellStyle name="Normal 7 2 2 2 4 4 2 6" xfId="11992" xr:uid="{779A7752-CB85-4956-9F1D-3CB90D83A55A}"/>
    <cellStyle name="Normal 7 2 2 2 4 4 3" xfId="2776" xr:uid="{AC491667-9634-433F-B9CF-031E84482B17}"/>
    <cellStyle name="Normal 7 2 2 2 4 4 3 2" xfId="8920" xr:uid="{A892595B-3C52-48A9-AC20-3311BBB8FE5D}"/>
    <cellStyle name="Normal 7 2 2 2 4 4 3 2 2" xfId="26328" xr:uid="{BEA21C44-B5BE-4BC8-8033-AA3E755DEDD0}"/>
    <cellStyle name="Normal 7 2 2 2 4 4 3 2 3" xfId="16088" xr:uid="{4E9CE7A0-9599-4612-BE22-14814D3E8D6D}"/>
    <cellStyle name="Normal 7 2 2 2 4 4 3 3" xfId="5848" xr:uid="{1B1563C2-A21E-4C06-BA19-7EB11637A99A}"/>
    <cellStyle name="Normal 7 2 2 2 4 4 3 3 2" xfId="23256" xr:uid="{68338FAF-1EF8-41DE-9FDD-1FF3E45A97AA}"/>
    <cellStyle name="Normal 7 2 2 2 4 4 3 4" xfId="20184" xr:uid="{C20753C7-EB3C-4082-84FE-03646E63D2F0}"/>
    <cellStyle name="Normal 7 2 2 2 4 4 3 5" xfId="13016" xr:uid="{EB276F78-3184-4BBB-AB51-A599CFAEEDC3}"/>
    <cellStyle name="Normal 7 2 2 2 4 4 4" xfId="6872" xr:uid="{63FC1F49-EB5A-471B-8BAB-B9C6107DBD6F}"/>
    <cellStyle name="Normal 7 2 2 2 4 4 4 2" xfId="24280" xr:uid="{AD25B222-E1C2-4659-BD25-40715D8BA6C4}"/>
    <cellStyle name="Normal 7 2 2 2 4 4 4 3" xfId="14040" xr:uid="{4D5A09E5-E01C-44A6-A053-246390F43DE6}"/>
    <cellStyle name="Normal 7 2 2 2 4 4 5" xfId="3800" xr:uid="{2BAF43E9-69D0-4678-B4EB-F38F0B74C2A7}"/>
    <cellStyle name="Normal 7 2 2 2 4 4 5 2" xfId="21208" xr:uid="{83EA0A1D-CC06-44D0-9201-8AE04D958F6C}"/>
    <cellStyle name="Normal 7 2 2 2 4 4 6" xfId="18136" xr:uid="{A6BDC111-D980-4A23-8868-6C330DDF779F}"/>
    <cellStyle name="Normal 7 2 2 2 4 4 7" xfId="10968" xr:uid="{FE25D0FC-E16C-4F7B-8B9D-D45BE4423F65}"/>
    <cellStyle name="Normal 7 2 2 2 4 5" xfId="1240" xr:uid="{A6A66178-08AD-47DD-AD18-046CCCAA96FE}"/>
    <cellStyle name="Normal 7 2 2 2 4 5 2" xfId="9432" xr:uid="{E73CFE99-D840-422A-94EC-0D34F2D22C98}"/>
    <cellStyle name="Normal 7 2 2 2 4 5 2 2" xfId="26840" xr:uid="{CC2E8908-4E8E-437B-A801-C094DB73D26A}"/>
    <cellStyle name="Normal 7 2 2 2 4 5 2 3" xfId="16600" xr:uid="{9D22C091-36F2-47B9-9AAC-26AF0FDBF7E8}"/>
    <cellStyle name="Normal 7 2 2 2 4 5 3" xfId="7384" xr:uid="{1AECC4D8-6819-4391-ACF0-E8B6277E2317}"/>
    <cellStyle name="Normal 7 2 2 2 4 5 3 2" xfId="24792" xr:uid="{B482C4A1-4D5D-4669-BFC6-DD0D4D4866CD}"/>
    <cellStyle name="Normal 7 2 2 2 4 5 3 3" xfId="14552" xr:uid="{DD7AAF34-E83D-4B03-9550-6E2EF5BFD851}"/>
    <cellStyle name="Normal 7 2 2 2 4 5 4" xfId="4312" xr:uid="{2CDEF96B-17B1-4835-AA10-0E6722DB57A3}"/>
    <cellStyle name="Normal 7 2 2 2 4 5 4 2" xfId="21720" xr:uid="{6E7B897E-721E-4054-8187-D5E9293D9EE5}"/>
    <cellStyle name="Normal 7 2 2 2 4 5 5" xfId="18648" xr:uid="{4067463B-8CDE-49FD-B8FD-24633BF2B42E}"/>
    <cellStyle name="Normal 7 2 2 2 4 5 6" xfId="11480" xr:uid="{0CABA67B-A1A3-417A-A97E-6DB4371F587A}"/>
    <cellStyle name="Normal 7 2 2 2 4 6" xfId="2264" xr:uid="{A5E5ADFC-DE19-4337-A785-A4239E85C0A5}"/>
    <cellStyle name="Normal 7 2 2 2 4 6 2" xfId="8408" xr:uid="{49DAA117-C5FE-4376-84AA-7E6FEB08BE39}"/>
    <cellStyle name="Normal 7 2 2 2 4 6 2 2" xfId="25816" xr:uid="{505FA74C-2A92-4547-97B5-61BC6558814B}"/>
    <cellStyle name="Normal 7 2 2 2 4 6 2 3" xfId="15576" xr:uid="{EF8DD60E-1E75-4684-98B6-A9719FCF6B3B}"/>
    <cellStyle name="Normal 7 2 2 2 4 6 3" xfId="5336" xr:uid="{93241BB3-18EA-4000-BEEE-25383046A516}"/>
    <cellStyle name="Normal 7 2 2 2 4 6 3 2" xfId="22744" xr:uid="{246E39F5-B549-4370-A6E1-CB81A84A8A9D}"/>
    <cellStyle name="Normal 7 2 2 2 4 6 4" xfId="19672" xr:uid="{DF91D163-7734-4E9B-A80A-1E0254EC1021}"/>
    <cellStyle name="Normal 7 2 2 2 4 6 5" xfId="12504" xr:uid="{F018545C-614A-4655-9FD0-959BACA48B81}"/>
    <cellStyle name="Normal 7 2 2 2 4 7" xfId="6360" xr:uid="{D91DAB46-DF1B-4D8B-BFB3-E811472B6F61}"/>
    <cellStyle name="Normal 7 2 2 2 4 7 2" xfId="23768" xr:uid="{5FB3A082-B298-4644-8E77-E997D32176FA}"/>
    <cellStyle name="Normal 7 2 2 2 4 7 3" xfId="13528" xr:uid="{C8B193E0-EDC1-42DF-ACAA-4178968E84A1}"/>
    <cellStyle name="Normal 7 2 2 2 4 8" xfId="3288" xr:uid="{D5D2CE5A-FD52-4FBC-A392-9C420FB8616D}"/>
    <cellStyle name="Normal 7 2 2 2 4 8 2" xfId="20696" xr:uid="{EA646ADC-B7C5-4216-A21E-13DEDA61DA8A}"/>
    <cellStyle name="Normal 7 2 2 2 4 9" xfId="17624" xr:uid="{436D8A4C-2F23-4C2B-AC3B-8EC12CDBD709}"/>
    <cellStyle name="Normal 7 2 2 2 5" xfId="280" xr:uid="{2D5409EA-A63C-414C-9C9A-E1C41B48300A}"/>
    <cellStyle name="Normal 7 2 2 2 5 2" xfId="536" xr:uid="{A806EA0F-1EC7-482B-BD95-9FFDB1D1929E}"/>
    <cellStyle name="Normal 7 2 2 2 5 2 2" xfId="1048" xr:uid="{3A24ECD6-9B51-4FC7-801E-6C2E0896C03B}"/>
    <cellStyle name="Normal 7 2 2 2 5 2 2 2" xfId="2072" xr:uid="{C0A4FF44-C0A5-4B05-A4BE-6816CB882E50}"/>
    <cellStyle name="Normal 7 2 2 2 5 2 2 2 2" xfId="10264" xr:uid="{C4F7D07B-8144-4B71-8F3B-F77009C1D29C}"/>
    <cellStyle name="Normal 7 2 2 2 5 2 2 2 2 2" xfId="27672" xr:uid="{9699B661-808B-4FF7-95B8-CEC69D8F3AF7}"/>
    <cellStyle name="Normal 7 2 2 2 5 2 2 2 2 3" xfId="17432" xr:uid="{EDE8D5C7-BAAD-45C1-8288-35C26486765C}"/>
    <cellStyle name="Normal 7 2 2 2 5 2 2 2 3" xfId="8216" xr:uid="{2B722786-B9D8-48BF-8148-A9687D967A26}"/>
    <cellStyle name="Normal 7 2 2 2 5 2 2 2 3 2" xfId="25624" xr:uid="{DA73D703-CC83-4439-85E9-89AD4DF6CC18}"/>
    <cellStyle name="Normal 7 2 2 2 5 2 2 2 3 3" xfId="15384" xr:uid="{B9681668-8100-424D-BD1A-D342AF6CD133}"/>
    <cellStyle name="Normal 7 2 2 2 5 2 2 2 4" xfId="5144" xr:uid="{3DC84647-C128-416E-AD52-355EB6747AEB}"/>
    <cellStyle name="Normal 7 2 2 2 5 2 2 2 4 2" xfId="22552" xr:uid="{D227DABE-0CD9-4BA8-A20D-510647E7AF05}"/>
    <cellStyle name="Normal 7 2 2 2 5 2 2 2 5" xfId="19480" xr:uid="{032AFC7B-A5E3-4B80-B130-A2664C208433}"/>
    <cellStyle name="Normal 7 2 2 2 5 2 2 2 6" xfId="12312" xr:uid="{42BBFEAD-931F-421C-9D8C-AF57BF7C0C14}"/>
    <cellStyle name="Normal 7 2 2 2 5 2 2 3" xfId="3096" xr:uid="{EF03881D-1F36-42A3-BB41-E5785E5F9135}"/>
    <cellStyle name="Normal 7 2 2 2 5 2 2 3 2" xfId="9240" xr:uid="{CBE531E8-0D61-463A-99DB-7EE10F43A8C7}"/>
    <cellStyle name="Normal 7 2 2 2 5 2 2 3 2 2" xfId="26648" xr:uid="{C718A00D-624E-4CB7-B8D7-383FD51A81CB}"/>
    <cellStyle name="Normal 7 2 2 2 5 2 2 3 2 3" xfId="16408" xr:uid="{23EB525F-BBB6-4BF0-AB38-F76FC9721558}"/>
    <cellStyle name="Normal 7 2 2 2 5 2 2 3 3" xfId="6168" xr:uid="{B2F81239-FD81-400A-A30B-9C3D2BF38B17}"/>
    <cellStyle name="Normal 7 2 2 2 5 2 2 3 3 2" xfId="23576" xr:uid="{5CBBAA67-E026-4FD4-98B8-21B67FF7481E}"/>
    <cellStyle name="Normal 7 2 2 2 5 2 2 3 4" xfId="20504" xr:uid="{F8A0FC70-AEE1-41CD-9247-6317B4BBC500}"/>
    <cellStyle name="Normal 7 2 2 2 5 2 2 3 5" xfId="13336" xr:uid="{1CF2FDC0-7231-4B10-BDFC-7C01A4F9B448}"/>
    <cellStyle name="Normal 7 2 2 2 5 2 2 4" xfId="7192" xr:uid="{556EF15D-50F4-4C0C-A05A-5A03D599599D}"/>
    <cellStyle name="Normal 7 2 2 2 5 2 2 4 2" xfId="24600" xr:uid="{C50D3086-33A5-4E56-AB29-99E0491183F5}"/>
    <cellStyle name="Normal 7 2 2 2 5 2 2 4 3" xfId="14360" xr:uid="{9D200F72-21ED-43E7-9390-91CDDF21CF17}"/>
    <cellStyle name="Normal 7 2 2 2 5 2 2 5" xfId="4120" xr:uid="{B158E1A5-769F-4946-9364-55F6D384919D}"/>
    <cellStyle name="Normal 7 2 2 2 5 2 2 5 2" xfId="21528" xr:uid="{1A3901CA-301F-41A6-AF6B-6515A82D8938}"/>
    <cellStyle name="Normal 7 2 2 2 5 2 2 6" xfId="18456" xr:uid="{13D2555D-56D3-4597-AD95-F41A24B6FE35}"/>
    <cellStyle name="Normal 7 2 2 2 5 2 2 7" xfId="11288" xr:uid="{8515B759-5D82-47CB-A827-6E22B567A8E1}"/>
    <cellStyle name="Normal 7 2 2 2 5 2 3" xfId="1560" xr:uid="{FF0BDC1A-29A5-47DA-8D67-02D6F465C4AB}"/>
    <cellStyle name="Normal 7 2 2 2 5 2 3 2" xfId="9752" xr:uid="{D6EAB7FB-8000-4FEC-AB61-732885E0817C}"/>
    <cellStyle name="Normal 7 2 2 2 5 2 3 2 2" xfId="27160" xr:uid="{82B4D696-2BC7-4D3A-8D81-DEB01C6F7E01}"/>
    <cellStyle name="Normal 7 2 2 2 5 2 3 2 3" xfId="16920" xr:uid="{A8F9A7DE-DECE-47D8-9EF1-8DF89B57FBC8}"/>
    <cellStyle name="Normal 7 2 2 2 5 2 3 3" xfId="7704" xr:uid="{FEF6BB1D-DCF2-4DAC-A19C-4BFE26EBC092}"/>
    <cellStyle name="Normal 7 2 2 2 5 2 3 3 2" xfId="25112" xr:uid="{4069AA85-1E12-4596-8587-7532104AE29B}"/>
    <cellStyle name="Normal 7 2 2 2 5 2 3 3 3" xfId="14872" xr:uid="{26F6B292-27AB-4C1C-9548-6306CEBC6165}"/>
    <cellStyle name="Normal 7 2 2 2 5 2 3 4" xfId="4632" xr:uid="{D05227E6-3FAF-4184-A7AA-CD0394C4F8F2}"/>
    <cellStyle name="Normal 7 2 2 2 5 2 3 4 2" xfId="22040" xr:uid="{729F19B3-A13B-4C94-A26C-3E632D8F33FC}"/>
    <cellStyle name="Normal 7 2 2 2 5 2 3 5" xfId="18968" xr:uid="{F52E56C0-FACF-461D-BAC4-23FEE1396BC1}"/>
    <cellStyle name="Normal 7 2 2 2 5 2 3 6" xfId="11800" xr:uid="{1CA19208-4DAA-490A-BBE2-BF92227BC5C9}"/>
    <cellStyle name="Normal 7 2 2 2 5 2 4" xfId="2584" xr:uid="{A9B537CB-A4FB-4187-A13D-0063756FDF8F}"/>
    <cellStyle name="Normal 7 2 2 2 5 2 4 2" xfId="8728" xr:uid="{31052C0F-F752-4F54-98F6-1437264CCC34}"/>
    <cellStyle name="Normal 7 2 2 2 5 2 4 2 2" xfId="26136" xr:uid="{B3068E23-3923-44B3-8F30-312AFDF308A7}"/>
    <cellStyle name="Normal 7 2 2 2 5 2 4 2 3" xfId="15896" xr:uid="{35AFBB34-6CF8-48E6-9510-64B1D52B0C05}"/>
    <cellStyle name="Normal 7 2 2 2 5 2 4 3" xfId="5656" xr:uid="{09CA3F82-5E1D-41B3-BF69-E1CFC090412D}"/>
    <cellStyle name="Normal 7 2 2 2 5 2 4 3 2" xfId="23064" xr:uid="{9110D758-92AE-41C8-B079-6C60F9639DC2}"/>
    <cellStyle name="Normal 7 2 2 2 5 2 4 4" xfId="19992" xr:uid="{3E543C61-A81C-4BB8-94AD-6618D323EA77}"/>
    <cellStyle name="Normal 7 2 2 2 5 2 4 5" xfId="12824" xr:uid="{B39CDCEB-4AD6-4A8F-9AA9-2A29A813BA6B}"/>
    <cellStyle name="Normal 7 2 2 2 5 2 5" xfId="6680" xr:uid="{ADD43944-BAA6-42AD-AEA8-1D442977B276}"/>
    <cellStyle name="Normal 7 2 2 2 5 2 5 2" xfId="24088" xr:uid="{E1BD144B-E3F4-4D21-8AE1-66E90847B4AD}"/>
    <cellStyle name="Normal 7 2 2 2 5 2 5 3" xfId="13848" xr:uid="{6B28A901-03C9-4D3D-8EEA-9B7D74089982}"/>
    <cellStyle name="Normal 7 2 2 2 5 2 6" xfId="3608" xr:uid="{CF88B826-C3DF-405C-8C13-CDC3BAD7BD17}"/>
    <cellStyle name="Normal 7 2 2 2 5 2 6 2" xfId="21016" xr:uid="{9BD86C28-8D43-4A16-B1C8-7443CFDAA59C}"/>
    <cellStyle name="Normal 7 2 2 2 5 2 7" xfId="17944" xr:uid="{F1E86BD6-F299-4D21-9FE7-DA340B18B369}"/>
    <cellStyle name="Normal 7 2 2 2 5 2 8" xfId="10776" xr:uid="{49238F7F-D86E-40FF-8C95-B3E5B3ED21EA}"/>
    <cellStyle name="Normal 7 2 2 2 5 3" xfId="792" xr:uid="{0E0AB288-8286-4836-921B-6E7AA8C4D8A3}"/>
    <cellStyle name="Normal 7 2 2 2 5 3 2" xfId="1816" xr:uid="{515F56DF-AEE7-41A1-860C-CB931CF56588}"/>
    <cellStyle name="Normal 7 2 2 2 5 3 2 2" xfId="10008" xr:uid="{AEF4DC72-D6A6-4576-9385-8D5A97DD8AB4}"/>
    <cellStyle name="Normal 7 2 2 2 5 3 2 2 2" xfId="27416" xr:uid="{5C20ED6E-B035-442C-A1A9-113A1F21CA04}"/>
    <cellStyle name="Normal 7 2 2 2 5 3 2 2 3" xfId="17176" xr:uid="{DBE44FC8-3AE6-4896-98B8-40304E2E0ABE}"/>
    <cellStyle name="Normal 7 2 2 2 5 3 2 3" xfId="7960" xr:uid="{01703259-A476-4841-9548-98BC7921C416}"/>
    <cellStyle name="Normal 7 2 2 2 5 3 2 3 2" xfId="25368" xr:uid="{4B477C35-C242-4932-A06A-977C0B901B9A}"/>
    <cellStyle name="Normal 7 2 2 2 5 3 2 3 3" xfId="15128" xr:uid="{4CB284B2-C1C2-453B-9931-7BE6A71C7A6C}"/>
    <cellStyle name="Normal 7 2 2 2 5 3 2 4" xfId="4888" xr:uid="{D729ECD3-4384-42D0-B30E-3A195759BE5C}"/>
    <cellStyle name="Normal 7 2 2 2 5 3 2 4 2" xfId="22296" xr:uid="{D932549B-81D6-49CA-94D0-1A3FAF732EA6}"/>
    <cellStyle name="Normal 7 2 2 2 5 3 2 5" xfId="19224" xr:uid="{381BACD8-CEC4-4FF4-9408-D40E389450E0}"/>
    <cellStyle name="Normal 7 2 2 2 5 3 2 6" xfId="12056" xr:uid="{1E7ABACF-8E23-450C-BF2C-FB4D39BF5AF5}"/>
    <cellStyle name="Normal 7 2 2 2 5 3 3" xfId="2840" xr:uid="{F0F78E4D-8166-455B-8628-571C33905FFC}"/>
    <cellStyle name="Normal 7 2 2 2 5 3 3 2" xfId="8984" xr:uid="{45709867-A3A1-47C3-A214-CF1D89B363BB}"/>
    <cellStyle name="Normal 7 2 2 2 5 3 3 2 2" xfId="26392" xr:uid="{22DED542-599B-428D-A179-684BCD741B66}"/>
    <cellStyle name="Normal 7 2 2 2 5 3 3 2 3" xfId="16152" xr:uid="{F4A3CBF1-32B9-4659-8446-39DBBFF61C6E}"/>
    <cellStyle name="Normal 7 2 2 2 5 3 3 3" xfId="5912" xr:uid="{5E384321-72DA-403D-8EBF-0C09DA5E6EA3}"/>
    <cellStyle name="Normal 7 2 2 2 5 3 3 3 2" xfId="23320" xr:uid="{65F16D6A-78B6-49C1-A9ED-8B0C0AAB62E7}"/>
    <cellStyle name="Normal 7 2 2 2 5 3 3 4" xfId="20248" xr:uid="{CDF10415-476B-4E6B-9A38-A5AE8B085266}"/>
    <cellStyle name="Normal 7 2 2 2 5 3 3 5" xfId="13080" xr:uid="{37B7F8C6-77F8-4860-BC21-5291C9B051C6}"/>
    <cellStyle name="Normal 7 2 2 2 5 3 4" xfId="6936" xr:uid="{F40C4128-E743-4301-9773-9E16904C0882}"/>
    <cellStyle name="Normal 7 2 2 2 5 3 4 2" xfId="24344" xr:uid="{80BD2A50-51FF-4102-9E03-3BBED9A53AFA}"/>
    <cellStyle name="Normal 7 2 2 2 5 3 4 3" xfId="14104" xr:uid="{A9E5F6C4-8B1A-4B1E-8194-A5D74D64C4E0}"/>
    <cellStyle name="Normal 7 2 2 2 5 3 5" xfId="3864" xr:uid="{1EBCEE62-22B4-4C97-9BFD-0F24D4C31F80}"/>
    <cellStyle name="Normal 7 2 2 2 5 3 5 2" xfId="21272" xr:uid="{ABE537E7-BE3C-457F-9DE5-57E5293B1B64}"/>
    <cellStyle name="Normal 7 2 2 2 5 3 6" xfId="18200" xr:uid="{45692239-1119-42EE-88D9-911F91588447}"/>
    <cellStyle name="Normal 7 2 2 2 5 3 7" xfId="11032" xr:uid="{E367A773-384D-481F-9E90-97191DBE7DAD}"/>
    <cellStyle name="Normal 7 2 2 2 5 4" xfId="1304" xr:uid="{C65FBA6B-2BB5-4044-8017-725FBF282662}"/>
    <cellStyle name="Normal 7 2 2 2 5 4 2" xfId="9496" xr:uid="{21594EB4-3105-49B3-97CF-15259C485C19}"/>
    <cellStyle name="Normal 7 2 2 2 5 4 2 2" xfId="26904" xr:uid="{66B90B31-36C9-4382-9CA6-FE3C80B1B87E}"/>
    <cellStyle name="Normal 7 2 2 2 5 4 2 3" xfId="16664" xr:uid="{6D4202B7-1332-4DC3-8E0D-39F410DDF0EB}"/>
    <cellStyle name="Normal 7 2 2 2 5 4 3" xfId="7448" xr:uid="{912E2239-C8EF-4AB0-A2C6-596B1C984157}"/>
    <cellStyle name="Normal 7 2 2 2 5 4 3 2" xfId="24856" xr:uid="{32D0E3CF-0823-4B0F-A784-6C8A3B3AC63B}"/>
    <cellStyle name="Normal 7 2 2 2 5 4 3 3" xfId="14616" xr:uid="{066D446C-A7AC-438B-9120-4C57FFADC52C}"/>
    <cellStyle name="Normal 7 2 2 2 5 4 4" xfId="4376" xr:uid="{54D8CE43-A735-4576-9A77-E6A1AC4E697E}"/>
    <cellStyle name="Normal 7 2 2 2 5 4 4 2" xfId="21784" xr:uid="{9409B07F-7D00-4858-9420-45C8CB96E0F7}"/>
    <cellStyle name="Normal 7 2 2 2 5 4 5" xfId="18712" xr:uid="{38B32FCA-9B06-4971-A3AC-1E07D56ABBD8}"/>
    <cellStyle name="Normal 7 2 2 2 5 4 6" xfId="11544" xr:uid="{FEBF730B-D897-47FF-929C-764BD4772FEE}"/>
    <cellStyle name="Normal 7 2 2 2 5 5" xfId="2328" xr:uid="{C4DE6AD5-94A6-4702-9D84-D7B223962AF2}"/>
    <cellStyle name="Normal 7 2 2 2 5 5 2" xfId="8472" xr:uid="{3A4149BB-15A3-4B9F-AAF7-EA324B12A7E2}"/>
    <cellStyle name="Normal 7 2 2 2 5 5 2 2" xfId="25880" xr:uid="{035BE0B5-6D51-4D63-87EF-5B985533FF53}"/>
    <cellStyle name="Normal 7 2 2 2 5 5 2 3" xfId="15640" xr:uid="{80B062D2-EDC5-406D-B2D2-39F18BF2454B}"/>
    <cellStyle name="Normal 7 2 2 2 5 5 3" xfId="5400" xr:uid="{53B28176-5A46-4015-8A28-F3DBEA721643}"/>
    <cellStyle name="Normal 7 2 2 2 5 5 3 2" xfId="22808" xr:uid="{775098FC-CC67-405C-8F9C-7C7E94B224FC}"/>
    <cellStyle name="Normal 7 2 2 2 5 5 4" xfId="19736" xr:uid="{B0666621-FE43-4EA6-8A59-66181D51E0B5}"/>
    <cellStyle name="Normal 7 2 2 2 5 5 5" xfId="12568" xr:uid="{19909ECB-4E6F-4CB6-B35E-04D56FCAB096}"/>
    <cellStyle name="Normal 7 2 2 2 5 6" xfId="6424" xr:uid="{DC77403E-0B31-45AB-904D-FCB173FA02F6}"/>
    <cellStyle name="Normal 7 2 2 2 5 6 2" xfId="23832" xr:uid="{4D20888D-D287-44E3-897F-D7074C74E15C}"/>
    <cellStyle name="Normal 7 2 2 2 5 6 3" xfId="13592" xr:uid="{27D80D02-8546-4A34-94B8-D0375FEB4C1C}"/>
    <cellStyle name="Normal 7 2 2 2 5 7" xfId="3352" xr:uid="{9C352CF2-D0CE-43C8-B946-78F5B482F282}"/>
    <cellStyle name="Normal 7 2 2 2 5 7 2" xfId="20760" xr:uid="{E490B341-333D-469C-980E-5388C050FE5C}"/>
    <cellStyle name="Normal 7 2 2 2 5 8" xfId="17688" xr:uid="{00466277-A0FF-4141-8CFB-D49D1ADECED5}"/>
    <cellStyle name="Normal 7 2 2 2 5 9" xfId="10520" xr:uid="{C94E5802-3208-49D1-B21B-D0EC212C44E0}"/>
    <cellStyle name="Normal 7 2 2 2 6" xfId="408" xr:uid="{3E338000-B711-438D-A3AA-816CA86DB858}"/>
    <cellStyle name="Normal 7 2 2 2 6 2" xfId="920" xr:uid="{88FC830C-36EA-4B24-8CAC-8100273D0558}"/>
    <cellStyle name="Normal 7 2 2 2 6 2 2" xfId="1944" xr:uid="{EAF21D13-6074-4143-AA71-691A132A9388}"/>
    <cellStyle name="Normal 7 2 2 2 6 2 2 2" xfId="10136" xr:uid="{821E9BF9-D7DA-45AC-AF0A-C8FA0DADCC78}"/>
    <cellStyle name="Normal 7 2 2 2 6 2 2 2 2" xfId="27544" xr:uid="{F796DE29-B834-4705-B2B3-8B07DBA00EAA}"/>
    <cellStyle name="Normal 7 2 2 2 6 2 2 2 3" xfId="17304" xr:uid="{BEBAB906-56D5-4F92-834C-A9D5A599CD0E}"/>
    <cellStyle name="Normal 7 2 2 2 6 2 2 3" xfId="8088" xr:uid="{20F389B4-6F5C-41E6-92EC-34341D71F3BF}"/>
    <cellStyle name="Normal 7 2 2 2 6 2 2 3 2" xfId="25496" xr:uid="{033287EA-EF84-4FA2-A188-797BD6A5920D}"/>
    <cellStyle name="Normal 7 2 2 2 6 2 2 3 3" xfId="15256" xr:uid="{1DD836C3-0B81-4412-900C-5173EB2B16C8}"/>
    <cellStyle name="Normal 7 2 2 2 6 2 2 4" xfId="5016" xr:uid="{720E1484-821F-4F55-94FD-66B290F1B61C}"/>
    <cellStyle name="Normal 7 2 2 2 6 2 2 4 2" xfId="22424" xr:uid="{67444107-AE98-4222-8578-36F41068EA95}"/>
    <cellStyle name="Normal 7 2 2 2 6 2 2 5" xfId="19352" xr:uid="{3B4A796E-B69A-4759-9597-E0C99AE7AF5D}"/>
    <cellStyle name="Normal 7 2 2 2 6 2 2 6" xfId="12184" xr:uid="{E6537684-77CA-4200-96E8-D21453455BC9}"/>
    <cellStyle name="Normal 7 2 2 2 6 2 3" xfId="2968" xr:uid="{BE7A9972-9C66-4980-AF55-0AD580874139}"/>
    <cellStyle name="Normal 7 2 2 2 6 2 3 2" xfId="9112" xr:uid="{EA90D57A-3301-4ADD-8AFC-EE78DCBE5F54}"/>
    <cellStyle name="Normal 7 2 2 2 6 2 3 2 2" xfId="26520" xr:uid="{CDC077F3-94D5-49C4-B3F8-462F7837CA00}"/>
    <cellStyle name="Normal 7 2 2 2 6 2 3 2 3" xfId="16280" xr:uid="{798E27B9-5E71-43FE-8466-B53D897CF799}"/>
    <cellStyle name="Normal 7 2 2 2 6 2 3 3" xfId="6040" xr:uid="{7404CC3F-65D1-4D92-A51E-7880175C0CA1}"/>
    <cellStyle name="Normal 7 2 2 2 6 2 3 3 2" xfId="23448" xr:uid="{FDD03303-C2BE-48EA-AFBE-4A0AD8FDE4FA}"/>
    <cellStyle name="Normal 7 2 2 2 6 2 3 4" xfId="20376" xr:uid="{E79E8517-0D59-407C-8F43-7F01B8721B97}"/>
    <cellStyle name="Normal 7 2 2 2 6 2 3 5" xfId="13208" xr:uid="{9A13FAAB-6425-45F7-BC2A-62A20341F3F7}"/>
    <cellStyle name="Normal 7 2 2 2 6 2 4" xfId="7064" xr:uid="{962B016F-C2AC-402E-B399-F8C9B5BD3BB4}"/>
    <cellStyle name="Normal 7 2 2 2 6 2 4 2" xfId="24472" xr:uid="{8B58232A-1B8E-4143-AA02-40079EE232F2}"/>
    <cellStyle name="Normal 7 2 2 2 6 2 4 3" xfId="14232" xr:uid="{C14F367E-A927-4FDF-8D1F-F037FAE6FA13}"/>
    <cellStyle name="Normal 7 2 2 2 6 2 5" xfId="3992" xr:uid="{74521140-38FB-4226-BE80-1D02554B21AA}"/>
    <cellStyle name="Normal 7 2 2 2 6 2 5 2" xfId="21400" xr:uid="{A198E1D2-CC45-4257-BF3D-A14D5C8B6CCB}"/>
    <cellStyle name="Normal 7 2 2 2 6 2 6" xfId="18328" xr:uid="{A40B9B94-0BE7-4EC1-A8BF-87F029822870}"/>
    <cellStyle name="Normal 7 2 2 2 6 2 7" xfId="11160" xr:uid="{53119C7F-D32B-4F20-A836-E78A70A288FC}"/>
    <cellStyle name="Normal 7 2 2 2 6 3" xfId="1432" xr:uid="{CE7EA50E-DBA8-4010-BC2F-D4212738F091}"/>
    <cellStyle name="Normal 7 2 2 2 6 3 2" xfId="9624" xr:uid="{8AE700A4-DF22-47B5-93D4-9000DEA19591}"/>
    <cellStyle name="Normal 7 2 2 2 6 3 2 2" xfId="27032" xr:uid="{2199FC81-E8DB-45C1-90BE-C1005D0FA1B7}"/>
    <cellStyle name="Normal 7 2 2 2 6 3 2 3" xfId="16792" xr:uid="{4DB933EE-1787-4BA6-A8E7-C7F19277A891}"/>
    <cellStyle name="Normal 7 2 2 2 6 3 3" xfId="7576" xr:uid="{8F687BF2-3B7B-4EF0-A2BD-F17D41222BB6}"/>
    <cellStyle name="Normal 7 2 2 2 6 3 3 2" xfId="24984" xr:uid="{67226C4F-2063-4E6E-995E-9A54BFDFF344}"/>
    <cellStyle name="Normal 7 2 2 2 6 3 3 3" xfId="14744" xr:uid="{F566AE60-1E77-4E7B-BF19-74DB2AF40914}"/>
    <cellStyle name="Normal 7 2 2 2 6 3 4" xfId="4504" xr:uid="{C889A500-754C-43CB-BE42-FB7B433D7BD0}"/>
    <cellStyle name="Normal 7 2 2 2 6 3 4 2" xfId="21912" xr:uid="{FB935B11-37D7-4B05-BB4A-234E805352D8}"/>
    <cellStyle name="Normal 7 2 2 2 6 3 5" xfId="18840" xr:uid="{9B86C2B5-25FF-4E8F-802E-2586C12DF3AD}"/>
    <cellStyle name="Normal 7 2 2 2 6 3 6" xfId="11672" xr:uid="{59D628E4-D556-4CFB-8D36-0302A2EE90F7}"/>
    <cellStyle name="Normal 7 2 2 2 6 4" xfId="2456" xr:uid="{F2B4540D-7F90-4DFE-AC48-7853B5B9C216}"/>
    <cellStyle name="Normal 7 2 2 2 6 4 2" xfId="8600" xr:uid="{5A91A6DF-C0AD-482F-A5FC-3B95C50A8055}"/>
    <cellStyle name="Normal 7 2 2 2 6 4 2 2" xfId="26008" xr:uid="{213BBDF4-A2A1-40C6-8A8B-7BE57D65DB40}"/>
    <cellStyle name="Normal 7 2 2 2 6 4 2 3" xfId="15768" xr:uid="{75EFE646-FC1F-491F-8B1C-377A95C58C4D}"/>
    <cellStyle name="Normal 7 2 2 2 6 4 3" xfId="5528" xr:uid="{195011B7-0E17-4F55-BDB7-532CA76B323E}"/>
    <cellStyle name="Normal 7 2 2 2 6 4 3 2" xfId="22936" xr:uid="{2B75AC07-A861-4080-A9F3-AACC74180A97}"/>
    <cellStyle name="Normal 7 2 2 2 6 4 4" xfId="19864" xr:uid="{B7667B3F-4589-4911-BB86-8BD3D142423A}"/>
    <cellStyle name="Normal 7 2 2 2 6 4 5" xfId="12696" xr:uid="{6E2CC43F-AC7F-4B9B-A1FF-205FF3829160}"/>
    <cellStyle name="Normal 7 2 2 2 6 5" xfId="6552" xr:uid="{E963A0F0-04F7-4542-A33E-192A44F5FD0E}"/>
    <cellStyle name="Normal 7 2 2 2 6 5 2" xfId="23960" xr:uid="{875595B4-10F0-481C-8DBC-AC9143E10208}"/>
    <cellStyle name="Normal 7 2 2 2 6 5 3" xfId="13720" xr:uid="{9D5C6926-FEE7-4D27-AB9C-70BBE59E25FF}"/>
    <cellStyle name="Normal 7 2 2 2 6 6" xfId="3480" xr:uid="{42A8CA60-69B3-4CFC-9F89-46E7F019F7C0}"/>
    <cellStyle name="Normal 7 2 2 2 6 6 2" xfId="20888" xr:uid="{7779CF6B-9270-40CC-A242-63D0207073AC}"/>
    <cellStyle name="Normal 7 2 2 2 6 7" xfId="17816" xr:uid="{7150609A-07AA-4A7A-A7ED-72ACD96C138B}"/>
    <cellStyle name="Normal 7 2 2 2 6 8" xfId="10648" xr:uid="{645A8906-9EB3-41B1-89B4-90F2FF5755D3}"/>
    <cellStyle name="Normal 7 2 2 2 7" xfId="664" xr:uid="{3FEAD4C5-33EB-42D1-BBF6-B1B93756E98A}"/>
    <cellStyle name="Normal 7 2 2 2 7 2" xfId="1688" xr:uid="{EA2E3E7F-05AB-444C-9F02-FF3B5B945DF5}"/>
    <cellStyle name="Normal 7 2 2 2 7 2 2" xfId="9880" xr:uid="{444DCCB7-E872-418D-BA7E-69C334B2060C}"/>
    <cellStyle name="Normal 7 2 2 2 7 2 2 2" xfId="27288" xr:uid="{A5585D8C-5D34-4C25-A5BE-2FD2D0E6328B}"/>
    <cellStyle name="Normal 7 2 2 2 7 2 2 3" xfId="17048" xr:uid="{D7C1554C-30B2-4A7D-B0F5-822382FCB30C}"/>
    <cellStyle name="Normal 7 2 2 2 7 2 3" xfId="7832" xr:uid="{DBB1BA6C-CB7C-41D8-AB8A-033171E25EAC}"/>
    <cellStyle name="Normal 7 2 2 2 7 2 3 2" xfId="25240" xr:uid="{C2E76CCF-0554-404D-B545-459D8B246719}"/>
    <cellStyle name="Normal 7 2 2 2 7 2 3 3" xfId="15000" xr:uid="{3FA29AA5-65B4-4AED-8029-827905E88E16}"/>
    <cellStyle name="Normal 7 2 2 2 7 2 4" xfId="4760" xr:uid="{D21C9631-2F2E-4BBD-9DF1-41DCB88178AF}"/>
    <cellStyle name="Normal 7 2 2 2 7 2 4 2" xfId="22168" xr:uid="{CFB4EB4E-199C-4719-BD47-405206669455}"/>
    <cellStyle name="Normal 7 2 2 2 7 2 5" xfId="19096" xr:uid="{481F5D66-549B-4FA2-9112-9893851E1DC3}"/>
    <cellStyle name="Normal 7 2 2 2 7 2 6" xfId="11928" xr:uid="{F24B51D8-E0D4-415F-BBC7-2378432E92C7}"/>
    <cellStyle name="Normal 7 2 2 2 7 3" xfId="2712" xr:uid="{FBDCA3DF-E7CE-4007-94AD-479D1B3643E7}"/>
    <cellStyle name="Normal 7 2 2 2 7 3 2" xfId="8856" xr:uid="{F0C4A3E7-0259-4C44-948F-5BB49FBD117A}"/>
    <cellStyle name="Normal 7 2 2 2 7 3 2 2" xfId="26264" xr:uid="{F8331157-A7AD-4809-88BF-C6FEA7ED9C50}"/>
    <cellStyle name="Normal 7 2 2 2 7 3 2 3" xfId="16024" xr:uid="{53882AB2-B477-48DE-9B33-D0059270A8A5}"/>
    <cellStyle name="Normal 7 2 2 2 7 3 3" xfId="5784" xr:uid="{CB73BB39-D1B1-4D0A-AD51-411E73B723F1}"/>
    <cellStyle name="Normal 7 2 2 2 7 3 3 2" xfId="23192" xr:uid="{3E7D6E78-ED85-4197-AA4D-E92DEF96C175}"/>
    <cellStyle name="Normal 7 2 2 2 7 3 4" xfId="20120" xr:uid="{3E921EAC-6920-415E-882D-5ADC0E65656F}"/>
    <cellStyle name="Normal 7 2 2 2 7 3 5" xfId="12952" xr:uid="{91688C49-EACA-4B30-8632-334CA4C731A4}"/>
    <cellStyle name="Normal 7 2 2 2 7 4" xfId="6808" xr:uid="{91CAAA6B-D924-410E-9DBB-680BC66C331B}"/>
    <cellStyle name="Normal 7 2 2 2 7 4 2" xfId="24216" xr:uid="{62D77BCB-EF75-4240-A18D-242C3BE349D6}"/>
    <cellStyle name="Normal 7 2 2 2 7 4 3" xfId="13976" xr:uid="{F2E9FB78-8D79-444B-99E6-FBF8BDC380D5}"/>
    <cellStyle name="Normal 7 2 2 2 7 5" xfId="3736" xr:uid="{1876137E-1180-423F-B89E-2A8611BE8C3A}"/>
    <cellStyle name="Normal 7 2 2 2 7 5 2" xfId="21144" xr:uid="{0E0DC1BF-5670-4AA7-B275-8E68665ED17B}"/>
    <cellStyle name="Normal 7 2 2 2 7 6" xfId="18072" xr:uid="{F3BB9EF8-C3B4-44AF-A5DD-34D53149E616}"/>
    <cellStyle name="Normal 7 2 2 2 7 7" xfId="10904" xr:uid="{156BE646-55CA-4071-B62F-9A6A2613A50E}"/>
    <cellStyle name="Normal 7 2 2 2 8" xfId="1176" xr:uid="{9C8D0B1A-2FFE-4F68-9E4F-D863F6332988}"/>
    <cellStyle name="Normal 7 2 2 2 8 2" xfId="9368" xr:uid="{9F08E65D-08EB-40F1-B16E-EFC62E6BE8BE}"/>
    <cellStyle name="Normal 7 2 2 2 8 2 2" xfId="26776" xr:uid="{4D298E66-9056-4D11-98B0-B0A37624C487}"/>
    <cellStyle name="Normal 7 2 2 2 8 2 3" xfId="16536" xr:uid="{25AD4E94-93CF-42B1-B967-9BD7621362B6}"/>
    <cellStyle name="Normal 7 2 2 2 8 3" xfId="7320" xr:uid="{DD9ADA5F-8662-4E9B-872C-43ED4FF19205}"/>
    <cellStyle name="Normal 7 2 2 2 8 3 2" xfId="24728" xr:uid="{324870FD-D51C-48E6-9228-BF70744024DD}"/>
    <cellStyle name="Normal 7 2 2 2 8 3 3" xfId="14488" xr:uid="{442CDC3F-3FEB-4BB9-8C16-5E64D3918409}"/>
    <cellStyle name="Normal 7 2 2 2 8 4" xfId="4248" xr:uid="{0299513B-3FD7-44F3-812F-5AAF55EA007C}"/>
    <cellStyle name="Normal 7 2 2 2 8 4 2" xfId="21656" xr:uid="{C34F93B6-5B97-4E3B-90BA-E07AB89A2650}"/>
    <cellStyle name="Normal 7 2 2 2 8 5" xfId="18584" xr:uid="{0FF4BA0F-26E4-4234-B594-0C85512C7363}"/>
    <cellStyle name="Normal 7 2 2 2 8 6" xfId="11416" xr:uid="{FDF23015-BA44-44F1-9226-59F34EB8D1F1}"/>
    <cellStyle name="Normal 7 2 2 2 9" xfId="2200" xr:uid="{70DEA222-1FC6-4F4A-B951-4296EB45EEAD}"/>
    <cellStyle name="Normal 7 2 2 2 9 2" xfId="8344" xr:uid="{8CD060B5-F3DE-4877-8083-C69FA721FC0F}"/>
    <cellStyle name="Normal 7 2 2 2 9 2 2" xfId="25752" xr:uid="{61626491-6C74-4B72-971A-5B035E36C437}"/>
    <cellStyle name="Normal 7 2 2 2 9 2 3" xfId="15512" xr:uid="{59F1C8F9-FFCA-427A-8CAC-8EE64C741B32}"/>
    <cellStyle name="Normal 7 2 2 2 9 3" xfId="5272" xr:uid="{FC20A6F6-49AF-4642-A7B8-B23CBA13EFCB}"/>
    <cellStyle name="Normal 7 2 2 2 9 3 2" xfId="22680" xr:uid="{7DA7AE2C-348A-412E-997D-9E4D1D88D57D}"/>
    <cellStyle name="Normal 7 2 2 2 9 4" xfId="19608" xr:uid="{5C7E312F-D35B-4AA4-86DD-7C306E75EE06}"/>
    <cellStyle name="Normal 7 2 2 2 9 5" xfId="12440" xr:uid="{4D8D6F65-B05C-49B2-94F8-45C96BFDD8AC}"/>
    <cellStyle name="Normal 7 2 2 3" xfId="157" xr:uid="{7F8DAE59-EBEB-4893-904D-69E6C93B45DC}"/>
    <cellStyle name="Normal 7 2 2 3 10" xfId="6301" xr:uid="{1515DA6C-7DCA-4A1B-B9EF-815749FA93A5}"/>
    <cellStyle name="Normal 7 2 2 3 10 2" xfId="23709" xr:uid="{525479F4-58A0-4385-A693-0B7B05D7787E}"/>
    <cellStyle name="Normal 7 2 2 3 10 3" xfId="13469" xr:uid="{E1CD88BF-AF00-4616-A282-12D7F66528C7}"/>
    <cellStyle name="Normal 7 2 2 3 11" xfId="3229" xr:uid="{50EA34C1-3737-4B9D-ABD7-BD67B7F6FCA5}"/>
    <cellStyle name="Normal 7 2 2 3 11 2" xfId="20637" xr:uid="{54C307EA-5B2E-4CE3-8DAC-3B9B5896E49C}"/>
    <cellStyle name="Normal 7 2 2 3 12" xfId="17565" xr:uid="{F16DD024-ACD2-4C5D-9A7A-E8CD926D83D2}"/>
    <cellStyle name="Normal 7 2 2 3 13" xfId="10397" xr:uid="{F537285C-8AE1-4B38-8CC6-0B6AD43DBBCB}"/>
    <cellStyle name="Normal 7 2 2 3 2" xfId="172" xr:uid="{59B2BA2F-6778-4F52-B972-C0B38D2787A5}"/>
    <cellStyle name="Normal 7 2 2 3 2 10" xfId="3244" xr:uid="{9C812DD2-50A2-4685-A301-CAC116D4828A}"/>
    <cellStyle name="Normal 7 2 2 3 2 10 2" xfId="20652" xr:uid="{3DC1A5ED-18FE-41B9-9492-C514DDE774AF}"/>
    <cellStyle name="Normal 7 2 2 3 2 11" xfId="17580" xr:uid="{DDE2AEBE-04E0-4693-B398-4AC6AA8CD044}"/>
    <cellStyle name="Normal 7 2 2 3 2 12" xfId="10412" xr:uid="{695855B4-A8C3-4A1B-9910-8F3533EB68E4}"/>
    <cellStyle name="Normal 7 2 2 3 2 2" xfId="202" xr:uid="{173CE527-6960-40F7-BF08-EA3E28594551}"/>
    <cellStyle name="Normal 7 2 2 3 2 2 10" xfId="17610" xr:uid="{C4C62FE3-7A9F-4EA5-88AE-9167BC14192C}"/>
    <cellStyle name="Normal 7 2 2 3 2 2 11" xfId="10442" xr:uid="{592332A8-653C-479D-8D0B-BD2091236379}"/>
    <cellStyle name="Normal 7 2 2 3 2 2 2" xfId="266" xr:uid="{BBFBA26C-EDB6-44BA-8952-2091F8305932}"/>
    <cellStyle name="Normal 7 2 2 3 2 2 2 10" xfId="10506" xr:uid="{1A03C5CC-A793-439F-9026-057D9FCEE62C}"/>
    <cellStyle name="Normal 7 2 2 3 2 2 2 2" xfId="394" xr:uid="{3AB2F15F-B42B-4C4E-8FC1-B5C284C47284}"/>
    <cellStyle name="Normal 7 2 2 3 2 2 2 2 2" xfId="650" xr:uid="{87FFFB29-67F7-46F6-9E27-A628B23AF68E}"/>
    <cellStyle name="Normal 7 2 2 3 2 2 2 2 2 2" xfId="1162" xr:uid="{34E48D19-C4BD-4AB4-B26E-68CABBEF9FFE}"/>
    <cellStyle name="Normal 7 2 2 3 2 2 2 2 2 2 2" xfId="2186" xr:uid="{D05A3CEC-1A7E-4F8D-A1B3-4E90FCD6E4CF}"/>
    <cellStyle name="Normal 7 2 2 3 2 2 2 2 2 2 2 2" xfId="10378" xr:uid="{B692DA35-C020-4A3C-82E5-CAFD2E2D8FA8}"/>
    <cellStyle name="Normal 7 2 2 3 2 2 2 2 2 2 2 2 2" xfId="27786" xr:uid="{08C8D0B8-FCDC-4CCE-8F00-C4F7D66A48C8}"/>
    <cellStyle name="Normal 7 2 2 3 2 2 2 2 2 2 2 2 3" xfId="17546" xr:uid="{24F353E8-CDB3-48A1-A335-8F304337730A}"/>
    <cellStyle name="Normal 7 2 2 3 2 2 2 2 2 2 2 3" xfId="8330" xr:uid="{864870C7-94FE-47D8-8A4F-288DA7651C58}"/>
    <cellStyle name="Normal 7 2 2 3 2 2 2 2 2 2 2 3 2" xfId="25738" xr:uid="{93877329-B654-4217-A17A-3D1D6B84554B}"/>
    <cellStyle name="Normal 7 2 2 3 2 2 2 2 2 2 2 3 3" xfId="15498" xr:uid="{69F5E0F1-2D83-4738-84A4-4BAD0877E842}"/>
    <cellStyle name="Normal 7 2 2 3 2 2 2 2 2 2 2 4" xfId="5258" xr:uid="{F6717322-9F77-4CF0-8AFE-4FF9A2941457}"/>
    <cellStyle name="Normal 7 2 2 3 2 2 2 2 2 2 2 4 2" xfId="22666" xr:uid="{15D9C2A5-5E6E-445E-9806-3BB947ED1448}"/>
    <cellStyle name="Normal 7 2 2 3 2 2 2 2 2 2 2 5" xfId="19594" xr:uid="{B558959D-523E-412A-BC19-BC9E88A87E0D}"/>
    <cellStyle name="Normal 7 2 2 3 2 2 2 2 2 2 2 6" xfId="12426" xr:uid="{4DC6DD15-9D90-4560-B73E-314C09BBFEDE}"/>
    <cellStyle name="Normal 7 2 2 3 2 2 2 2 2 2 3" xfId="3210" xr:uid="{3051087C-E371-4A23-B763-56FA741DCDD2}"/>
    <cellStyle name="Normal 7 2 2 3 2 2 2 2 2 2 3 2" xfId="9354" xr:uid="{9C2F2A55-8438-42D9-ABDB-B9EFAB6DA62E}"/>
    <cellStyle name="Normal 7 2 2 3 2 2 2 2 2 2 3 2 2" xfId="26762" xr:uid="{5AE4DF89-0138-4B13-8C39-8F6C939DD1BB}"/>
    <cellStyle name="Normal 7 2 2 3 2 2 2 2 2 2 3 2 3" xfId="16522" xr:uid="{CD59D445-BDE6-46D2-A6B5-7172D10204FF}"/>
    <cellStyle name="Normal 7 2 2 3 2 2 2 2 2 2 3 3" xfId="6282" xr:uid="{B5A60695-9FF9-408D-881D-D5CB8958CDFE}"/>
    <cellStyle name="Normal 7 2 2 3 2 2 2 2 2 2 3 3 2" xfId="23690" xr:uid="{932F2943-B96E-4783-B3A3-E1664A43D812}"/>
    <cellStyle name="Normal 7 2 2 3 2 2 2 2 2 2 3 4" xfId="20618" xr:uid="{1A912F2F-FA1B-48C5-B688-4E8BA005AC0A}"/>
    <cellStyle name="Normal 7 2 2 3 2 2 2 2 2 2 3 5" xfId="13450" xr:uid="{8AF5B649-1D46-439B-ABEC-E9593D5B590B}"/>
    <cellStyle name="Normal 7 2 2 3 2 2 2 2 2 2 4" xfId="7306" xr:uid="{3DA5C0D1-3D08-4806-940A-92430B9E8930}"/>
    <cellStyle name="Normal 7 2 2 3 2 2 2 2 2 2 4 2" xfId="24714" xr:uid="{B10CEDBE-0C7C-44CE-9E2C-597344ED5C35}"/>
    <cellStyle name="Normal 7 2 2 3 2 2 2 2 2 2 4 3" xfId="14474" xr:uid="{469A0313-F40E-4222-88B8-3555415422E4}"/>
    <cellStyle name="Normal 7 2 2 3 2 2 2 2 2 2 5" xfId="4234" xr:uid="{CA16546B-30E0-4C20-B081-A479E31067A7}"/>
    <cellStyle name="Normal 7 2 2 3 2 2 2 2 2 2 5 2" xfId="21642" xr:uid="{D1D02C2D-C0AE-4620-AA28-11358766FE50}"/>
    <cellStyle name="Normal 7 2 2 3 2 2 2 2 2 2 6" xfId="18570" xr:uid="{D510D00E-AAE2-4B95-B510-E23EE12E665A}"/>
    <cellStyle name="Normal 7 2 2 3 2 2 2 2 2 2 7" xfId="11402" xr:uid="{142AE431-390B-4AA9-AAE0-BBEACA75EF65}"/>
    <cellStyle name="Normal 7 2 2 3 2 2 2 2 2 3" xfId="1674" xr:uid="{9239F940-3975-4F5E-A8C7-B95B7934D7B0}"/>
    <cellStyle name="Normal 7 2 2 3 2 2 2 2 2 3 2" xfId="9866" xr:uid="{D49D93CB-A93C-489D-8AE2-F44CBB0A3349}"/>
    <cellStyle name="Normal 7 2 2 3 2 2 2 2 2 3 2 2" xfId="27274" xr:uid="{5F928948-5CFE-4CCA-97AA-C648B73023A4}"/>
    <cellStyle name="Normal 7 2 2 3 2 2 2 2 2 3 2 3" xfId="17034" xr:uid="{A425A895-3BBA-4B2B-8331-6D07C1A679C8}"/>
    <cellStyle name="Normal 7 2 2 3 2 2 2 2 2 3 3" xfId="7818" xr:uid="{2BA80A95-2DE5-4F58-A501-C3AC4783519D}"/>
    <cellStyle name="Normal 7 2 2 3 2 2 2 2 2 3 3 2" xfId="25226" xr:uid="{11251542-7929-4B0F-9CCA-E1665CE093DA}"/>
    <cellStyle name="Normal 7 2 2 3 2 2 2 2 2 3 3 3" xfId="14986" xr:uid="{1537D0FF-A236-4D7E-B803-6C1DA5E517ED}"/>
    <cellStyle name="Normal 7 2 2 3 2 2 2 2 2 3 4" xfId="4746" xr:uid="{4F8F2866-6C02-4F1C-BBD0-2C4E51AC0A72}"/>
    <cellStyle name="Normal 7 2 2 3 2 2 2 2 2 3 4 2" xfId="22154" xr:uid="{EBF5BF7D-0281-4196-BAAD-229F1FFDE1BA}"/>
    <cellStyle name="Normal 7 2 2 3 2 2 2 2 2 3 5" xfId="19082" xr:uid="{A32C2FE8-0085-4F4B-8652-87D4F225D374}"/>
    <cellStyle name="Normal 7 2 2 3 2 2 2 2 2 3 6" xfId="11914" xr:uid="{BD9F9E52-FA38-48CF-93F7-10849E22E48D}"/>
    <cellStyle name="Normal 7 2 2 3 2 2 2 2 2 4" xfId="2698" xr:uid="{C64DAD99-BA4D-48C2-8B60-B8FFD65EADB1}"/>
    <cellStyle name="Normal 7 2 2 3 2 2 2 2 2 4 2" xfId="8842" xr:uid="{E745749C-FC2B-4461-849D-9E659A4CBA43}"/>
    <cellStyle name="Normal 7 2 2 3 2 2 2 2 2 4 2 2" xfId="26250" xr:uid="{3FB3A4F8-3D55-4797-BB3C-53F46B9873B6}"/>
    <cellStyle name="Normal 7 2 2 3 2 2 2 2 2 4 2 3" xfId="16010" xr:uid="{2A5B0B7F-F25D-447B-ABB9-9A69B68DEE1C}"/>
    <cellStyle name="Normal 7 2 2 3 2 2 2 2 2 4 3" xfId="5770" xr:uid="{389F5F29-3ABC-46C2-BFCD-55A83FCFA344}"/>
    <cellStyle name="Normal 7 2 2 3 2 2 2 2 2 4 3 2" xfId="23178" xr:uid="{8DE78FDB-82F3-4EC1-A9C3-2102893D3E2B}"/>
    <cellStyle name="Normal 7 2 2 3 2 2 2 2 2 4 4" xfId="20106" xr:uid="{7B966140-3C4E-469E-ACBA-5C3AF4D20273}"/>
    <cellStyle name="Normal 7 2 2 3 2 2 2 2 2 4 5" xfId="12938" xr:uid="{57C06F70-C101-4DE1-BCE1-87FCB22AC2D2}"/>
    <cellStyle name="Normal 7 2 2 3 2 2 2 2 2 5" xfId="6794" xr:uid="{456334DF-5E85-41AD-B595-FA6781254812}"/>
    <cellStyle name="Normal 7 2 2 3 2 2 2 2 2 5 2" xfId="24202" xr:uid="{AAE26588-D587-4025-8073-7A5F96909344}"/>
    <cellStyle name="Normal 7 2 2 3 2 2 2 2 2 5 3" xfId="13962" xr:uid="{5D96F065-9448-45D3-9A88-33183ED47404}"/>
    <cellStyle name="Normal 7 2 2 3 2 2 2 2 2 6" xfId="3722" xr:uid="{788E6EDA-F2BE-4F82-9A2E-2646A6CDC12F}"/>
    <cellStyle name="Normal 7 2 2 3 2 2 2 2 2 6 2" xfId="21130" xr:uid="{60C22748-22E9-41C6-8A6B-E7A58F934FBC}"/>
    <cellStyle name="Normal 7 2 2 3 2 2 2 2 2 7" xfId="18058" xr:uid="{33CC7D12-6A1D-460D-AD82-8BFD750F8553}"/>
    <cellStyle name="Normal 7 2 2 3 2 2 2 2 2 8" xfId="10890" xr:uid="{E088317E-978E-410F-87DA-BBEB92737BBE}"/>
    <cellStyle name="Normal 7 2 2 3 2 2 2 2 3" xfId="906" xr:uid="{0D57D136-1A79-42B2-9E75-353707302480}"/>
    <cellStyle name="Normal 7 2 2 3 2 2 2 2 3 2" xfId="1930" xr:uid="{1758FDE5-6282-4E8A-8B4C-26BAC317FEA8}"/>
    <cellStyle name="Normal 7 2 2 3 2 2 2 2 3 2 2" xfId="10122" xr:uid="{BDF1761A-8062-40DB-BF8F-FFE7FDBFBE10}"/>
    <cellStyle name="Normal 7 2 2 3 2 2 2 2 3 2 2 2" xfId="27530" xr:uid="{B1A63EBD-A9A0-49FC-B4EA-8D9235C8DBEF}"/>
    <cellStyle name="Normal 7 2 2 3 2 2 2 2 3 2 2 3" xfId="17290" xr:uid="{B10379BA-1973-4357-BBCC-57EA057EC662}"/>
    <cellStyle name="Normal 7 2 2 3 2 2 2 2 3 2 3" xfId="8074" xr:uid="{AFC75BCB-D7BB-492C-BC3C-88C8AA730D30}"/>
    <cellStyle name="Normal 7 2 2 3 2 2 2 2 3 2 3 2" xfId="25482" xr:uid="{878243A0-2825-4CC0-BA97-A6E5A3E6FB48}"/>
    <cellStyle name="Normal 7 2 2 3 2 2 2 2 3 2 3 3" xfId="15242" xr:uid="{D58E5BA9-B9CB-4B09-91A3-93D23FA05AD8}"/>
    <cellStyle name="Normal 7 2 2 3 2 2 2 2 3 2 4" xfId="5002" xr:uid="{38435814-BFDC-4058-83FC-6F3A6AA463C8}"/>
    <cellStyle name="Normal 7 2 2 3 2 2 2 2 3 2 4 2" xfId="22410" xr:uid="{ABA8614B-374F-44F4-BC10-FF1B56F4166B}"/>
    <cellStyle name="Normal 7 2 2 3 2 2 2 2 3 2 5" xfId="19338" xr:uid="{FE70B3E0-C201-4A95-9B1F-DF195C2E2F8E}"/>
    <cellStyle name="Normal 7 2 2 3 2 2 2 2 3 2 6" xfId="12170" xr:uid="{77BF76A5-C9C1-4A26-BD5F-3DC91FD31AD3}"/>
    <cellStyle name="Normal 7 2 2 3 2 2 2 2 3 3" xfId="2954" xr:uid="{0CA063FA-FD16-4DA2-8866-558AEA2262C5}"/>
    <cellStyle name="Normal 7 2 2 3 2 2 2 2 3 3 2" xfId="9098" xr:uid="{B0D4EA59-44F7-4FED-A572-80132A5612F4}"/>
    <cellStyle name="Normal 7 2 2 3 2 2 2 2 3 3 2 2" xfId="26506" xr:uid="{5D098590-5E64-48CB-8AA6-511AB76CCCE7}"/>
    <cellStyle name="Normal 7 2 2 3 2 2 2 2 3 3 2 3" xfId="16266" xr:uid="{7868478C-FB03-4677-810A-54C36C1EE430}"/>
    <cellStyle name="Normal 7 2 2 3 2 2 2 2 3 3 3" xfId="6026" xr:uid="{45D2584A-7C6C-47BF-B262-48ABA3C5EEFB}"/>
    <cellStyle name="Normal 7 2 2 3 2 2 2 2 3 3 3 2" xfId="23434" xr:uid="{8C77A623-E07B-4304-8195-0C4D4D25734F}"/>
    <cellStyle name="Normal 7 2 2 3 2 2 2 2 3 3 4" xfId="20362" xr:uid="{C288D19A-B207-4F47-B130-EEB98CC60F01}"/>
    <cellStyle name="Normal 7 2 2 3 2 2 2 2 3 3 5" xfId="13194" xr:uid="{7CA470BE-DC74-49F4-AC17-495B1A44AB3C}"/>
    <cellStyle name="Normal 7 2 2 3 2 2 2 2 3 4" xfId="7050" xr:uid="{A0A4F043-C16C-4554-99F9-9BF918F1EC81}"/>
    <cellStyle name="Normal 7 2 2 3 2 2 2 2 3 4 2" xfId="24458" xr:uid="{F8BA464E-62A9-46EC-9772-D162D9A5B9AB}"/>
    <cellStyle name="Normal 7 2 2 3 2 2 2 2 3 4 3" xfId="14218" xr:uid="{DABA5D53-14F8-465A-B800-170C5FF3FFC5}"/>
    <cellStyle name="Normal 7 2 2 3 2 2 2 2 3 5" xfId="3978" xr:uid="{391D8074-01FD-450F-BA7C-7397671E347B}"/>
    <cellStyle name="Normal 7 2 2 3 2 2 2 2 3 5 2" xfId="21386" xr:uid="{BA121081-164A-40B6-8300-5B039D8A6703}"/>
    <cellStyle name="Normal 7 2 2 3 2 2 2 2 3 6" xfId="18314" xr:uid="{3A795C07-7FE2-44D0-A5B1-4774DAE6732D}"/>
    <cellStyle name="Normal 7 2 2 3 2 2 2 2 3 7" xfId="11146" xr:uid="{0397B477-1C73-4C42-A6AF-B80ABBA0BB4F}"/>
    <cellStyle name="Normal 7 2 2 3 2 2 2 2 4" xfId="1418" xr:uid="{1F0BF605-FAFA-4C0C-BE68-54C55D5F7642}"/>
    <cellStyle name="Normal 7 2 2 3 2 2 2 2 4 2" xfId="9610" xr:uid="{76D69B6C-BB11-4C64-BB87-9879DE680CB7}"/>
    <cellStyle name="Normal 7 2 2 3 2 2 2 2 4 2 2" xfId="27018" xr:uid="{46EFE181-217B-42D3-8881-26B0C0D29899}"/>
    <cellStyle name="Normal 7 2 2 3 2 2 2 2 4 2 3" xfId="16778" xr:uid="{B3536BE4-3CC7-43F5-B4DD-F69F905025E8}"/>
    <cellStyle name="Normal 7 2 2 3 2 2 2 2 4 3" xfId="7562" xr:uid="{7574A2CE-84F1-4713-B6D2-B0F85FC12A3F}"/>
    <cellStyle name="Normal 7 2 2 3 2 2 2 2 4 3 2" xfId="24970" xr:uid="{3959FF22-DC07-4C7E-A64A-D24A389FA1DF}"/>
    <cellStyle name="Normal 7 2 2 3 2 2 2 2 4 3 3" xfId="14730" xr:uid="{51BF6B43-0EE9-4E82-B03A-CB97BF94BAE7}"/>
    <cellStyle name="Normal 7 2 2 3 2 2 2 2 4 4" xfId="4490" xr:uid="{18E0C58B-5B4D-4087-A8B6-3E8C8B6048B2}"/>
    <cellStyle name="Normal 7 2 2 3 2 2 2 2 4 4 2" xfId="21898" xr:uid="{F8E10FE3-3A4D-49B2-9FBA-E3B2B68621A5}"/>
    <cellStyle name="Normal 7 2 2 3 2 2 2 2 4 5" xfId="18826" xr:uid="{D00A3B83-8944-45F6-BB8C-B4A8A4699F4E}"/>
    <cellStyle name="Normal 7 2 2 3 2 2 2 2 4 6" xfId="11658" xr:uid="{BB344A5C-FD68-44C7-95E6-EF4D4CCA1465}"/>
    <cellStyle name="Normal 7 2 2 3 2 2 2 2 5" xfId="2442" xr:uid="{5DEBA8F4-C529-407C-85CA-18EA5A3AC413}"/>
    <cellStyle name="Normal 7 2 2 3 2 2 2 2 5 2" xfId="8586" xr:uid="{26A41243-8FFF-4433-BEFE-B6161481767F}"/>
    <cellStyle name="Normal 7 2 2 3 2 2 2 2 5 2 2" xfId="25994" xr:uid="{9C9AF4AF-F081-4F18-8872-F34DF2C7AC83}"/>
    <cellStyle name="Normal 7 2 2 3 2 2 2 2 5 2 3" xfId="15754" xr:uid="{9CEB9669-6A91-4D2D-8B05-B6832A6063C9}"/>
    <cellStyle name="Normal 7 2 2 3 2 2 2 2 5 3" xfId="5514" xr:uid="{9F89D101-9520-406C-B14D-1C3C66129838}"/>
    <cellStyle name="Normal 7 2 2 3 2 2 2 2 5 3 2" xfId="22922" xr:uid="{EF9FF88A-9D95-4E1A-82E5-36A661C1DCE7}"/>
    <cellStyle name="Normal 7 2 2 3 2 2 2 2 5 4" xfId="19850" xr:uid="{80A781D9-DA08-4D51-8425-9825CDE28F74}"/>
    <cellStyle name="Normal 7 2 2 3 2 2 2 2 5 5" xfId="12682" xr:uid="{709A2E89-808E-40EB-8ADE-BA04FF7E7F06}"/>
    <cellStyle name="Normal 7 2 2 3 2 2 2 2 6" xfId="6538" xr:uid="{2BEB5C92-F7BC-4A69-B75B-AA43BF0981C7}"/>
    <cellStyle name="Normal 7 2 2 3 2 2 2 2 6 2" xfId="23946" xr:uid="{0DA29390-CFD7-4BF0-9A1C-4A130518A7B9}"/>
    <cellStyle name="Normal 7 2 2 3 2 2 2 2 6 3" xfId="13706" xr:uid="{520CE6D9-83A7-49B4-8AA9-35C5122324B9}"/>
    <cellStyle name="Normal 7 2 2 3 2 2 2 2 7" xfId="3466" xr:uid="{B2747991-E686-492A-AE6F-F74F55F7277B}"/>
    <cellStyle name="Normal 7 2 2 3 2 2 2 2 7 2" xfId="20874" xr:uid="{B0DA17E3-58D6-430C-9679-0596BE6177EC}"/>
    <cellStyle name="Normal 7 2 2 3 2 2 2 2 8" xfId="17802" xr:uid="{B2D1A255-D7D1-4175-ABB9-E9F304DDC229}"/>
    <cellStyle name="Normal 7 2 2 3 2 2 2 2 9" xfId="10634" xr:uid="{1822F486-488C-40FF-9EC2-DD1C54DE311A}"/>
    <cellStyle name="Normal 7 2 2 3 2 2 2 3" xfId="522" xr:uid="{8237C182-B1C6-4A67-9C84-B4E81003965B}"/>
    <cellStyle name="Normal 7 2 2 3 2 2 2 3 2" xfId="1034" xr:uid="{4D4471F7-1CD3-4ECA-A52B-B4993EDA55A2}"/>
    <cellStyle name="Normal 7 2 2 3 2 2 2 3 2 2" xfId="2058" xr:uid="{A67013D7-0F68-4567-A0E5-83575EEE2239}"/>
    <cellStyle name="Normal 7 2 2 3 2 2 2 3 2 2 2" xfId="10250" xr:uid="{9888A6A0-6D6F-4D48-B09D-ABEA13F35067}"/>
    <cellStyle name="Normal 7 2 2 3 2 2 2 3 2 2 2 2" xfId="27658" xr:uid="{D4294B49-4064-45AA-AB25-58C0CE27725E}"/>
    <cellStyle name="Normal 7 2 2 3 2 2 2 3 2 2 2 3" xfId="17418" xr:uid="{8B782A71-8BEB-4381-8D15-40FF4F71CF13}"/>
    <cellStyle name="Normal 7 2 2 3 2 2 2 3 2 2 3" xfId="8202" xr:uid="{1E9D03EB-0DB0-4C5E-8A19-F33F7337A100}"/>
    <cellStyle name="Normal 7 2 2 3 2 2 2 3 2 2 3 2" xfId="25610" xr:uid="{3D959F47-F7B7-4409-A84C-05D460EFBEB9}"/>
    <cellStyle name="Normal 7 2 2 3 2 2 2 3 2 2 3 3" xfId="15370" xr:uid="{8FA581D3-E685-4757-AAF0-77DC10838DE6}"/>
    <cellStyle name="Normal 7 2 2 3 2 2 2 3 2 2 4" xfId="5130" xr:uid="{B94001E8-AC54-4364-A612-70B7583B2CCD}"/>
    <cellStyle name="Normal 7 2 2 3 2 2 2 3 2 2 4 2" xfId="22538" xr:uid="{A5DBAC35-E423-4929-8B6B-AB7120BFB97F}"/>
    <cellStyle name="Normal 7 2 2 3 2 2 2 3 2 2 5" xfId="19466" xr:uid="{1158C93C-9F21-47F8-A968-BC100FD4CC8D}"/>
    <cellStyle name="Normal 7 2 2 3 2 2 2 3 2 2 6" xfId="12298" xr:uid="{FFB07289-E37D-4719-8A2E-896405CB6DA4}"/>
    <cellStyle name="Normal 7 2 2 3 2 2 2 3 2 3" xfId="3082" xr:uid="{661B00C2-8FE2-4875-BD00-C0B4E38008A1}"/>
    <cellStyle name="Normal 7 2 2 3 2 2 2 3 2 3 2" xfId="9226" xr:uid="{BC8733E9-4C42-40E7-954E-19FE7F98EC6A}"/>
    <cellStyle name="Normal 7 2 2 3 2 2 2 3 2 3 2 2" xfId="26634" xr:uid="{2F5FF1FD-E8FB-4941-9163-4828720AD340}"/>
    <cellStyle name="Normal 7 2 2 3 2 2 2 3 2 3 2 3" xfId="16394" xr:uid="{9851D8AD-1425-4294-8676-D150E182D053}"/>
    <cellStyle name="Normal 7 2 2 3 2 2 2 3 2 3 3" xfId="6154" xr:uid="{99C19963-744F-42E1-81A0-0981EACC00EC}"/>
    <cellStyle name="Normal 7 2 2 3 2 2 2 3 2 3 3 2" xfId="23562" xr:uid="{C172EED1-B897-4FFF-92E4-5850C744A072}"/>
    <cellStyle name="Normal 7 2 2 3 2 2 2 3 2 3 4" xfId="20490" xr:uid="{B78A860F-5B1D-4576-98ED-F22A7D52D94D}"/>
    <cellStyle name="Normal 7 2 2 3 2 2 2 3 2 3 5" xfId="13322" xr:uid="{D24AB71E-133C-4E4E-AF7E-3DA7E2421769}"/>
    <cellStyle name="Normal 7 2 2 3 2 2 2 3 2 4" xfId="7178" xr:uid="{219516E3-7596-4CF1-B9C0-7E07642C9FEB}"/>
    <cellStyle name="Normal 7 2 2 3 2 2 2 3 2 4 2" xfId="24586" xr:uid="{08B06247-D88C-430F-9F9F-E26B5F71B246}"/>
    <cellStyle name="Normal 7 2 2 3 2 2 2 3 2 4 3" xfId="14346" xr:uid="{EBC9B28D-CECB-475B-B94A-A32896622DC8}"/>
    <cellStyle name="Normal 7 2 2 3 2 2 2 3 2 5" xfId="4106" xr:uid="{0D1FA422-017B-48A3-BD41-F7BCD89D44A0}"/>
    <cellStyle name="Normal 7 2 2 3 2 2 2 3 2 5 2" xfId="21514" xr:uid="{F57C4316-2B4E-46CF-B0EB-18E1FF5EC4F7}"/>
    <cellStyle name="Normal 7 2 2 3 2 2 2 3 2 6" xfId="18442" xr:uid="{7C0AD11A-14DB-45BC-9428-6E989CC1FF3D}"/>
    <cellStyle name="Normal 7 2 2 3 2 2 2 3 2 7" xfId="11274" xr:uid="{B6AA0465-1F9D-4E75-9EA3-433A169403B9}"/>
    <cellStyle name="Normal 7 2 2 3 2 2 2 3 3" xfId="1546" xr:uid="{B15CF9A8-7EFF-461E-856D-C97E59843500}"/>
    <cellStyle name="Normal 7 2 2 3 2 2 2 3 3 2" xfId="9738" xr:uid="{85A48B20-BECD-42DA-BE70-8545D9F2A886}"/>
    <cellStyle name="Normal 7 2 2 3 2 2 2 3 3 2 2" xfId="27146" xr:uid="{025ED9CA-AD93-4050-B73D-B62B3D3A399C}"/>
    <cellStyle name="Normal 7 2 2 3 2 2 2 3 3 2 3" xfId="16906" xr:uid="{0E698FF9-0B06-49A2-8EC3-B428060BB1CB}"/>
    <cellStyle name="Normal 7 2 2 3 2 2 2 3 3 3" xfId="7690" xr:uid="{17FCE879-67B1-42E0-9719-7C690CED91F0}"/>
    <cellStyle name="Normal 7 2 2 3 2 2 2 3 3 3 2" xfId="25098" xr:uid="{851E72A7-08CC-4C3A-ADD6-C720E9117D88}"/>
    <cellStyle name="Normal 7 2 2 3 2 2 2 3 3 3 3" xfId="14858" xr:uid="{5B3B29AC-CD7D-4F4A-AD8F-5DF8F2D41471}"/>
    <cellStyle name="Normal 7 2 2 3 2 2 2 3 3 4" xfId="4618" xr:uid="{167A35DA-0F96-40DD-AEA6-413AD3038369}"/>
    <cellStyle name="Normal 7 2 2 3 2 2 2 3 3 4 2" xfId="22026" xr:uid="{587C6700-27C0-4CF8-8AC6-43BCA93F42C2}"/>
    <cellStyle name="Normal 7 2 2 3 2 2 2 3 3 5" xfId="18954" xr:uid="{34D2F595-049D-464C-9E92-66271A7D095F}"/>
    <cellStyle name="Normal 7 2 2 3 2 2 2 3 3 6" xfId="11786" xr:uid="{00BB1D1D-C8B8-4E28-844A-EE23243DF764}"/>
    <cellStyle name="Normal 7 2 2 3 2 2 2 3 4" xfId="2570" xr:uid="{5AB07908-6B46-43E1-AE73-E797A867DEE0}"/>
    <cellStyle name="Normal 7 2 2 3 2 2 2 3 4 2" xfId="8714" xr:uid="{B2D296E4-8BBF-46EB-B7DB-2448BA87468F}"/>
    <cellStyle name="Normal 7 2 2 3 2 2 2 3 4 2 2" xfId="26122" xr:uid="{760DFC75-80A7-4498-8D51-5CD92E333CD9}"/>
    <cellStyle name="Normal 7 2 2 3 2 2 2 3 4 2 3" xfId="15882" xr:uid="{46A9A9AB-63E0-4C7E-BE13-101578CC9ADB}"/>
    <cellStyle name="Normal 7 2 2 3 2 2 2 3 4 3" xfId="5642" xr:uid="{10654B61-9EBB-4B83-B056-B5CAE196F1AC}"/>
    <cellStyle name="Normal 7 2 2 3 2 2 2 3 4 3 2" xfId="23050" xr:uid="{AA46BC39-621B-45AB-AF0E-2AF126BE58DE}"/>
    <cellStyle name="Normal 7 2 2 3 2 2 2 3 4 4" xfId="19978" xr:uid="{C6F1E06F-7671-4C0B-AE75-D09BD85C9F86}"/>
    <cellStyle name="Normal 7 2 2 3 2 2 2 3 4 5" xfId="12810" xr:uid="{65454E86-7DD6-4946-96B6-F89BA78A713A}"/>
    <cellStyle name="Normal 7 2 2 3 2 2 2 3 5" xfId="6666" xr:uid="{429960A6-77D9-4F57-A2D4-48F3F4540166}"/>
    <cellStyle name="Normal 7 2 2 3 2 2 2 3 5 2" xfId="24074" xr:uid="{518B46AC-A744-46B8-988F-DD397377D3F8}"/>
    <cellStyle name="Normal 7 2 2 3 2 2 2 3 5 3" xfId="13834" xr:uid="{2E42C105-6920-4006-8662-D3AB483FA302}"/>
    <cellStyle name="Normal 7 2 2 3 2 2 2 3 6" xfId="3594" xr:uid="{F121E60B-E0C3-4811-8F3E-A800D3422B39}"/>
    <cellStyle name="Normal 7 2 2 3 2 2 2 3 6 2" xfId="21002" xr:uid="{EFC3B003-ED3E-47F6-BEC6-92D84A9FFA4A}"/>
    <cellStyle name="Normal 7 2 2 3 2 2 2 3 7" xfId="17930" xr:uid="{BB0E0B7D-7F61-4235-9A6F-DC763CE6EE2B}"/>
    <cellStyle name="Normal 7 2 2 3 2 2 2 3 8" xfId="10762" xr:uid="{C2BE970F-A8A6-46F9-AF5D-579A3ED38FB7}"/>
    <cellStyle name="Normal 7 2 2 3 2 2 2 4" xfId="778" xr:uid="{FB0CF40F-3F1B-4358-AA36-40B25D6F7789}"/>
    <cellStyle name="Normal 7 2 2 3 2 2 2 4 2" xfId="1802" xr:uid="{14DEB9A9-D6CD-4BE7-9BCB-E8C72A00301E}"/>
    <cellStyle name="Normal 7 2 2 3 2 2 2 4 2 2" xfId="9994" xr:uid="{9B8548A7-1346-4C61-96E8-6BE3E09A440B}"/>
    <cellStyle name="Normal 7 2 2 3 2 2 2 4 2 2 2" xfId="27402" xr:uid="{26415C2D-6E2A-46E8-BD71-A9965D5362ED}"/>
    <cellStyle name="Normal 7 2 2 3 2 2 2 4 2 2 3" xfId="17162" xr:uid="{B1152A23-B601-454D-A3C1-D7F03D41EC74}"/>
    <cellStyle name="Normal 7 2 2 3 2 2 2 4 2 3" xfId="7946" xr:uid="{EEADF0C3-DB4C-4135-BCD1-8434CF644AE1}"/>
    <cellStyle name="Normal 7 2 2 3 2 2 2 4 2 3 2" xfId="25354" xr:uid="{20F22786-B611-407E-A58E-21361D10166B}"/>
    <cellStyle name="Normal 7 2 2 3 2 2 2 4 2 3 3" xfId="15114" xr:uid="{DDAFEA85-712E-4C77-B922-06B42F8F9571}"/>
    <cellStyle name="Normal 7 2 2 3 2 2 2 4 2 4" xfId="4874" xr:uid="{8DD6495A-F3C0-4350-A896-D70C009D0A7F}"/>
    <cellStyle name="Normal 7 2 2 3 2 2 2 4 2 4 2" xfId="22282" xr:uid="{B5BD0D62-1A4E-4533-9F6B-306DEBE2CCC5}"/>
    <cellStyle name="Normal 7 2 2 3 2 2 2 4 2 5" xfId="19210" xr:uid="{DA668158-D13F-45DA-B4F6-303EC340FEAD}"/>
    <cellStyle name="Normal 7 2 2 3 2 2 2 4 2 6" xfId="12042" xr:uid="{1B5C4B83-4B0A-406C-A50D-53C6F35B8651}"/>
    <cellStyle name="Normal 7 2 2 3 2 2 2 4 3" xfId="2826" xr:uid="{178BAEAB-6413-4F1D-899E-E3800E9FC60A}"/>
    <cellStyle name="Normal 7 2 2 3 2 2 2 4 3 2" xfId="8970" xr:uid="{A246AEBD-331E-4A50-9E25-7A734920A541}"/>
    <cellStyle name="Normal 7 2 2 3 2 2 2 4 3 2 2" xfId="26378" xr:uid="{A2DA9836-3BE2-4EBE-957A-68695DFD50C3}"/>
    <cellStyle name="Normal 7 2 2 3 2 2 2 4 3 2 3" xfId="16138" xr:uid="{0A7C344F-F4D3-4358-A58C-4E6E57DAFDE8}"/>
    <cellStyle name="Normal 7 2 2 3 2 2 2 4 3 3" xfId="5898" xr:uid="{D35F8EF4-155A-4A1D-A9E7-884AD6CEAC10}"/>
    <cellStyle name="Normal 7 2 2 3 2 2 2 4 3 3 2" xfId="23306" xr:uid="{EB101C92-5582-4958-957A-800EBA0C6267}"/>
    <cellStyle name="Normal 7 2 2 3 2 2 2 4 3 4" xfId="20234" xr:uid="{9F6C20EE-F6BC-49F4-B496-6465303F7710}"/>
    <cellStyle name="Normal 7 2 2 3 2 2 2 4 3 5" xfId="13066" xr:uid="{75B014F9-52F7-4B07-9936-E4990F053CBE}"/>
    <cellStyle name="Normal 7 2 2 3 2 2 2 4 4" xfId="6922" xr:uid="{009891EC-A1CA-4C5C-94AF-D97B8491192F}"/>
    <cellStyle name="Normal 7 2 2 3 2 2 2 4 4 2" xfId="24330" xr:uid="{8420B37F-7224-44C9-A417-E72A0F584526}"/>
    <cellStyle name="Normal 7 2 2 3 2 2 2 4 4 3" xfId="14090" xr:uid="{B6CF39E8-78BA-44D8-BF2A-881B39162C01}"/>
    <cellStyle name="Normal 7 2 2 3 2 2 2 4 5" xfId="3850" xr:uid="{CD8F89D2-E25F-43DC-A814-0CF3E77CB5B2}"/>
    <cellStyle name="Normal 7 2 2 3 2 2 2 4 5 2" xfId="21258" xr:uid="{F4AA774A-EBD2-4D16-8467-AC3CA0F8859F}"/>
    <cellStyle name="Normal 7 2 2 3 2 2 2 4 6" xfId="18186" xr:uid="{0E0F7684-E054-4C50-BF6E-1B2B440C3273}"/>
    <cellStyle name="Normal 7 2 2 3 2 2 2 4 7" xfId="11018" xr:uid="{6889E150-0F98-443B-A011-12EF19BE4C96}"/>
    <cellStyle name="Normal 7 2 2 3 2 2 2 5" xfId="1290" xr:uid="{BC13DAA2-9C59-48C5-A1DC-1379C526B0D1}"/>
    <cellStyle name="Normal 7 2 2 3 2 2 2 5 2" xfId="9482" xr:uid="{1F322D6E-A874-47AE-AEFD-D13795E57F55}"/>
    <cellStyle name="Normal 7 2 2 3 2 2 2 5 2 2" xfId="26890" xr:uid="{391D12F1-3188-47D7-8502-2A62B4C40D33}"/>
    <cellStyle name="Normal 7 2 2 3 2 2 2 5 2 3" xfId="16650" xr:uid="{4497F033-C851-492B-92A2-DC133E2A220F}"/>
    <cellStyle name="Normal 7 2 2 3 2 2 2 5 3" xfId="7434" xr:uid="{D7785E71-6F0A-4DBF-A124-DF7E8F05515B}"/>
    <cellStyle name="Normal 7 2 2 3 2 2 2 5 3 2" xfId="24842" xr:uid="{89ABAFE4-6B51-4E1E-8854-B6F004D5918E}"/>
    <cellStyle name="Normal 7 2 2 3 2 2 2 5 3 3" xfId="14602" xr:uid="{1E444101-F374-4EE4-9D16-ED4FFDBDAA9E}"/>
    <cellStyle name="Normal 7 2 2 3 2 2 2 5 4" xfId="4362" xr:uid="{5F81B318-9E84-4E09-B27A-95AC4C6572EC}"/>
    <cellStyle name="Normal 7 2 2 3 2 2 2 5 4 2" xfId="21770" xr:uid="{D327A500-4203-4E8D-9F91-9BDBF84E053D}"/>
    <cellStyle name="Normal 7 2 2 3 2 2 2 5 5" xfId="18698" xr:uid="{B6CEA9F8-BDB7-4673-B85E-C7F1B71588BC}"/>
    <cellStyle name="Normal 7 2 2 3 2 2 2 5 6" xfId="11530" xr:uid="{ED02F7BB-3051-414A-89E5-ECC2E83C4CFD}"/>
    <cellStyle name="Normal 7 2 2 3 2 2 2 6" xfId="2314" xr:uid="{0B0E3AD0-92DD-4505-BDB5-FC116FABFEE4}"/>
    <cellStyle name="Normal 7 2 2 3 2 2 2 6 2" xfId="8458" xr:uid="{C361ECD9-C3A9-4A6A-8D2E-E34AFC25D0CD}"/>
    <cellStyle name="Normal 7 2 2 3 2 2 2 6 2 2" xfId="25866" xr:uid="{7C035D41-23F5-4D8C-8D4F-2031893881A2}"/>
    <cellStyle name="Normal 7 2 2 3 2 2 2 6 2 3" xfId="15626" xr:uid="{FE990F9D-625E-466F-92C5-07429F0E65AA}"/>
    <cellStyle name="Normal 7 2 2 3 2 2 2 6 3" xfId="5386" xr:uid="{425688C5-95EB-41C3-9A67-520CDF83803A}"/>
    <cellStyle name="Normal 7 2 2 3 2 2 2 6 3 2" xfId="22794" xr:uid="{05F48D83-5858-4629-9EFC-7A8B02823B78}"/>
    <cellStyle name="Normal 7 2 2 3 2 2 2 6 4" xfId="19722" xr:uid="{0A5B74B0-D79D-4469-8D50-7426D04DDD7A}"/>
    <cellStyle name="Normal 7 2 2 3 2 2 2 6 5" xfId="12554" xr:uid="{75C5B266-93C8-4BA4-94C9-10AADE069027}"/>
    <cellStyle name="Normal 7 2 2 3 2 2 2 7" xfId="6410" xr:uid="{B3B620DC-F897-404B-9283-148C10DCBB9F}"/>
    <cellStyle name="Normal 7 2 2 3 2 2 2 7 2" xfId="23818" xr:uid="{4777E56F-2621-4074-AF53-44716586A58A}"/>
    <cellStyle name="Normal 7 2 2 3 2 2 2 7 3" xfId="13578" xr:uid="{5462E939-0118-4507-BDC1-CB73B5F31B82}"/>
    <cellStyle name="Normal 7 2 2 3 2 2 2 8" xfId="3338" xr:uid="{602EE49B-002A-4A0E-A3EA-34DEFB4DFEB6}"/>
    <cellStyle name="Normal 7 2 2 3 2 2 2 8 2" xfId="20746" xr:uid="{6BB18E96-91B3-4250-9EF0-4129E67C7D59}"/>
    <cellStyle name="Normal 7 2 2 3 2 2 2 9" xfId="17674" xr:uid="{473732B8-27CD-459F-A1E6-FD3E04AD4130}"/>
    <cellStyle name="Normal 7 2 2 3 2 2 3" xfId="330" xr:uid="{7E5A5C2D-7D9C-4656-860D-ABCCB49018C8}"/>
    <cellStyle name="Normal 7 2 2 3 2 2 3 2" xfId="586" xr:uid="{8E8AEEAC-BF32-4919-907D-A606F944FD54}"/>
    <cellStyle name="Normal 7 2 2 3 2 2 3 2 2" xfId="1098" xr:uid="{E19C60D5-61E3-4DD7-88E8-652619F8DC1A}"/>
    <cellStyle name="Normal 7 2 2 3 2 2 3 2 2 2" xfId="2122" xr:uid="{8041ECCD-F3CD-441C-A4E1-A18FB88D3CD7}"/>
    <cellStyle name="Normal 7 2 2 3 2 2 3 2 2 2 2" xfId="10314" xr:uid="{6FB3E2DA-0354-4D5F-83E6-2F9D11E69857}"/>
    <cellStyle name="Normal 7 2 2 3 2 2 3 2 2 2 2 2" xfId="27722" xr:uid="{C4997E5F-BBE0-447A-86AD-0B6D4288260B}"/>
    <cellStyle name="Normal 7 2 2 3 2 2 3 2 2 2 2 3" xfId="17482" xr:uid="{C7F17276-356D-43F4-B15A-D8EB5F87BAE4}"/>
    <cellStyle name="Normal 7 2 2 3 2 2 3 2 2 2 3" xfId="8266" xr:uid="{9B00FF41-73A5-4637-A005-32F8A5ADFE24}"/>
    <cellStyle name="Normal 7 2 2 3 2 2 3 2 2 2 3 2" xfId="25674" xr:uid="{95FBDD3C-C27A-4DF3-B53A-1FFE725EC797}"/>
    <cellStyle name="Normal 7 2 2 3 2 2 3 2 2 2 3 3" xfId="15434" xr:uid="{B4D4B9B9-8C0D-4BEB-974E-71F0AAD92C2A}"/>
    <cellStyle name="Normal 7 2 2 3 2 2 3 2 2 2 4" xfId="5194" xr:uid="{12CA28D7-387D-417C-B56E-54B6F8E2542E}"/>
    <cellStyle name="Normal 7 2 2 3 2 2 3 2 2 2 4 2" xfId="22602" xr:uid="{806DE824-57AC-4142-9F93-6F44CCC31512}"/>
    <cellStyle name="Normal 7 2 2 3 2 2 3 2 2 2 5" xfId="19530" xr:uid="{1457905E-0B7E-4AC1-9D09-F9BD2251CB8F}"/>
    <cellStyle name="Normal 7 2 2 3 2 2 3 2 2 2 6" xfId="12362" xr:uid="{401D74CE-9945-4533-AC5E-B98C6CDBC2CB}"/>
    <cellStyle name="Normal 7 2 2 3 2 2 3 2 2 3" xfId="3146" xr:uid="{D0E203E5-35A6-450A-AC5D-6DC4E08E150A}"/>
    <cellStyle name="Normal 7 2 2 3 2 2 3 2 2 3 2" xfId="9290" xr:uid="{E21F1C80-FD9C-4D8E-AFF9-8F8FF7390134}"/>
    <cellStyle name="Normal 7 2 2 3 2 2 3 2 2 3 2 2" xfId="26698" xr:uid="{20906D94-7A98-47DF-A8C9-DBBB160022FE}"/>
    <cellStyle name="Normal 7 2 2 3 2 2 3 2 2 3 2 3" xfId="16458" xr:uid="{580969A7-419C-487E-8367-D28894D82096}"/>
    <cellStyle name="Normal 7 2 2 3 2 2 3 2 2 3 3" xfId="6218" xr:uid="{C4BBBE40-4FFE-45F4-BE71-6A2400627668}"/>
    <cellStyle name="Normal 7 2 2 3 2 2 3 2 2 3 3 2" xfId="23626" xr:uid="{A4EAF4E5-1B98-48E8-AF79-EEC6166873A7}"/>
    <cellStyle name="Normal 7 2 2 3 2 2 3 2 2 3 4" xfId="20554" xr:uid="{C0FAF40C-70ED-45B5-9283-D68648A2C1C6}"/>
    <cellStyle name="Normal 7 2 2 3 2 2 3 2 2 3 5" xfId="13386" xr:uid="{9E76232E-E1CF-4EF5-B8F6-72332A1545A4}"/>
    <cellStyle name="Normal 7 2 2 3 2 2 3 2 2 4" xfId="7242" xr:uid="{DD616624-5084-463C-A5A1-AD69F40AA6DB}"/>
    <cellStyle name="Normal 7 2 2 3 2 2 3 2 2 4 2" xfId="24650" xr:uid="{8ED3E912-1CA9-4404-B36D-CA4FCCDD24D7}"/>
    <cellStyle name="Normal 7 2 2 3 2 2 3 2 2 4 3" xfId="14410" xr:uid="{29DBA482-EB17-4BFA-A30C-3235123F22B2}"/>
    <cellStyle name="Normal 7 2 2 3 2 2 3 2 2 5" xfId="4170" xr:uid="{87F2D210-5AD5-4A93-8D26-41C6C85B504C}"/>
    <cellStyle name="Normal 7 2 2 3 2 2 3 2 2 5 2" xfId="21578" xr:uid="{BA36F330-C995-4EC6-BD5A-ACAAF5C31B5A}"/>
    <cellStyle name="Normal 7 2 2 3 2 2 3 2 2 6" xfId="18506" xr:uid="{4F431294-AE41-487C-B707-6F101B0895AD}"/>
    <cellStyle name="Normal 7 2 2 3 2 2 3 2 2 7" xfId="11338" xr:uid="{DE2E3908-23F1-414C-B517-4AC56B933E87}"/>
    <cellStyle name="Normal 7 2 2 3 2 2 3 2 3" xfId="1610" xr:uid="{425AF7E9-CDD1-4A26-B9E8-9FA74D20000F}"/>
    <cellStyle name="Normal 7 2 2 3 2 2 3 2 3 2" xfId="9802" xr:uid="{DBCBE5F7-BF5C-4D71-A2D8-6F4793F6FEA4}"/>
    <cellStyle name="Normal 7 2 2 3 2 2 3 2 3 2 2" xfId="27210" xr:uid="{69EB5832-2860-46B1-BE45-193432488C11}"/>
    <cellStyle name="Normal 7 2 2 3 2 2 3 2 3 2 3" xfId="16970" xr:uid="{E4C7826E-1DD5-4FE9-943E-57D722824C57}"/>
    <cellStyle name="Normal 7 2 2 3 2 2 3 2 3 3" xfId="7754" xr:uid="{FE530A68-CB35-4D16-BBFC-AF97B2DD6E3B}"/>
    <cellStyle name="Normal 7 2 2 3 2 2 3 2 3 3 2" xfId="25162" xr:uid="{EF658353-C5B4-4387-AE53-A23179F1F8EA}"/>
    <cellStyle name="Normal 7 2 2 3 2 2 3 2 3 3 3" xfId="14922" xr:uid="{525D3213-D50B-48B4-B5BB-764AD82E97DC}"/>
    <cellStyle name="Normal 7 2 2 3 2 2 3 2 3 4" xfId="4682" xr:uid="{A7671CD7-F056-4C78-91DC-5905A828F77E}"/>
    <cellStyle name="Normal 7 2 2 3 2 2 3 2 3 4 2" xfId="22090" xr:uid="{63691F10-E2A5-43E9-BB11-637BB2DC15B4}"/>
    <cellStyle name="Normal 7 2 2 3 2 2 3 2 3 5" xfId="19018" xr:uid="{646EBA66-B81E-40E9-8DF8-6D155C8C6F77}"/>
    <cellStyle name="Normal 7 2 2 3 2 2 3 2 3 6" xfId="11850" xr:uid="{F724058E-9507-4A29-9FE0-42BC26B06D53}"/>
    <cellStyle name="Normal 7 2 2 3 2 2 3 2 4" xfId="2634" xr:uid="{3B66243A-41A1-4586-B0AB-C415BADC34EB}"/>
    <cellStyle name="Normal 7 2 2 3 2 2 3 2 4 2" xfId="8778" xr:uid="{CAAB8434-36DF-47D6-86DA-F2ADE25F3E79}"/>
    <cellStyle name="Normal 7 2 2 3 2 2 3 2 4 2 2" xfId="26186" xr:uid="{03B6321D-C24F-4423-B3DB-3372D1FFBB9A}"/>
    <cellStyle name="Normal 7 2 2 3 2 2 3 2 4 2 3" xfId="15946" xr:uid="{62E87DD2-6EDF-4A2F-B891-C37690A3AA6E}"/>
    <cellStyle name="Normal 7 2 2 3 2 2 3 2 4 3" xfId="5706" xr:uid="{A4B7ACD2-212A-4B90-8AF1-23470B6B8170}"/>
    <cellStyle name="Normal 7 2 2 3 2 2 3 2 4 3 2" xfId="23114" xr:uid="{FDAB6E1B-5F5C-4E5E-A957-087AAD5914C0}"/>
    <cellStyle name="Normal 7 2 2 3 2 2 3 2 4 4" xfId="20042" xr:uid="{FB2F14AF-CF46-4B38-B883-1412AC30733E}"/>
    <cellStyle name="Normal 7 2 2 3 2 2 3 2 4 5" xfId="12874" xr:uid="{FA7A2987-8BD4-4F98-BE4E-655CB8A1035F}"/>
    <cellStyle name="Normal 7 2 2 3 2 2 3 2 5" xfId="6730" xr:uid="{B2542E80-3765-4A55-ACAE-ECC4512578E3}"/>
    <cellStyle name="Normal 7 2 2 3 2 2 3 2 5 2" xfId="24138" xr:uid="{AE7B2E38-F0B9-41A9-8A17-8A9A37232BCE}"/>
    <cellStyle name="Normal 7 2 2 3 2 2 3 2 5 3" xfId="13898" xr:uid="{0859DFE9-1EFE-4BEF-8922-BB187F2B6A41}"/>
    <cellStyle name="Normal 7 2 2 3 2 2 3 2 6" xfId="3658" xr:uid="{6B5F6729-0A79-4E2E-9F7B-BAA06F665C1D}"/>
    <cellStyle name="Normal 7 2 2 3 2 2 3 2 6 2" xfId="21066" xr:uid="{278C60C0-6CD0-4AC5-98D1-5CB6DE2E50FD}"/>
    <cellStyle name="Normal 7 2 2 3 2 2 3 2 7" xfId="17994" xr:uid="{DC2368E7-39B5-403A-9E14-147EDE994D6E}"/>
    <cellStyle name="Normal 7 2 2 3 2 2 3 2 8" xfId="10826" xr:uid="{C59C01BF-F775-4AD9-9DB2-75671DC0C7BB}"/>
    <cellStyle name="Normal 7 2 2 3 2 2 3 3" xfId="842" xr:uid="{FAB5AE45-75E8-42AD-BF81-F602D924FF81}"/>
    <cellStyle name="Normal 7 2 2 3 2 2 3 3 2" xfId="1866" xr:uid="{AE71AA59-7778-45D9-AC00-1FA35CB1DCDD}"/>
    <cellStyle name="Normal 7 2 2 3 2 2 3 3 2 2" xfId="10058" xr:uid="{74414903-7FD4-4283-858A-09E9840BF41C}"/>
    <cellStyle name="Normal 7 2 2 3 2 2 3 3 2 2 2" xfId="27466" xr:uid="{198F7EF1-5183-4CB5-9422-EC221EBDE69D}"/>
    <cellStyle name="Normal 7 2 2 3 2 2 3 3 2 2 3" xfId="17226" xr:uid="{6E520E0A-A798-4A99-AB7E-2299E5BCCA97}"/>
    <cellStyle name="Normal 7 2 2 3 2 2 3 3 2 3" xfId="8010" xr:uid="{39C5D932-9BF8-4F4C-A11A-2E60E55D4501}"/>
    <cellStyle name="Normal 7 2 2 3 2 2 3 3 2 3 2" xfId="25418" xr:uid="{D8926010-4922-4BFB-9D4F-BE225851040B}"/>
    <cellStyle name="Normal 7 2 2 3 2 2 3 3 2 3 3" xfId="15178" xr:uid="{6CDFECB1-5A75-47D3-9260-543DAEFF9CC0}"/>
    <cellStyle name="Normal 7 2 2 3 2 2 3 3 2 4" xfId="4938" xr:uid="{8E31C441-6E4C-4486-8B5F-DB529040C3F1}"/>
    <cellStyle name="Normal 7 2 2 3 2 2 3 3 2 4 2" xfId="22346" xr:uid="{9B94E58E-CA97-437E-85D9-09C36A7346A5}"/>
    <cellStyle name="Normal 7 2 2 3 2 2 3 3 2 5" xfId="19274" xr:uid="{252E1486-F030-41D2-B6BF-01386377F288}"/>
    <cellStyle name="Normal 7 2 2 3 2 2 3 3 2 6" xfId="12106" xr:uid="{5451F092-C5C3-4CAD-8048-EBE5F8490423}"/>
    <cellStyle name="Normal 7 2 2 3 2 2 3 3 3" xfId="2890" xr:uid="{A30D525B-2EDD-42C7-A3AB-1092B132618E}"/>
    <cellStyle name="Normal 7 2 2 3 2 2 3 3 3 2" xfId="9034" xr:uid="{28CA541C-0B7A-4757-AB6D-5096B215FA1D}"/>
    <cellStyle name="Normal 7 2 2 3 2 2 3 3 3 2 2" xfId="26442" xr:uid="{F8A1319D-0B69-4E32-AADC-28524481BC9E}"/>
    <cellStyle name="Normal 7 2 2 3 2 2 3 3 3 2 3" xfId="16202" xr:uid="{B78DED3A-F262-4B92-984F-D7094C8AE8F3}"/>
    <cellStyle name="Normal 7 2 2 3 2 2 3 3 3 3" xfId="5962" xr:uid="{6B6DD610-09E2-49FC-A233-D7771F99CFA1}"/>
    <cellStyle name="Normal 7 2 2 3 2 2 3 3 3 3 2" xfId="23370" xr:uid="{8933DDD4-8288-4EDB-BA15-A1605E6FB125}"/>
    <cellStyle name="Normal 7 2 2 3 2 2 3 3 3 4" xfId="20298" xr:uid="{777A5FF8-17C7-4117-B943-3DA6112858EE}"/>
    <cellStyle name="Normal 7 2 2 3 2 2 3 3 3 5" xfId="13130" xr:uid="{F4E619F9-C100-46AB-A088-F6B81B678AE1}"/>
    <cellStyle name="Normal 7 2 2 3 2 2 3 3 4" xfId="6986" xr:uid="{A2C93A02-B8F3-4AC3-83C4-F614E2CE4345}"/>
    <cellStyle name="Normal 7 2 2 3 2 2 3 3 4 2" xfId="24394" xr:uid="{B67184B2-DE52-48FB-81C3-707C7282D6B7}"/>
    <cellStyle name="Normal 7 2 2 3 2 2 3 3 4 3" xfId="14154" xr:uid="{4B0752E7-1F6D-45DA-AD28-C42A90770C51}"/>
    <cellStyle name="Normal 7 2 2 3 2 2 3 3 5" xfId="3914" xr:uid="{D712B49C-B647-443F-92C6-2AE3FA46FAD1}"/>
    <cellStyle name="Normal 7 2 2 3 2 2 3 3 5 2" xfId="21322" xr:uid="{804C0BB3-1866-4ECF-B986-30BDF5519981}"/>
    <cellStyle name="Normal 7 2 2 3 2 2 3 3 6" xfId="18250" xr:uid="{1059393D-F3E4-408C-AD6E-993764F5CF4C}"/>
    <cellStyle name="Normal 7 2 2 3 2 2 3 3 7" xfId="11082" xr:uid="{4D5054FD-76AA-4BC3-A3B9-D553E9BE3634}"/>
    <cellStyle name="Normal 7 2 2 3 2 2 3 4" xfId="1354" xr:uid="{7B5E5574-0058-4491-A736-8CEBEF9AC8BF}"/>
    <cellStyle name="Normal 7 2 2 3 2 2 3 4 2" xfId="9546" xr:uid="{CDFCC569-4E5B-4CA7-9D9C-A5A372F6CACB}"/>
    <cellStyle name="Normal 7 2 2 3 2 2 3 4 2 2" xfId="26954" xr:uid="{16F9A7BF-353D-4B8C-A1E6-6C731E561C56}"/>
    <cellStyle name="Normal 7 2 2 3 2 2 3 4 2 3" xfId="16714" xr:uid="{5731B5C4-7F23-4FBD-AB1B-1ACD6547EB48}"/>
    <cellStyle name="Normal 7 2 2 3 2 2 3 4 3" xfId="7498" xr:uid="{993A677C-A7AF-4725-BEF4-A0E2AE993536}"/>
    <cellStyle name="Normal 7 2 2 3 2 2 3 4 3 2" xfId="24906" xr:uid="{A4C9FC1B-9C00-4F11-8956-3369AC6CC713}"/>
    <cellStyle name="Normal 7 2 2 3 2 2 3 4 3 3" xfId="14666" xr:uid="{B578D9D8-AB2F-45E3-A4DC-285D0F42CD69}"/>
    <cellStyle name="Normal 7 2 2 3 2 2 3 4 4" xfId="4426" xr:uid="{878092DF-940A-497F-878B-6F1D62A2CAD2}"/>
    <cellStyle name="Normal 7 2 2 3 2 2 3 4 4 2" xfId="21834" xr:uid="{BF8D0F41-A736-444B-B686-BDBDA05E8FF4}"/>
    <cellStyle name="Normal 7 2 2 3 2 2 3 4 5" xfId="18762" xr:uid="{5BB9E49C-5174-42C4-AFCA-0CB52EEA723E}"/>
    <cellStyle name="Normal 7 2 2 3 2 2 3 4 6" xfId="11594" xr:uid="{BEF0082F-5EA7-4B83-A773-6BBE854D9A85}"/>
    <cellStyle name="Normal 7 2 2 3 2 2 3 5" xfId="2378" xr:uid="{0DA72216-F080-45F3-A0CD-F0EC66D86D10}"/>
    <cellStyle name="Normal 7 2 2 3 2 2 3 5 2" xfId="8522" xr:uid="{27883672-E0BC-49EC-BA06-CB8D7F805A8D}"/>
    <cellStyle name="Normal 7 2 2 3 2 2 3 5 2 2" xfId="25930" xr:uid="{3CB6FE9F-E424-4E3C-A3CB-3F1525582803}"/>
    <cellStyle name="Normal 7 2 2 3 2 2 3 5 2 3" xfId="15690" xr:uid="{418885BF-3F94-4712-B7FB-7706E9972820}"/>
    <cellStyle name="Normal 7 2 2 3 2 2 3 5 3" xfId="5450" xr:uid="{D81FB9FB-197E-46A0-8189-EA73D62BF0EA}"/>
    <cellStyle name="Normal 7 2 2 3 2 2 3 5 3 2" xfId="22858" xr:uid="{ABCE9332-5AC9-49F8-875D-9B658D4C8F79}"/>
    <cellStyle name="Normal 7 2 2 3 2 2 3 5 4" xfId="19786" xr:uid="{D0043255-7CB0-434A-AA6D-0EB5B41F8981}"/>
    <cellStyle name="Normal 7 2 2 3 2 2 3 5 5" xfId="12618" xr:uid="{B1F42A2C-996B-4CFE-8C7F-2AE2F6B93DB7}"/>
    <cellStyle name="Normal 7 2 2 3 2 2 3 6" xfId="6474" xr:uid="{2CEA1C99-7AC9-44C9-9BBA-95B4F6661291}"/>
    <cellStyle name="Normal 7 2 2 3 2 2 3 6 2" xfId="23882" xr:uid="{B20EBD5E-43AB-47C4-B409-7EBDB4A6B678}"/>
    <cellStyle name="Normal 7 2 2 3 2 2 3 6 3" xfId="13642" xr:uid="{631F51D3-ABCF-412A-9D3D-D618F5E09EEB}"/>
    <cellStyle name="Normal 7 2 2 3 2 2 3 7" xfId="3402" xr:uid="{B4A689E5-1310-4B8E-9951-88CBCECB7B3E}"/>
    <cellStyle name="Normal 7 2 2 3 2 2 3 7 2" xfId="20810" xr:uid="{542AEBDA-35A3-49E5-8499-5E8CD33EC4C2}"/>
    <cellStyle name="Normal 7 2 2 3 2 2 3 8" xfId="17738" xr:uid="{B82E8424-3370-46A8-B868-C976D571965E}"/>
    <cellStyle name="Normal 7 2 2 3 2 2 3 9" xfId="10570" xr:uid="{10AF373D-072A-48F0-A859-F48E36D70602}"/>
    <cellStyle name="Normal 7 2 2 3 2 2 4" xfId="458" xr:uid="{D95203AA-292B-4D16-A69B-0D9C780F6A6E}"/>
    <cellStyle name="Normal 7 2 2 3 2 2 4 2" xfId="970" xr:uid="{AFBB80BB-E0AA-4B7C-80E1-EF5784705483}"/>
    <cellStyle name="Normal 7 2 2 3 2 2 4 2 2" xfId="1994" xr:uid="{9057509D-8B33-42A0-A503-08BE650C2AF7}"/>
    <cellStyle name="Normal 7 2 2 3 2 2 4 2 2 2" xfId="10186" xr:uid="{805FC237-3A68-4B39-B8D6-37CFDA7D59A6}"/>
    <cellStyle name="Normal 7 2 2 3 2 2 4 2 2 2 2" xfId="27594" xr:uid="{6B425111-8804-4916-AEC6-E0C84B0E372C}"/>
    <cellStyle name="Normal 7 2 2 3 2 2 4 2 2 2 3" xfId="17354" xr:uid="{797E1F79-6C50-4C39-9834-83E052463A17}"/>
    <cellStyle name="Normal 7 2 2 3 2 2 4 2 2 3" xfId="8138" xr:uid="{E27A3418-4D0E-48F3-B2A6-419E3AC679E9}"/>
    <cellStyle name="Normal 7 2 2 3 2 2 4 2 2 3 2" xfId="25546" xr:uid="{F4E38EB1-F69D-49B5-B2E3-1976CBE5E306}"/>
    <cellStyle name="Normal 7 2 2 3 2 2 4 2 2 3 3" xfId="15306" xr:uid="{34C51F18-7F15-49C7-8644-B2E81E36BA41}"/>
    <cellStyle name="Normal 7 2 2 3 2 2 4 2 2 4" xfId="5066" xr:uid="{61B4E649-D965-49D4-97D6-D7CD1E7B86C7}"/>
    <cellStyle name="Normal 7 2 2 3 2 2 4 2 2 4 2" xfId="22474" xr:uid="{5E104EC6-AC27-43ED-9148-86C3FDEC8358}"/>
    <cellStyle name="Normal 7 2 2 3 2 2 4 2 2 5" xfId="19402" xr:uid="{8D631859-D881-4F5D-8EF2-A9FC8DCECD0C}"/>
    <cellStyle name="Normal 7 2 2 3 2 2 4 2 2 6" xfId="12234" xr:uid="{86104976-DFCD-4005-90D1-34BE70045239}"/>
    <cellStyle name="Normal 7 2 2 3 2 2 4 2 3" xfId="3018" xr:uid="{21DEBE7A-5EB9-4B8F-BBEC-B0C8C35FD748}"/>
    <cellStyle name="Normal 7 2 2 3 2 2 4 2 3 2" xfId="9162" xr:uid="{F62119F0-A680-4C88-A1B9-9531A4F3A385}"/>
    <cellStyle name="Normal 7 2 2 3 2 2 4 2 3 2 2" xfId="26570" xr:uid="{8A54A25D-D4A6-498F-AC57-9B2948DCD03F}"/>
    <cellStyle name="Normal 7 2 2 3 2 2 4 2 3 2 3" xfId="16330" xr:uid="{9DADB767-5BC5-46C3-84EB-BB52D7B603F7}"/>
    <cellStyle name="Normal 7 2 2 3 2 2 4 2 3 3" xfId="6090" xr:uid="{2A080952-8FE2-4A1A-8138-D6595E1A0754}"/>
    <cellStyle name="Normal 7 2 2 3 2 2 4 2 3 3 2" xfId="23498" xr:uid="{F4A8B9A6-3B00-477C-B983-D431F7AC1EF9}"/>
    <cellStyle name="Normal 7 2 2 3 2 2 4 2 3 4" xfId="20426" xr:uid="{327CB745-12DA-450B-A637-75BF2B990F9B}"/>
    <cellStyle name="Normal 7 2 2 3 2 2 4 2 3 5" xfId="13258" xr:uid="{7D669AF3-DBC5-4074-BD60-54B7B5D564AB}"/>
    <cellStyle name="Normal 7 2 2 3 2 2 4 2 4" xfId="7114" xr:uid="{8459C71D-C195-47EB-99BE-BCCEC342C68C}"/>
    <cellStyle name="Normal 7 2 2 3 2 2 4 2 4 2" xfId="24522" xr:uid="{084325C8-BEFF-414D-BA0F-5C9BABFC05CB}"/>
    <cellStyle name="Normal 7 2 2 3 2 2 4 2 4 3" xfId="14282" xr:uid="{5C39D2FB-0048-4000-8209-1D9873970479}"/>
    <cellStyle name="Normal 7 2 2 3 2 2 4 2 5" xfId="4042" xr:uid="{6C4F7FA2-0AA0-49D6-85DA-26C8EA9D49E4}"/>
    <cellStyle name="Normal 7 2 2 3 2 2 4 2 5 2" xfId="21450" xr:uid="{FCD70A75-A4A8-4CF9-ADCD-D817A83E1938}"/>
    <cellStyle name="Normal 7 2 2 3 2 2 4 2 6" xfId="18378" xr:uid="{F6F7EABA-00FF-4DD9-A046-5E51A2977A1E}"/>
    <cellStyle name="Normal 7 2 2 3 2 2 4 2 7" xfId="11210" xr:uid="{D064B032-3994-479B-8375-7650C18626AF}"/>
    <cellStyle name="Normal 7 2 2 3 2 2 4 3" xfId="1482" xr:uid="{1C9B9FD7-4A47-4309-B419-86F88FB55F67}"/>
    <cellStyle name="Normal 7 2 2 3 2 2 4 3 2" xfId="9674" xr:uid="{5A49FE8C-851D-47ED-A2E1-E8316F907F2D}"/>
    <cellStyle name="Normal 7 2 2 3 2 2 4 3 2 2" xfId="27082" xr:uid="{C3B2C0BF-FA07-4443-98DA-52AEEB35232A}"/>
    <cellStyle name="Normal 7 2 2 3 2 2 4 3 2 3" xfId="16842" xr:uid="{6B00C13C-55B0-4EC0-97E9-307F4135E74F}"/>
    <cellStyle name="Normal 7 2 2 3 2 2 4 3 3" xfId="7626" xr:uid="{B6C59B72-88D1-4505-B3DE-ADC3F58586B0}"/>
    <cellStyle name="Normal 7 2 2 3 2 2 4 3 3 2" xfId="25034" xr:uid="{AE1BE7F1-8544-4D74-8367-9B9405DB24C2}"/>
    <cellStyle name="Normal 7 2 2 3 2 2 4 3 3 3" xfId="14794" xr:uid="{62B7A93F-48E4-4F5A-9861-AB74C33CDD07}"/>
    <cellStyle name="Normal 7 2 2 3 2 2 4 3 4" xfId="4554" xr:uid="{D77D2A5A-9982-4377-892B-BF42A3223F31}"/>
    <cellStyle name="Normal 7 2 2 3 2 2 4 3 4 2" xfId="21962" xr:uid="{CB919AC4-4580-47E5-B7D7-9AF02117101C}"/>
    <cellStyle name="Normal 7 2 2 3 2 2 4 3 5" xfId="18890" xr:uid="{7DC1083B-0548-4E12-B897-435DBCD1352D}"/>
    <cellStyle name="Normal 7 2 2 3 2 2 4 3 6" xfId="11722" xr:uid="{40F73B10-153B-4E79-8C3B-66B2A7A07C15}"/>
    <cellStyle name="Normal 7 2 2 3 2 2 4 4" xfId="2506" xr:uid="{E45DCA7B-459A-4841-9D6F-12740108C19A}"/>
    <cellStyle name="Normal 7 2 2 3 2 2 4 4 2" xfId="8650" xr:uid="{AF03E55D-1A90-4982-BD86-BFD4477FF670}"/>
    <cellStyle name="Normal 7 2 2 3 2 2 4 4 2 2" xfId="26058" xr:uid="{D772950B-7046-4686-8230-5FE5360EB57D}"/>
    <cellStyle name="Normal 7 2 2 3 2 2 4 4 2 3" xfId="15818" xr:uid="{91B601C3-BA7D-4F47-8EAB-299A82782AAC}"/>
    <cellStyle name="Normal 7 2 2 3 2 2 4 4 3" xfId="5578" xr:uid="{62561434-7EA3-49C3-AC83-B16A18FEB30C}"/>
    <cellStyle name="Normal 7 2 2 3 2 2 4 4 3 2" xfId="22986" xr:uid="{97F9FDB3-E782-42CB-805E-17E5DD5C5C8B}"/>
    <cellStyle name="Normal 7 2 2 3 2 2 4 4 4" xfId="19914" xr:uid="{A4672C44-D72B-4037-87B8-6214DBA6385C}"/>
    <cellStyle name="Normal 7 2 2 3 2 2 4 4 5" xfId="12746" xr:uid="{E525CF23-5040-4D6F-8F59-766FF9957960}"/>
    <cellStyle name="Normal 7 2 2 3 2 2 4 5" xfId="6602" xr:uid="{A7FCC742-5EE5-47AD-B5D8-3105A2994DD5}"/>
    <cellStyle name="Normal 7 2 2 3 2 2 4 5 2" xfId="24010" xr:uid="{5D21C701-6F3C-4CCD-9466-CE6D74C0F9F3}"/>
    <cellStyle name="Normal 7 2 2 3 2 2 4 5 3" xfId="13770" xr:uid="{99472E3E-13B7-4D20-BB62-82A98E354394}"/>
    <cellStyle name="Normal 7 2 2 3 2 2 4 6" xfId="3530" xr:uid="{E30FCC50-8ED7-4BFD-85C5-B459EA50D81C}"/>
    <cellStyle name="Normal 7 2 2 3 2 2 4 6 2" xfId="20938" xr:uid="{1842D59F-9DDE-4019-9A3B-995A0DB93B5D}"/>
    <cellStyle name="Normal 7 2 2 3 2 2 4 7" xfId="17866" xr:uid="{6F2E360B-DDCE-43F3-8BAE-301D5B994F4D}"/>
    <cellStyle name="Normal 7 2 2 3 2 2 4 8" xfId="10698" xr:uid="{027AA418-480B-4327-8CB8-BBEB177F0DE8}"/>
    <cellStyle name="Normal 7 2 2 3 2 2 5" xfId="714" xr:uid="{8F7C6108-DE96-4E2D-BDD1-547F928A72D0}"/>
    <cellStyle name="Normal 7 2 2 3 2 2 5 2" xfId="1738" xr:uid="{1153CFB8-6B12-49D4-8B53-40AF3E473FDD}"/>
    <cellStyle name="Normal 7 2 2 3 2 2 5 2 2" xfId="9930" xr:uid="{39383AC8-BE6F-4D6C-A3B9-A4CB623C4AAE}"/>
    <cellStyle name="Normal 7 2 2 3 2 2 5 2 2 2" xfId="27338" xr:uid="{49BDF222-8C21-47F5-AADA-D39B9D0A138F}"/>
    <cellStyle name="Normal 7 2 2 3 2 2 5 2 2 3" xfId="17098" xr:uid="{FCBFABB7-EFB7-4AD7-A3A5-AA7541452454}"/>
    <cellStyle name="Normal 7 2 2 3 2 2 5 2 3" xfId="7882" xr:uid="{6EFE93FE-2AF5-4B7E-95DA-4ED2CB786FBE}"/>
    <cellStyle name="Normal 7 2 2 3 2 2 5 2 3 2" xfId="25290" xr:uid="{9F1B26EA-1A21-4855-8001-F84F8A38EF68}"/>
    <cellStyle name="Normal 7 2 2 3 2 2 5 2 3 3" xfId="15050" xr:uid="{AB6E95A8-0662-437D-B914-B65EA5AF1F8A}"/>
    <cellStyle name="Normal 7 2 2 3 2 2 5 2 4" xfId="4810" xr:uid="{444A3B24-F5C3-46E7-BEE5-9A9FC94071EC}"/>
    <cellStyle name="Normal 7 2 2 3 2 2 5 2 4 2" xfId="22218" xr:uid="{8F888246-9B20-4803-B24D-A55AC801620F}"/>
    <cellStyle name="Normal 7 2 2 3 2 2 5 2 5" xfId="19146" xr:uid="{4EB3A270-578D-4B86-97D0-7E2804D83A5C}"/>
    <cellStyle name="Normal 7 2 2 3 2 2 5 2 6" xfId="11978" xr:uid="{236EDB13-0DC6-4085-990C-00456BA49699}"/>
    <cellStyle name="Normal 7 2 2 3 2 2 5 3" xfId="2762" xr:uid="{A11D77E9-26DF-45A2-B80D-F8544E824EAD}"/>
    <cellStyle name="Normal 7 2 2 3 2 2 5 3 2" xfId="8906" xr:uid="{ED1EA7A8-DF3E-4FEA-A4F7-B43FEA5F7D16}"/>
    <cellStyle name="Normal 7 2 2 3 2 2 5 3 2 2" xfId="26314" xr:uid="{3BACE5F3-1100-48AF-8E4B-027D02E33E97}"/>
    <cellStyle name="Normal 7 2 2 3 2 2 5 3 2 3" xfId="16074" xr:uid="{3A1056C4-E186-4D52-9A37-1607FB05C253}"/>
    <cellStyle name="Normal 7 2 2 3 2 2 5 3 3" xfId="5834" xr:uid="{E050B9E6-7414-4B1B-862B-A2A6A7793612}"/>
    <cellStyle name="Normal 7 2 2 3 2 2 5 3 3 2" xfId="23242" xr:uid="{0B738F0E-5C48-4B21-A4EE-D935B10780A2}"/>
    <cellStyle name="Normal 7 2 2 3 2 2 5 3 4" xfId="20170" xr:uid="{C04EBFCE-BF57-46FF-8ECE-9366BC6345CA}"/>
    <cellStyle name="Normal 7 2 2 3 2 2 5 3 5" xfId="13002" xr:uid="{5C69FCFE-D16D-4677-AE77-0B6A893D8489}"/>
    <cellStyle name="Normal 7 2 2 3 2 2 5 4" xfId="6858" xr:uid="{63715B33-E510-4290-9F29-B223D7542F3D}"/>
    <cellStyle name="Normal 7 2 2 3 2 2 5 4 2" xfId="24266" xr:uid="{3CA4E1B0-AC69-40E0-874D-9371ED404309}"/>
    <cellStyle name="Normal 7 2 2 3 2 2 5 4 3" xfId="14026" xr:uid="{D453E461-EC92-4643-A322-ED43824C8132}"/>
    <cellStyle name="Normal 7 2 2 3 2 2 5 5" xfId="3786" xr:uid="{4DBEC315-74DD-4D1D-83FE-076D946F675D}"/>
    <cellStyle name="Normal 7 2 2 3 2 2 5 5 2" xfId="21194" xr:uid="{51FBBB78-08EF-4F44-8860-F901B4060EEA}"/>
    <cellStyle name="Normal 7 2 2 3 2 2 5 6" xfId="18122" xr:uid="{A90CD8F4-5BAB-4A17-991C-E7DE6E5FDA73}"/>
    <cellStyle name="Normal 7 2 2 3 2 2 5 7" xfId="10954" xr:uid="{D3DC9CD6-ED10-4E2B-BD6A-EA5BEC8957B2}"/>
    <cellStyle name="Normal 7 2 2 3 2 2 6" xfId="1226" xr:uid="{3DE69D97-7DB7-494A-9C09-2DA0F25B9634}"/>
    <cellStyle name="Normal 7 2 2 3 2 2 6 2" xfId="9418" xr:uid="{6795C0D9-20EE-45D6-A779-6A7786C53AFC}"/>
    <cellStyle name="Normal 7 2 2 3 2 2 6 2 2" xfId="26826" xr:uid="{3E4542C6-B830-4D78-9EBA-A1262DD3DF70}"/>
    <cellStyle name="Normal 7 2 2 3 2 2 6 2 3" xfId="16586" xr:uid="{942CBFBD-1CA2-485A-BDB1-DE08A26CB6CB}"/>
    <cellStyle name="Normal 7 2 2 3 2 2 6 3" xfId="7370" xr:uid="{A161B638-0F12-4676-87DF-E6EE8F172B62}"/>
    <cellStyle name="Normal 7 2 2 3 2 2 6 3 2" xfId="24778" xr:uid="{177F1581-B730-4B1B-89E6-5E545B74C431}"/>
    <cellStyle name="Normal 7 2 2 3 2 2 6 3 3" xfId="14538" xr:uid="{5027E403-22D9-416E-B8AD-F6ACAD75E4D1}"/>
    <cellStyle name="Normal 7 2 2 3 2 2 6 4" xfId="4298" xr:uid="{CC5CE702-0FC0-4619-8C5C-1E7C5DB65708}"/>
    <cellStyle name="Normal 7 2 2 3 2 2 6 4 2" xfId="21706" xr:uid="{20E05613-41EE-4FA9-B3D5-829C1338D969}"/>
    <cellStyle name="Normal 7 2 2 3 2 2 6 5" xfId="18634" xr:uid="{4BF0039B-F156-42E9-A5DB-A0997611E202}"/>
    <cellStyle name="Normal 7 2 2 3 2 2 6 6" xfId="11466" xr:uid="{A891A5CE-B2D6-48C8-BE14-81682A2EB607}"/>
    <cellStyle name="Normal 7 2 2 3 2 2 7" xfId="2250" xr:uid="{9BEDCB77-2606-405A-BE52-ACD022F708AF}"/>
    <cellStyle name="Normal 7 2 2 3 2 2 7 2" xfId="8394" xr:uid="{8CDD938B-E113-4F39-8FB5-8F5085B30B51}"/>
    <cellStyle name="Normal 7 2 2 3 2 2 7 2 2" xfId="25802" xr:uid="{A3F02965-E325-4298-B0CB-1138EA6BFCD1}"/>
    <cellStyle name="Normal 7 2 2 3 2 2 7 2 3" xfId="15562" xr:uid="{C7685177-7791-48D6-A800-B650E046C1FC}"/>
    <cellStyle name="Normal 7 2 2 3 2 2 7 3" xfId="5322" xr:uid="{900C4C78-C429-4F3A-B377-5EE796181E35}"/>
    <cellStyle name="Normal 7 2 2 3 2 2 7 3 2" xfId="22730" xr:uid="{6226B50C-0011-4C45-8A5C-54709663AE0A}"/>
    <cellStyle name="Normal 7 2 2 3 2 2 7 4" xfId="19658" xr:uid="{C1F527EE-527C-489D-B308-4618156DDD36}"/>
    <cellStyle name="Normal 7 2 2 3 2 2 7 5" xfId="12490" xr:uid="{54E1F367-39FC-49D0-A169-F0BD02B4057F}"/>
    <cellStyle name="Normal 7 2 2 3 2 2 8" xfId="6346" xr:uid="{CD5C42A5-548D-4B1E-98BD-463F164A4455}"/>
    <cellStyle name="Normal 7 2 2 3 2 2 8 2" xfId="23754" xr:uid="{48B144BA-1398-4DE4-B847-D974ED002997}"/>
    <cellStyle name="Normal 7 2 2 3 2 2 8 3" xfId="13514" xr:uid="{043B33E4-710D-4F25-8216-D3943A228E23}"/>
    <cellStyle name="Normal 7 2 2 3 2 2 9" xfId="3274" xr:uid="{0E18E2D2-88E0-470A-8BA4-550BBF892EF9}"/>
    <cellStyle name="Normal 7 2 2 3 2 2 9 2" xfId="20682" xr:uid="{4D02609D-0E30-4CA1-A9BE-3BBB0D015C9F}"/>
    <cellStyle name="Normal 7 2 2 3 2 3" xfId="236" xr:uid="{20B8DA12-F95D-44B9-91E0-8BEC456AC532}"/>
    <cellStyle name="Normal 7 2 2 3 2 3 10" xfId="10476" xr:uid="{2589A28E-DB59-448D-8DB0-DC212A53AC9F}"/>
    <cellStyle name="Normal 7 2 2 3 2 3 2" xfId="364" xr:uid="{A78DAC9C-96F4-4B1A-A228-0B944A847350}"/>
    <cellStyle name="Normal 7 2 2 3 2 3 2 2" xfId="620" xr:uid="{7C72396A-AE85-4A8B-BCC1-0F485933BC03}"/>
    <cellStyle name="Normal 7 2 2 3 2 3 2 2 2" xfId="1132" xr:uid="{77C2B2DE-7B7A-4882-8E77-9C60584F32C9}"/>
    <cellStyle name="Normal 7 2 2 3 2 3 2 2 2 2" xfId="2156" xr:uid="{6594B6DA-0519-4E23-A4EB-2A514D68FE23}"/>
    <cellStyle name="Normal 7 2 2 3 2 3 2 2 2 2 2" xfId="10348" xr:uid="{D26FA7E9-B844-4991-8018-9A24786E48ED}"/>
    <cellStyle name="Normal 7 2 2 3 2 3 2 2 2 2 2 2" xfId="27756" xr:uid="{2BFB6EBC-7B91-4823-B4B6-39669020335A}"/>
    <cellStyle name="Normal 7 2 2 3 2 3 2 2 2 2 2 3" xfId="17516" xr:uid="{DDC6E0AA-7C9B-4927-88CF-F951440D3A5F}"/>
    <cellStyle name="Normal 7 2 2 3 2 3 2 2 2 2 3" xfId="8300" xr:uid="{6A862BE3-89D1-4021-9ABD-5B0513D0A717}"/>
    <cellStyle name="Normal 7 2 2 3 2 3 2 2 2 2 3 2" xfId="25708" xr:uid="{8AE91D34-17B1-4687-9058-830979ABC79E}"/>
    <cellStyle name="Normal 7 2 2 3 2 3 2 2 2 2 3 3" xfId="15468" xr:uid="{9D527716-1555-4C9D-9759-48DC72CB6D16}"/>
    <cellStyle name="Normal 7 2 2 3 2 3 2 2 2 2 4" xfId="5228" xr:uid="{5B502B48-46CB-4207-94CF-BA9414AD8E60}"/>
    <cellStyle name="Normal 7 2 2 3 2 3 2 2 2 2 4 2" xfId="22636" xr:uid="{6C108B4B-A6FB-4172-B67B-25E38974986C}"/>
    <cellStyle name="Normal 7 2 2 3 2 3 2 2 2 2 5" xfId="19564" xr:uid="{96C3AD4A-5954-4A06-88F1-B2056527184F}"/>
    <cellStyle name="Normal 7 2 2 3 2 3 2 2 2 2 6" xfId="12396" xr:uid="{8EC6A7E5-E2EA-400A-BDA2-1AA8D6C5E255}"/>
    <cellStyle name="Normal 7 2 2 3 2 3 2 2 2 3" xfId="3180" xr:uid="{B47D08C9-688D-4C3C-9DCD-E3AB33CBE53A}"/>
    <cellStyle name="Normal 7 2 2 3 2 3 2 2 2 3 2" xfId="9324" xr:uid="{43B0B945-EBD6-4F3D-A329-290276FC1691}"/>
    <cellStyle name="Normal 7 2 2 3 2 3 2 2 2 3 2 2" xfId="26732" xr:uid="{3DE0B28C-1854-45E2-B1B9-BDDEC259077F}"/>
    <cellStyle name="Normal 7 2 2 3 2 3 2 2 2 3 2 3" xfId="16492" xr:uid="{3EECC734-4677-4F32-B8CF-5A3281F23D30}"/>
    <cellStyle name="Normal 7 2 2 3 2 3 2 2 2 3 3" xfId="6252" xr:uid="{586174C9-DB31-4258-A7A6-43DCAF3DDDCF}"/>
    <cellStyle name="Normal 7 2 2 3 2 3 2 2 2 3 3 2" xfId="23660" xr:uid="{9439221E-4D6E-4645-A2DD-5EAB4763D96C}"/>
    <cellStyle name="Normal 7 2 2 3 2 3 2 2 2 3 4" xfId="20588" xr:uid="{CE52983B-5BE3-4784-93CC-3062398440DA}"/>
    <cellStyle name="Normal 7 2 2 3 2 3 2 2 2 3 5" xfId="13420" xr:uid="{6E4D4D01-2377-4207-8CCC-648C7A0D9B7D}"/>
    <cellStyle name="Normal 7 2 2 3 2 3 2 2 2 4" xfId="7276" xr:uid="{826080DE-3553-444F-8753-29A4884ADA1F}"/>
    <cellStyle name="Normal 7 2 2 3 2 3 2 2 2 4 2" xfId="24684" xr:uid="{5AF93D49-D612-490E-9DB7-B6E8F6123DCF}"/>
    <cellStyle name="Normal 7 2 2 3 2 3 2 2 2 4 3" xfId="14444" xr:uid="{1E6ECF59-126C-4F44-AC6E-1724126C3588}"/>
    <cellStyle name="Normal 7 2 2 3 2 3 2 2 2 5" xfId="4204" xr:uid="{B2875FFF-B4EC-4E26-BAE4-5B22FC0C5D04}"/>
    <cellStyle name="Normal 7 2 2 3 2 3 2 2 2 5 2" xfId="21612" xr:uid="{9539D054-200A-44D6-A525-8AA306921F19}"/>
    <cellStyle name="Normal 7 2 2 3 2 3 2 2 2 6" xfId="18540" xr:uid="{983F4942-5AF9-4CE0-9BE6-FB2EAFC21FC5}"/>
    <cellStyle name="Normal 7 2 2 3 2 3 2 2 2 7" xfId="11372" xr:uid="{C0B122E7-2DC3-441F-984F-EC0ADA792E94}"/>
    <cellStyle name="Normal 7 2 2 3 2 3 2 2 3" xfId="1644" xr:uid="{BC003518-745B-4823-A71C-01842A6EBCD6}"/>
    <cellStyle name="Normal 7 2 2 3 2 3 2 2 3 2" xfId="9836" xr:uid="{EA30F53B-249F-400A-9EAD-3BBB00E996E5}"/>
    <cellStyle name="Normal 7 2 2 3 2 3 2 2 3 2 2" xfId="27244" xr:uid="{EB62F6A4-7DE3-4CE8-AC28-9B908EB597DE}"/>
    <cellStyle name="Normal 7 2 2 3 2 3 2 2 3 2 3" xfId="17004" xr:uid="{FC8A2F74-1633-496C-A538-0CA85221BAF1}"/>
    <cellStyle name="Normal 7 2 2 3 2 3 2 2 3 3" xfId="7788" xr:uid="{00CC09EB-EE7A-4C58-95FC-53DA2B3FE603}"/>
    <cellStyle name="Normal 7 2 2 3 2 3 2 2 3 3 2" xfId="25196" xr:uid="{43B20561-82DD-49DD-B3D6-F62D8499FEBC}"/>
    <cellStyle name="Normal 7 2 2 3 2 3 2 2 3 3 3" xfId="14956" xr:uid="{0A2F0D9F-1B86-49C5-887A-B9813580E9E9}"/>
    <cellStyle name="Normal 7 2 2 3 2 3 2 2 3 4" xfId="4716" xr:uid="{905303B4-774B-4650-9616-EE923D2DDE66}"/>
    <cellStyle name="Normal 7 2 2 3 2 3 2 2 3 4 2" xfId="22124" xr:uid="{F8205D70-9D25-4B79-9404-8203FDD11E11}"/>
    <cellStyle name="Normal 7 2 2 3 2 3 2 2 3 5" xfId="19052" xr:uid="{860DF10F-CAAC-4576-90A3-5ADC693D3F82}"/>
    <cellStyle name="Normal 7 2 2 3 2 3 2 2 3 6" xfId="11884" xr:uid="{2737AF54-6B4D-4F1F-A181-CFD18159BDFF}"/>
    <cellStyle name="Normal 7 2 2 3 2 3 2 2 4" xfId="2668" xr:uid="{F0B03A96-382E-4854-8C7C-71FB0CEE7401}"/>
    <cellStyle name="Normal 7 2 2 3 2 3 2 2 4 2" xfId="8812" xr:uid="{E94434B8-E620-4982-B42D-EE0150EFA606}"/>
    <cellStyle name="Normal 7 2 2 3 2 3 2 2 4 2 2" xfId="26220" xr:uid="{58C88A2B-6545-42DE-9FF2-6A4D6A4E1993}"/>
    <cellStyle name="Normal 7 2 2 3 2 3 2 2 4 2 3" xfId="15980" xr:uid="{3ABF1E91-2211-4629-B202-85005AF21BC2}"/>
    <cellStyle name="Normal 7 2 2 3 2 3 2 2 4 3" xfId="5740" xr:uid="{E8CB15DB-9DA2-4B46-A743-07D433782725}"/>
    <cellStyle name="Normal 7 2 2 3 2 3 2 2 4 3 2" xfId="23148" xr:uid="{1F61648D-4E86-4F34-9760-28F3C0BCEE05}"/>
    <cellStyle name="Normal 7 2 2 3 2 3 2 2 4 4" xfId="20076" xr:uid="{524B726F-30B4-4BF8-BC5B-4487FA13E518}"/>
    <cellStyle name="Normal 7 2 2 3 2 3 2 2 4 5" xfId="12908" xr:uid="{8C653E3F-25C2-41E1-A418-F3CB6A0EECFF}"/>
    <cellStyle name="Normal 7 2 2 3 2 3 2 2 5" xfId="6764" xr:uid="{7F692CAE-94C0-4337-A924-3D245B165FA9}"/>
    <cellStyle name="Normal 7 2 2 3 2 3 2 2 5 2" xfId="24172" xr:uid="{13A59657-65D3-400B-AF67-B77C58D811E0}"/>
    <cellStyle name="Normal 7 2 2 3 2 3 2 2 5 3" xfId="13932" xr:uid="{477480D9-BAF4-45F1-A1D5-C247D676A512}"/>
    <cellStyle name="Normal 7 2 2 3 2 3 2 2 6" xfId="3692" xr:uid="{327F62F8-A5FB-43CA-98F3-872B2F4536CB}"/>
    <cellStyle name="Normal 7 2 2 3 2 3 2 2 6 2" xfId="21100" xr:uid="{F23DC20A-0124-4B9D-A037-AD1662019E1C}"/>
    <cellStyle name="Normal 7 2 2 3 2 3 2 2 7" xfId="18028" xr:uid="{009B6D37-53D5-43DD-82D8-F074D65DAC3B}"/>
    <cellStyle name="Normal 7 2 2 3 2 3 2 2 8" xfId="10860" xr:uid="{C835650B-FDD0-4650-841E-DE3959E9AB47}"/>
    <cellStyle name="Normal 7 2 2 3 2 3 2 3" xfId="876" xr:uid="{7E96E402-27C3-4D51-AECE-8E015C08DD41}"/>
    <cellStyle name="Normal 7 2 2 3 2 3 2 3 2" xfId="1900" xr:uid="{A57E5676-EED2-4FF6-B7FF-BC535A6E7F99}"/>
    <cellStyle name="Normal 7 2 2 3 2 3 2 3 2 2" xfId="10092" xr:uid="{5AC987F1-1FAF-409F-A00E-49D5331F4567}"/>
    <cellStyle name="Normal 7 2 2 3 2 3 2 3 2 2 2" xfId="27500" xr:uid="{212E3DFA-E73A-4E6B-AAA9-4E440B8E30C9}"/>
    <cellStyle name="Normal 7 2 2 3 2 3 2 3 2 2 3" xfId="17260" xr:uid="{FB487532-B5F7-49AD-93FF-09D2EBC13C74}"/>
    <cellStyle name="Normal 7 2 2 3 2 3 2 3 2 3" xfId="8044" xr:uid="{13450234-F25F-4973-85D0-BF372AE77D2C}"/>
    <cellStyle name="Normal 7 2 2 3 2 3 2 3 2 3 2" xfId="25452" xr:uid="{F50A5BE4-48F3-456F-A6AE-6A8C526BB8A7}"/>
    <cellStyle name="Normal 7 2 2 3 2 3 2 3 2 3 3" xfId="15212" xr:uid="{321A804C-779F-41CE-A9A8-2124155D0C6C}"/>
    <cellStyle name="Normal 7 2 2 3 2 3 2 3 2 4" xfId="4972" xr:uid="{928C1CD8-8A4F-46F5-AD86-A28F5068A4C3}"/>
    <cellStyle name="Normal 7 2 2 3 2 3 2 3 2 4 2" xfId="22380" xr:uid="{1254EDFB-C836-471A-AA29-5EE0C11B25B7}"/>
    <cellStyle name="Normal 7 2 2 3 2 3 2 3 2 5" xfId="19308" xr:uid="{21C6E621-CE3A-4C2D-A473-2941F0310E07}"/>
    <cellStyle name="Normal 7 2 2 3 2 3 2 3 2 6" xfId="12140" xr:uid="{2DE4D746-2BE1-4931-9186-1D105B227367}"/>
    <cellStyle name="Normal 7 2 2 3 2 3 2 3 3" xfId="2924" xr:uid="{0CF29D8C-FDEB-4FE7-ABCC-4142E9AA6AD0}"/>
    <cellStyle name="Normal 7 2 2 3 2 3 2 3 3 2" xfId="9068" xr:uid="{587A3B14-D519-42C8-978B-EAB4DB36F88D}"/>
    <cellStyle name="Normal 7 2 2 3 2 3 2 3 3 2 2" xfId="26476" xr:uid="{1986AF24-975A-4CC5-9DE8-BC864F0C13C8}"/>
    <cellStyle name="Normal 7 2 2 3 2 3 2 3 3 2 3" xfId="16236" xr:uid="{DD7200DE-E9B4-49BA-B3BB-04C12E977215}"/>
    <cellStyle name="Normal 7 2 2 3 2 3 2 3 3 3" xfId="5996" xr:uid="{769FB86A-C00F-4FF5-829A-BFCC20975A98}"/>
    <cellStyle name="Normal 7 2 2 3 2 3 2 3 3 3 2" xfId="23404" xr:uid="{C8866FC9-D94F-466F-B1E8-D569800BA722}"/>
    <cellStyle name="Normal 7 2 2 3 2 3 2 3 3 4" xfId="20332" xr:uid="{5D240CC0-C530-44C7-BB6D-DD495464F1BD}"/>
    <cellStyle name="Normal 7 2 2 3 2 3 2 3 3 5" xfId="13164" xr:uid="{0EC72E27-F08F-4A5B-B978-91ADE5CF9053}"/>
    <cellStyle name="Normal 7 2 2 3 2 3 2 3 4" xfId="7020" xr:uid="{533D24BF-DCD9-47B1-90E3-7967A9083A44}"/>
    <cellStyle name="Normal 7 2 2 3 2 3 2 3 4 2" xfId="24428" xr:uid="{9A1DD019-F0AF-4EB7-BB51-72DB6B9AB357}"/>
    <cellStyle name="Normal 7 2 2 3 2 3 2 3 4 3" xfId="14188" xr:uid="{E8A562F0-899B-4BA5-8C24-F2B36607F36F}"/>
    <cellStyle name="Normal 7 2 2 3 2 3 2 3 5" xfId="3948" xr:uid="{04B5A2A2-B1B3-4444-A58C-1A141E9C5757}"/>
    <cellStyle name="Normal 7 2 2 3 2 3 2 3 5 2" xfId="21356" xr:uid="{419FB0A4-2E9D-48E0-A301-263BF2506773}"/>
    <cellStyle name="Normal 7 2 2 3 2 3 2 3 6" xfId="18284" xr:uid="{470B34AB-B519-41A9-818C-AC0D6AFBE956}"/>
    <cellStyle name="Normal 7 2 2 3 2 3 2 3 7" xfId="11116" xr:uid="{84703673-DB73-446F-993A-07C4BB3395C5}"/>
    <cellStyle name="Normal 7 2 2 3 2 3 2 4" xfId="1388" xr:uid="{4C6D6AE0-4E4C-4A7A-BDC5-6069C44F6A99}"/>
    <cellStyle name="Normal 7 2 2 3 2 3 2 4 2" xfId="9580" xr:uid="{3EF40A30-C416-48A5-9424-0EB6CBEF8580}"/>
    <cellStyle name="Normal 7 2 2 3 2 3 2 4 2 2" xfId="26988" xr:uid="{B9707869-AEC8-408A-A79E-8EEE4255CB62}"/>
    <cellStyle name="Normal 7 2 2 3 2 3 2 4 2 3" xfId="16748" xr:uid="{718C8E1F-25A9-4468-B88C-B7B405B96A18}"/>
    <cellStyle name="Normal 7 2 2 3 2 3 2 4 3" xfId="7532" xr:uid="{88E8199C-374E-4141-8B36-7D2B3A446A53}"/>
    <cellStyle name="Normal 7 2 2 3 2 3 2 4 3 2" xfId="24940" xr:uid="{96FBA412-082F-4913-A785-911CE38E69BD}"/>
    <cellStyle name="Normal 7 2 2 3 2 3 2 4 3 3" xfId="14700" xr:uid="{E1150537-4C79-418B-AB1D-2C11AF13DBAF}"/>
    <cellStyle name="Normal 7 2 2 3 2 3 2 4 4" xfId="4460" xr:uid="{A830EFA3-279A-4CCC-85FE-02A1BC5EA4B3}"/>
    <cellStyle name="Normal 7 2 2 3 2 3 2 4 4 2" xfId="21868" xr:uid="{B955ABED-8C9C-4E3C-A171-AFFB8E76254E}"/>
    <cellStyle name="Normal 7 2 2 3 2 3 2 4 5" xfId="18796" xr:uid="{32258532-7DC0-4ADE-AA62-690E7AD2B699}"/>
    <cellStyle name="Normal 7 2 2 3 2 3 2 4 6" xfId="11628" xr:uid="{235570EC-CEE2-4681-8C94-6C9F38DC2481}"/>
    <cellStyle name="Normal 7 2 2 3 2 3 2 5" xfId="2412" xr:uid="{E5FF7782-EA71-4F5A-A375-1366008670B3}"/>
    <cellStyle name="Normal 7 2 2 3 2 3 2 5 2" xfId="8556" xr:uid="{EC1D2679-6A2B-4931-ABBB-36DDFC964027}"/>
    <cellStyle name="Normal 7 2 2 3 2 3 2 5 2 2" xfId="25964" xr:uid="{18BB0056-E3F5-459A-B11C-C05E82A038DC}"/>
    <cellStyle name="Normal 7 2 2 3 2 3 2 5 2 3" xfId="15724" xr:uid="{48AB0C5A-8085-4BD8-9681-72CD47E7E816}"/>
    <cellStyle name="Normal 7 2 2 3 2 3 2 5 3" xfId="5484" xr:uid="{481C3D10-5B9C-4BC2-8A1C-21DC7DE69CA5}"/>
    <cellStyle name="Normal 7 2 2 3 2 3 2 5 3 2" xfId="22892" xr:uid="{D564C6C5-BAFC-45A4-925B-5B8D010D5EDB}"/>
    <cellStyle name="Normal 7 2 2 3 2 3 2 5 4" xfId="19820" xr:uid="{724CC9D0-6D3F-4A3A-BD50-57631E379A32}"/>
    <cellStyle name="Normal 7 2 2 3 2 3 2 5 5" xfId="12652" xr:uid="{49816608-73F5-437A-A8D7-CDA4D4A7AFBD}"/>
    <cellStyle name="Normal 7 2 2 3 2 3 2 6" xfId="6508" xr:uid="{EFDF4A90-682C-4773-B2A3-3F9B2ACB9C44}"/>
    <cellStyle name="Normal 7 2 2 3 2 3 2 6 2" xfId="23916" xr:uid="{6CA553DC-FA21-4CFF-B080-F6EF77A3825E}"/>
    <cellStyle name="Normal 7 2 2 3 2 3 2 6 3" xfId="13676" xr:uid="{5E8255E7-6EBA-474B-9C3D-24F52829D553}"/>
    <cellStyle name="Normal 7 2 2 3 2 3 2 7" xfId="3436" xr:uid="{3E7384CC-B7B8-41CE-A8D0-B64F6264DDE3}"/>
    <cellStyle name="Normal 7 2 2 3 2 3 2 7 2" xfId="20844" xr:uid="{0FD709B9-63EA-4E21-8902-C2A1D9B55C58}"/>
    <cellStyle name="Normal 7 2 2 3 2 3 2 8" xfId="17772" xr:uid="{41B6C56A-A981-479B-A69C-FE57E3877A6E}"/>
    <cellStyle name="Normal 7 2 2 3 2 3 2 9" xfId="10604" xr:uid="{632A6978-2583-4408-8653-80B307E63FC3}"/>
    <cellStyle name="Normal 7 2 2 3 2 3 3" xfId="492" xr:uid="{E47EDCF8-AAD1-4C8E-AD62-53F855A5C7D0}"/>
    <cellStyle name="Normal 7 2 2 3 2 3 3 2" xfId="1004" xr:uid="{B124201E-ED29-4864-8794-7F774AA47FDB}"/>
    <cellStyle name="Normal 7 2 2 3 2 3 3 2 2" xfId="2028" xr:uid="{F2BF3729-5C40-4797-A5B2-6BB421164FE2}"/>
    <cellStyle name="Normal 7 2 2 3 2 3 3 2 2 2" xfId="10220" xr:uid="{38E18740-1B9B-4268-99EA-3C5D2B5EF7C4}"/>
    <cellStyle name="Normal 7 2 2 3 2 3 3 2 2 2 2" xfId="27628" xr:uid="{10D7B69D-8D89-46A2-8600-20A4B623B7DB}"/>
    <cellStyle name="Normal 7 2 2 3 2 3 3 2 2 2 3" xfId="17388" xr:uid="{2C81276B-DFC2-49AF-B31D-C5F99F53C5CC}"/>
    <cellStyle name="Normal 7 2 2 3 2 3 3 2 2 3" xfId="8172" xr:uid="{6D325B5E-2F7C-4B0E-B524-29C9C3744AB4}"/>
    <cellStyle name="Normal 7 2 2 3 2 3 3 2 2 3 2" xfId="25580" xr:uid="{E2F640A8-21D1-4861-9940-C9FC96E2BCDE}"/>
    <cellStyle name="Normal 7 2 2 3 2 3 3 2 2 3 3" xfId="15340" xr:uid="{B5095092-5E34-460C-9F53-B8A018630A23}"/>
    <cellStyle name="Normal 7 2 2 3 2 3 3 2 2 4" xfId="5100" xr:uid="{9EDEDAE2-6C2F-4E14-814E-A1CD2F037A91}"/>
    <cellStyle name="Normal 7 2 2 3 2 3 3 2 2 4 2" xfId="22508" xr:uid="{2D2345C8-E446-4ABB-80F3-22E95191D40A}"/>
    <cellStyle name="Normal 7 2 2 3 2 3 3 2 2 5" xfId="19436" xr:uid="{D67CD7C5-7119-40A2-8C1D-AE7FBAD717FE}"/>
    <cellStyle name="Normal 7 2 2 3 2 3 3 2 2 6" xfId="12268" xr:uid="{682176CC-5C2D-4EB8-87BC-3059080C1964}"/>
    <cellStyle name="Normal 7 2 2 3 2 3 3 2 3" xfId="3052" xr:uid="{9D53EB1E-1932-44B9-84D9-A1A06929C021}"/>
    <cellStyle name="Normal 7 2 2 3 2 3 3 2 3 2" xfId="9196" xr:uid="{E6CECDF2-DDA4-4102-8096-358FEF0C3B3B}"/>
    <cellStyle name="Normal 7 2 2 3 2 3 3 2 3 2 2" xfId="26604" xr:uid="{1E9A47AC-17B9-49AA-A844-7457BF780858}"/>
    <cellStyle name="Normal 7 2 2 3 2 3 3 2 3 2 3" xfId="16364" xr:uid="{850790A8-F118-4058-B29D-BE9860F6DC13}"/>
    <cellStyle name="Normal 7 2 2 3 2 3 3 2 3 3" xfId="6124" xr:uid="{7FE19D5C-0C82-43C3-B954-55C32353A9EA}"/>
    <cellStyle name="Normal 7 2 2 3 2 3 3 2 3 3 2" xfId="23532" xr:uid="{33E89309-4BD3-427E-8249-57355FE7A721}"/>
    <cellStyle name="Normal 7 2 2 3 2 3 3 2 3 4" xfId="20460" xr:uid="{055A4C82-F8F8-4DC7-8015-9BC48AF57319}"/>
    <cellStyle name="Normal 7 2 2 3 2 3 3 2 3 5" xfId="13292" xr:uid="{0CFEEF96-56D1-4101-B0B6-79A4866CFB3F}"/>
    <cellStyle name="Normal 7 2 2 3 2 3 3 2 4" xfId="7148" xr:uid="{151A016F-F689-4E3C-9583-23B135A9F41B}"/>
    <cellStyle name="Normal 7 2 2 3 2 3 3 2 4 2" xfId="24556" xr:uid="{83157271-A258-4BF5-A9E3-B372599650D9}"/>
    <cellStyle name="Normal 7 2 2 3 2 3 3 2 4 3" xfId="14316" xr:uid="{CC0FFF8E-E33B-479C-B639-557012620C5B}"/>
    <cellStyle name="Normal 7 2 2 3 2 3 3 2 5" xfId="4076" xr:uid="{9B6B874B-C074-4059-BF17-552B816CE9C9}"/>
    <cellStyle name="Normal 7 2 2 3 2 3 3 2 5 2" xfId="21484" xr:uid="{D5B85227-88EF-461D-A8B9-A02998E47AAC}"/>
    <cellStyle name="Normal 7 2 2 3 2 3 3 2 6" xfId="18412" xr:uid="{F19790B7-61CC-45E1-9954-4B3F7AFAE8C5}"/>
    <cellStyle name="Normal 7 2 2 3 2 3 3 2 7" xfId="11244" xr:uid="{1E2BD167-F6EA-49C0-85AA-E5AB436F3EAB}"/>
    <cellStyle name="Normal 7 2 2 3 2 3 3 3" xfId="1516" xr:uid="{4FD026D1-8F6D-48BA-86A9-188021F70E6F}"/>
    <cellStyle name="Normal 7 2 2 3 2 3 3 3 2" xfId="9708" xr:uid="{A06DAD0E-D8D3-4DB0-BEF2-85EBE5132DE4}"/>
    <cellStyle name="Normal 7 2 2 3 2 3 3 3 2 2" xfId="27116" xr:uid="{6EECCF65-724C-4950-9F48-BB39F88AB41E}"/>
    <cellStyle name="Normal 7 2 2 3 2 3 3 3 2 3" xfId="16876" xr:uid="{E4B18E89-F756-4642-AB51-3D41970F3556}"/>
    <cellStyle name="Normal 7 2 2 3 2 3 3 3 3" xfId="7660" xr:uid="{ADCA27D4-2C5F-451F-A502-BAD3B7A76C29}"/>
    <cellStyle name="Normal 7 2 2 3 2 3 3 3 3 2" xfId="25068" xr:uid="{35C20042-BBE0-4612-9F0B-F1E93C6B6AB7}"/>
    <cellStyle name="Normal 7 2 2 3 2 3 3 3 3 3" xfId="14828" xr:uid="{1270FF72-DD1E-4126-AF94-F06B7D45201A}"/>
    <cellStyle name="Normal 7 2 2 3 2 3 3 3 4" xfId="4588" xr:uid="{737C83AF-37A9-421F-B1F4-93B74A033BB9}"/>
    <cellStyle name="Normal 7 2 2 3 2 3 3 3 4 2" xfId="21996" xr:uid="{D1C8EB83-1703-47C7-A9D5-95E13C07218C}"/>
    <cellStyle name="Normal 7 2 2 3 2 3 3 3 5" xfId="18924" xr:uid="{1FB2D9C5-C516-4785-AED5-251AA7CBD9A6}"/>
    <cellStyle name="Normal 7 2 2 3 2 3 3 3 6" xfId="11756" xr:uid="{080B2EBF-E31F-4185-B68F-24725F44E2DC}"/>
    <cellStyle name="Normal 7 2 2 3 2 3 3 4" xfId="2540" xr:uid="{804DA619-D0CB-4639-A41F-F40AAD2437CE}"/>
    <cellStyle name="Normal 7 2 2 3 2 3 3 4 2" xfId="8684" xr:uid="{AA36B939-272D-49AC-96ED-B33657E3A88D}"/>
    <cellStyle name="Normal 7 2 2 3 2 3 3 4 2 2" xfId="26092" xr:uid="{E90D4ECD-FD7D-48F4-97DA-60554E0B0631}"/>
    <cellStyle name="Normal 7 2 2 3 2 3 3 4 2 3" xfId="15852" xr:uid="{37CC8333-CE46-4CC9-8DFD-4C92C9C11CD6}"/>
    <cellStyle name="Normal 7 2 2 3 2 3 3 4 3" xfId="5612" xr:uid="{61FEE814-AA0F-4364-833A-6CD04254DF2B}"/>
    <cellStyle name="Normal 7 2 2 3 2 3 3 4 3 2" xfId="23020" xr:uid="{D795EFF0-AC54-4F77-A47C-BE8350C6541F}"/>
    <cellStyle name="Normal 7 2 2 3 2 3 3 4 4" xfId="19948" xr:uid="{17B674AC-DCBB-468E-ACBE-26F8CEA29AA2}"/>
    <cellStyle name="Normal 7 2 2 3 2 3 3 4 5" xfId="12780" xr:uid="{020263EE-E642-4190-A0D7-0A528D2E8C1D}"/>
    <cellStyle name="Normal 7 2 2 3 2 3 3 5" xfId="6636" xr:uid="{DCC09118-81B3-4E85-8A14-8D5A7FEA314C}"/>
    <cellStyle name="Normal 7 2 2 3 2 3 3 5 2" xfId="24044" xr:uid="{ECFA4172-EE20-4E75-B9B4-E9FD376E31AB}"/>
    <cellStyle name="Normal 7 2 2 3 2 3 3 5 3" xfId="13804" xr:uid="{EB77B00A-7E1E-4946-8F4E-3381F40EE3FC}"/>
    <cellStyle name="Normal 7 2 2 3 2 3 3 6" xfId="3564" xr:uid="{A5F82CA2-9A3F-4E69-A5E0-6BA1ADD00971}"/>
    <cellStyle name="Normal 7 2 2 3 2 3 3 6 2" xfId="20972" xr:uid="{A0A99ADB-29F8-4CC2-936E-925DDD698CEA}"/>
    <cellStyle name="Normal 7 2 2 3 2 3 3 7" xfId="17900" xr:uid="{652E3BE4-7636-43B4-9A2A-D1FFABED9C73}"/>
    <cellStyle name="Normal 7 2 2 3 2 3 3 8" xfId="10732" xr:uid="{FCF5EDD5-017F-40A0-A526-B63B6ABC9D53}"/>
    <cellStyle name="Normal 7 2 2 3 2 3 4" xfId="748" xr:uid="{7526BB9B-7C43-4559-AE06-5173AFF56AB0}"/>
    <cellStyle name="Normal 7 2 2 3 2 3 4 2" xfId="1772" xr:uid="{0AA6E02C-F4EF-4E1B-A104-7E448F642BA3}"/>
    <cellStyle name="Normal 7 2 2 3 2 3 4 2 2" xfId="9964" xr:uid="{8A8314FE-200D-476F-85E7-F8A2862F4696}"/>
    <cellStyle name="Normal 7 2 2 3 2 3 4 2 2 2" xfId="27372" xr:uid="{F3741FB4-79C4-4C9C-870B-9E7EC1F8FDC7}"/>
    <cellStyle name="Normal 7 2 2 3 2 3 4 2 2 3" xfId="17132" xr:uid="{5484ABC0-987F-426B-BA6B-686FCEAEB1C0}"/>
    <cellStyle name="Normal 7 2 2 3 2 3 4 2 3" xfId="7916" xr:uid="{864A623B-2775-47A5-A8DC-8E5C625080F1}"/>
    <cellStyle name="Normal 7 2 2 3 2 3 4 2 3 2" xfId="25324" xr:uid="{09F11DA6-B9F5-4037-B57B-C3A73C25006A}"/>
    <cellStyle name="Normal 7 2 2 3 2 3 4 2 3 3" xfId="15084" xr:uid="{6F899073-06EF-414F-96EF-669DAD88E8F2}"/>
    <cellStyle name="Normal 7 2 2 3 2 3 4 2 4" xfId="4844" xr:uid="{668D671E-EE11-4E69-A605-6E0C7BB14311}"/>
    <cellStyle name="Normal 7 2 2 3 2 3 4 2 4 2" xfId="22252" xr:uid="{D93B31CB-4059-45FE-9381-69B7112CCE80}"/>
    <cellStyle name="Normal 7 2 2 3 2 3 4 2 5" xfId="19180" xr:uid="{A75EE3D7-E09B-42F2-98D9-E4E153EF14A2}"/>
    <cellStyle name="Normal 7 2 2 3 2 3 4 2 6" xfId="12012" xr:uid="{C9A93DE4-8533-4943-A738-1C516FD933C2}"/>
    <cellStyle name="Normal 7 2 2 3 2 3 4 3" xfId="2796" xr:uid="{3C0A326D-DF3E-4398-8607-FF64DA60046D}"/>
    <cellStyle name="Normal 7 2 2 3 2 3 4 3 2" xfId="8940" xr:uid="{A70DC93B-D37C-44E9-9765-7CCFBB37FDC9}"/>
    <cellStyle name="Normal 7 2 2 3 2 3 4 3 2 2" xfId="26348" xr:uid="{1CCA6B5E-943A-418D-86B4-E3A32820EF32}"/>
    <cellStyle name="Normal 7 2 2 3 2 3 4 3 2 3" xfId="16108" xr:uid="{21C02E4F-6871-45D6-886C-B30CD66E65D1}"/>
    <cellStyle name="Normal 7 2 2 3 2 3 4 3 3" xfId="5868" xr:uid="{4557BBF7-7115-494E-9727-107A84014460}"/>
    <cellStyle name="Normal 7 2 2 3 2 3 4 3 3 2" xfId="23276" xr:uid="{97C69DC0-8E9E-4574-8B7B-4570495B8C22}"/>
    <cellStyle name="Normal 7 2 2 3 2 3 4 3 4" xfId="20204" xr:uid="{144688C6-7C1A-4E7E-848F-8FD00424F4C8}"/>
    <cellStyle name="Normal 7 2 2 3 2 3 4 3 5" xfId="13036" xr:uid="{B92FE827-BD70-445E-8CA5-21192DAA5E9E}"/>
    <cellStyle name="Normal 7 2 2 3 2 3 4 4" xfId="6892" xr:uid="{F26A3F7B-F1E9-45EA-BD86-AF4043FD4C43}"/>
    <cellStyle name="Normal 7 2 2 3 2 3 4 4 2" xfId="24300" xr:uid="{F73BC4B6-7D7C-4BA5-92CD-27BCE5DB1C88}"/>
    <cellStyle name="Normal 7 2 2 3 2 3 4 4 3" xfId="14060" xr:uid="{335AD708-7C6C-4628-8F86-D3157BA79A01}"/>
    <cellStyle name="Normal 7 2 2 3 2 3 4 5" xfId="3820" xr:uid="{1AB5D05A-9002-46A0-8B29-9DB6B059F334}"/>
    <cellStyle name="Normal 7 2 2 3 2 3 4 5 2" xfId="21228" xr:uid="{FB10BF15-41E9-45C8-BA5D-650FCA949ABE}"/>
    <cellStyle name="Normal 7 2 2 3 2 3 4 6" xfId="18156" xr:uid="{C431D32B-7DA7-4D69-A3D9-FC0262D9D624}"/>
    <cellStyle name="Normal 7 2 2 3 2 3 4 7" xfId="10988" xr:uid="{2F4CFCD1-A767-4857-8D96-4C89955E4FC7}"/>
    <cellStyle name="Normal 7 2 2 3 2 3 5" xfId="1260" xr:uid="{B014F25D-DDC8-4B59-95A0-844405A4E5BC}"/>
    <cellStyle name="Normal 7 2 2 3 2 3 5 2" xfId="9452" xr:uid="{F7955266-9FB1-4888-9112-276F50219698}"/>
    <cellStyle name="Normal 7 2 2 3 2 3 5 2 2" xfId="26860" xr:uid="{B030BBE1-F298-4AA0-BF19-11ED3D57DF89}"/>
    <cellStyle name="Normal 7 2 2 3 2 3 5 2 3" xfId="16620" xr:uid="{C4E5570D-8C42-4DF7-A112-EF1B752E2BD6}"/>
    <cellStyle name="Normal 7 2 2 3 2 3 5 3" xfId="7404" xr:uid="{F7A4E0F6-7E59-48F3-ADF6-AB762BFFCD59}"/>
    <cellStyle name="Normal 7 2 2 3 2 3 5 3 2" xfId="24812" xr:uid="{5E801827-C032-4A7C-961B-18E282FA4217}"/>
    <cellStyle name="Normal 7 2 2 3 2 3 5 3 3" xfId="14572" xr:uid="{2077D413-8C67-4068-85C3-DE50D411A78A}"/>
    <cellStyle name="Normal 7 2 2 3 2 3 5 4" xfId="4332" xr:uid="{A8D644FD-2A99-48AC-A912-EBD51EA46EEC}"/>
    <cellStyle name="Normal 7 2 2 3 2 3 5 4 2" xfId="21740" xr:uid="{E387C405-4E38-4959-8EBB-6D67D8CB2B8C}"/>
    <cellStyle name="Normal 7 2 2 3 2 3 5 5" xfId="18668" xr:uid="{A02D5EC9-3539-4BA2-A0A2-DB3DA05ABBD0}"/>
    <cellStyle name="Normal 7 2 2 3 2 3 5 6" xfId="11500" xr:uid="{13CDC97A-0FF6-4CF4-B19D-E619EBE66B31}"/>
    <cellStyle name="Normal 7 2 2 3 2 3 6" xfId="2284" xr:uid="{0A172B50-C8E7-43A8-B8FB-5AFA583D554A}"/>
    <cellStyle name="Normal 7 2 2 3 2 3 6 2" xfId="8428" xr:uid="{C26ECC51-6975-4B2A-B162-725CD19AC302}"/>
    <cellStyle name="Normal 7 2 2 3 2 3 6 2 2" xfId="25836" xr:uid="{6E25FEAC-DA43-4BEC-AF23-04CB60637442}"/>
    <cellStyle name="Normal 7 2 2 3 2 3 6 2 3" xfId="15596" xr:uid="{5D2C003C-DBCC-4497-B8F3-090A92A09ED6}"/>
    <cellStyle name="Normal 7 2 2 3 2 3 6 3" xfId="5356" xr:uid="{978AC860-5C27-4CE0-8910-71E18647BBC1}"/>
    <cellStyle name="Normal 7 2 2 3 2 3 6 3 2" xfId="22764" xr:uid="{B82F12D7-35E8-4687-A010-040AB80CE6BB}"/>
    <cellStyle name="Normal 7 2 2 3 2 3 6 4" xfId="19692" xr:uid="{E3121A0E-F580-48AE-B70D-935AA3AADDE5}"/>
    <cellStyle name="Normal 7 2 2 3 2 3 6 5" xfId="12524" xr:uid="{FFDCEF15-4B51-49D2-A70C-03D831F92C3D}"/>
    <cellStyle name="Normal 7 2 2 3 2 3 7" xfId="6380" xr:uid="{8AE164E8-160F-41BF-A494-E5F8B3661877}"/>
    <cellStyle name="Normal 7 2 2 3 2 3 7 2" xfId="23788" xr:uid="{386CF0FF-1D0C-4022-A96A-CE7B36F97E5A}"/>
    <cellStyle name="Normal 7 2 2 3 2 3 7 3" xfId="13548" xr:uid="{8BE2C739-3ABE-4B01-9F61-7A885C74A3C5}"/>
    <cellStyle name="Normal 7 2 2 3 2 3 8" xfId="3308" xr:uid="{61B7B65F-0D09-42BE-B670-F6B923BEAF2E}"/>
    <cellStyle name="Normal 7 2 2 3 2 3 8 2" xfId="20716" xr:uid="{35F4CD1E-5C4C-4E3C-B802-5659217A4AEA}"/>
    <cellStyle name="Normal 7 2 2 3 2 3 9" xfId="17644" xr:uid="{480F8663-9DA5-4905-8F3B-E63601CE7EA0}"/>
    <cellStyle name="Normal 7 2 2 3 2 4" xfId="300" xr:uid="{8E6A1097-4143-40B3-B9EF-E96E9B3FE713}"/>
    <cellStyle name="Normal 7 2 2 3 2 4 2" xfId="556" xr:uid="{DC75AF8D-3E06-4F09-A95E-7FC3E4EACCEE}"/>
    <cellStyle name="Normal 7 2 2 3 2 4 2 2" xfId="1068" xr:uid="{57F0AC75-0D57-4F27-85A1-BEA43D248762}"/>
    <cellStyle name="Normal 7 2 2 3 2 4 2 2 2" xfId="2092" xr:uid="{F068215D-92B8-4011-B308-46A227B43F2A}"/>
    <cellStyle name="Normal 7 2 2 3 2 4 2 2 2 2" xfId="10284" xr:uid="{35F4EC0F-EC22-4DB2-BC3A-DD6ED15B9471}"/>
    <cellStyle name="Normal 7 2 2 3 2 4 2 2 2 2 2" xfId="27692" xr:uid="{A23D9FD0-8BCE-49FA-9465-A01EF1C7033C}"/>
    <cellStyle name="Normal 7 2 2 3 2 4 2 2 2 2 3" xfId="17452" xr:uid="{1AC6CBFF-839C-45E1-AA38-CE42ACD59041}"/>
    <cellStyle name="Normal 7 2 2 3 2 4 2 2 2 3" xfId="8236" xr:uid="{204ACF89-DE8A-46D2-8C82-9D0DF2C4DCBA}"/>
    <cellStyle name="Normal 7 2 2 3 2 4 2 2 2 3 2" xfId="25644" xr:uid="{8D75F0FA-AD89-4469-84EF-66EB1DABB519}"/>
    <cellStyle name="Normal 7 2 2 3 2 4 2 2 2 3 3" xfId="15404" xr:uid="{637519BC-8177-49A8-84CE-DA8AF3A883D0}"/>
    <cellStyle name="Normal 7 2 2 3 2 4 2 2 2 4" xfId="5164" xr:uid="{38862543-9203-491C-8925-F50C975D1880}"/>
    <cellStyle name="Normal 7 2 2 3 2 4 2 2 2 4 2" xfId="22572" xr:uid="{274BA451-9E91-49B1-AF8A-49B098194946}"/>
    <cellStyle name="Normal 7 2 2 3 2 4 2 2 2 5" xfId="19500" xr:uid="{D9E46190-1EFF-4ECB-8430-1EDAC187952B}"/>
    <cellStyle name="Normal 7 2 2 3 2 4 2 2 2 6" xfId="12332" xr:uid="{3992524C-6CC0-4FC1-82AA-1672A1D599EB}"/>
    <cellStyle name="Normal 7 2 2 3 2 4 2 2 3" xfId="3116" xr:uid="{B2432580-1A98-4B01-A439-88033C377EF0}"/>
    <cellStyle name="Normal 7 2 2 3 2 4 2 2 3 2" xfId="9260" xr:uid="{9811F3A1-1801-4205-BF08-E44570660C80}"/>
    <cellStyle name="Normal 7 2 2 3 2 4 2 2 3 2 2" xfId="26668" xr:uid="{2EAAF430-52AC-4189-9ED7-9211ADB03DCD}"/>
    <cellStyle name="Normal 7 2 2 3 2 4 2 2 3 2 3" xfId="16428" xr:uid="{FFFC04EF-56D1-414D-A680-2BF3E3A33A89}"/>
    <cellStyle name="Normal 7 2 2 3 2 4 2 2 3 3" xfId="6188" xr:uid="{BA7D8F78-2922-4CED-8D46-3D8819BD4322}"/>
    <cellStyle name="Normal 7 2 2 3 2 4 2 2 3 3 2" xfId="23596" xr:uid="{C80CB0F0-A297-49DC-A544-7026366F5257}"/>
    <cellStyle name="Normal 7 2 2 3 2 4 2 2 3 4" xfId="20524" xr:uid="{819C7346-7B79-45A5-A036-B1D488864FE7}"/>
    <cellStyle name="Normal 7 2 2 3 2 4 2 2 3 5" xfId="13356" xr:uid="{AED0D583-3FC3-4661-A2E1-F7CF2C8E819B}"/>
    <cellStyle name="Normal 7 2 2 3 2 4 2 2 4" xfId="7212" xr:uid="{38049EB2-6C02-4304-88B5-32E1904F1724}"/>
    <cellStyle name="Normal 7 2 2 3 2 4 2 2 4 2" xfId="24620" xr:uid="{973415DA-B338-4D11-B92B-3E2EDD92CA64}"/>
    <cellStyle name="Normal 7 2 2 3 2 4 2 2 4 3" xfId="14380" xr:uid="{EF264762-33E3-4752-89BE-B9DEFEA0E057}"/>
    <cellStyle name="Normal 7 2 2 3 2 4 2 2 5" xfId="4140" xr:uid="{79752C1B-C4EC-4B90-82EF-D7B3F1DA6C2A}"/>
    <cellStyle name="Normal 7 2 2 3 2 4 2 2 5 2" xfId="21548" xr:uid="{D4296750-D3D3-44AC-8D1D-C8347822910A}"/>
    <cellStyle name="Normal 7 2 2 3 2 4 2 2 6" xfId="18476" xr:uid="{A80D0926-716B-4217-8860-6CCB531956D0}"/>
    <cellStyle name="Normal 7 2 2 3 2 4 2 2 7" xfId="11308" xr:uid="{E3AAB601-3A52-4B21-8D61-230FCEED0D56}"/>
    <cellStyle name="Normal 7 2 2 3 2 4 2 3" xfId="1580" xr:uid="{5AACB08B-369E-4ACA-A6A4-1AC396CA8882}"/>
    <cellStyle name="Normal 7 2 2 3 2 4 2 3 2" xfId="9772" xr:uid="{DB824980-8FD5-4394-95E7-F595E0868B33}"/>
    <cellStyle name="Normal 7 2 2 3 2 4 2 3 2 2" xfId="27180" xr:uid="{68F2901E-6CA7-4B17-9C20-DECAE1379298}"/>
    <cellStyle name="Normal 7 2 2 3 2 4 2 3 2 3" xfId="16940" xr:uid="{D2144028-D7A4-40EF-9FB2-F5659E912A7C}"/>
    <cellStyle name="Normal 7 2 2 3 2 4 2 3 3" xfId="7724" xr:uid="{C35F6861-3DE0-4624-AF67-710FDEB641C6}"/>
    <cellStyle name="Normal 7 2 2 3 2 4 2 3 3 2" xfId="25132" xr:uid="{A6C222C8-BAD9-44BB-B8D7-2FC98BFE04B2}"/>
    <cellStyle name="Normal 7 2 2 3 2 4 2 3 3 3" xfId="14892" xr:uid="{FB8CEC63-516A-4C51-AA8A-D6CB3702C25B}"/>
    <cellStyle name="Normal 7 2 2 3 2 4 2 3 4" xfId="4652" xr:uid="{593D8210-9E28-4F9A-A136-794B1EEAA58C}"/>
    <cellStyle name="Normal 7 2 2 3 2 4 2 3 4 2" xfId="22060" xr:uid="{4FBB5B90-2BE8-4558-8E48-C094CB52C546}"/>
    <cellStyle name="Normal 7 2 2 3 2 4 2 3 5" xfId="18988" xr:uid="{07E61606-F1E3-49CC-85F2-CF27EE733332}"/>
    <cellStyle name="Normal 7 2 2 3 2 4 2 3 6" xfId="11820" xr:uid="{BEF18C7C-8B9C-4596-A70B-4EBCD2435953}"/>
    <cellStyle name="Normal 7 2 2 3 2 4 2 4" xfId="2604" xr:uid="{8569E68D-8836-4546-8571-5F7212336C5F}"/>
    <cellStyle name="Normal 7 2 2 3 2 4 2 4 2" xfId="8748" xr:uid="{9A83E3B3-3A8E-47D0-8749-2B7F7CE74F5C}"/>
    <cellStyle name="Normal 7 2 2 3 2 4 2 4 2 2" xfId="26156" xr:uid="{4F396817-19F2-4408-8913-23B1AF21D81E}"/>
    <cellStyle name="Normal 7 2 2 3 2 4 2 4 2 3" xfId="15916" xr:uid="{83A846A0-0EE1-4706-B0E1-6FD1EA912EBC}"/>
    <cellStyle name="Normal 7 2 2 3 2 4 2 4 3" xfId="5676" xr:uid="{C5A3908C-6F3C-4589-B967-92871999FB10}"/>
    <cellStyle name="Normal 7 2 2 3 2 4 2 4 3 2" xfId="23084" xr:uid="{E87B7CEE-6EA9-4D2C-857A-606E9016867B}"/>
    <cellStyle name="Normal 7 2 2 3 2 4 2 4 4" xfId="20012" xr:uid="{58BF9845-0113-4760-A1E8-6A54D8B653D1}"/>
    <cellStyle name="Normal 7 2 2 3 2 4 2 4 5" xfId="12844" xr:uid="{94A0CA5C-7781-43F8-85A9-1F8A8834A60D}"/>
    <cellStyle name="Normal 7 2 2 3 2 4 2 5" xfId="6700" xr:uid="{15F400C8-D33D-4DFF-8111-8D25FB0C5F7E}"/>
    <cellStyle name="Normal 7 2 2 3 2 4 2 5 2" xfId="24108" xr:uid="{5793F5B4-6C56-4555-A075-3FAC5C1F9658}"/>
    <cellStyle name="Normal 7 2 2 3 2 4 2 5 3" xfId="13868" xr:uid="{919E0EFD-5E40-423E-87F2-B21D16D700ED}"/>
    <cellStyle name="Normal 7 2 2 3 2 4 2 6" xfId="3628" xr:uid="{BA609886-A4D1-4E10-8D79-0F5DCA939E58}"/>
    <cellStyle name="Normal 7 2 2 3 2 4 2 6 2" xfId="21036" xr:uid="{FB34F725-F24A-4521-8B3F-ABDF8DA88A19}"/>
    <cellStyle name="Normal 7 2 2 3 2 4 2 7" xfId="17964" xr:uid="{26157398-6CDC-4DB1-B634-1098E50942FD}"/>
    <cellStyle name="Normal 7 2 2 3 2 4 2 8" xfId="10796" xr:uid="{FE80B550-BB99-4FA2-ADBD-481BA78CAD43}"/>
    <cellStyle name="Normal 7 2 2 3 2 4 3" xfId="812" xr:uid="{23271EE7-E254-4D51-9D0C-55DAB3DC78ED}"/>
    <cellStyle name="Normal 7 2 2 3 2 4 3 2" xfId="1836" xr:uid="{A9C4D425-8BE8-440E-9247-EBEE5F1EDD56}"/>
    <cellStyle name="Normal 7 2 2 3 2 4 3 2 2" xfId="10028" xr:uid="{04D903CA-289E-4471-BE3F-7637482F7EA3}"/>
    <cellStyle name="Normal 7 2 2 3 2 4 3 2 2 2" xfId="27436" xr:uid="{1AC148EC-ECE3-4423-BAFE-F459F5CD400A}"/>
    <cellStyle name="Normal 7 2 2 3 2 4 3 2 2 3" xfId="17196" xr:uid="{0C8E7D0B-F755-4669-AF2A-D3912D5BF902}"/>
    <cellStyle name="Normal 7 2 2 3 2 4 3 2 3" xfId="7980" xr:uid="{3B018760-003A-450A-8B4F-C1E78911726E}"/>
    <cellStyle name="Normal 7 2 2 3 2 4 3 2 3 2" xfId="25388" xr:uid="{C80EC393-01FF-4443-9A67-695405D95AEF}"/>
    <cellStyle name="Normal 7 2 2 3 2 4 3 2 3 3" xfId="15148" xr:uid="{3EBF163A-B72F-45C6-ADE8-C5D4F33FAAA7}"/>
    <cellStyle name="Normal 7 2 2 3 2 4 3 2 4" xfId="4908" xr:uid="{2A349A81-F39C-462A-B289-0C1FBA307D22}"/>
    <cellStyle name="Normal 7 2 2 3 2 4 3 2 4 2" xfId="22316" xr:uid="{C76956C7-002D-4069-BCF1-656B4FCF6333}"/>
    <cellStyle name="Normal 7 2 2 3 2 4 3 2 5" xfId="19244" xr:uid="{E0ECE711-6BCC-4076-9F5F-E7AE91034166}"/>
    <cellStyle name="Normal 7 2 2 3 2 4 3 2 6" xfId="12076" xr:uid="{192BCE45-A360-4C5C-B826-5238C1D34723}"/>
    <cellStyle name="Normal 7 2 2 3 2 4 3 3" xfId="2860" xr:uid="{56E78E00-F9F5-4DF1-9AB8-F4F25E1A1FBD}"/>
    <cellStyle name="Normal 7 2 2 3 2 4 3 3 2" xfId="9004" xr:uid="{B00C5CB3-C062-4CEB-8202-D93B85599349}"/>
    <cellStyle name="Normal 7 2 2 3 2 4 3 3 2 2" xfId="26412" xr:uid="{440B3778-E047-448E-9AF4-4061DA1493D3}"/>
    <cellStyle name="Normal 7 2 2 3 2 4 3 3 2 3" xfId="16172" xr:uid="{A1C4A826-119F-46FA-AE8F-F912E30B91F9}"/>
    <cellStyle name="Normal 7 2 2 3 2 4 3 3 3" xfId="5932" xr:uid="{E3CBB5A8-08A3-4C49-8254-70299B69A076}"/>
    <cellStyle name="Normal 7 2 2 3 2 4 3 3 3 2" xfId="23340" xr:uid="{E54858DB-AC69-411F-8B80-C81FDA1F57D7}"/>
    <cellStyle name="Normal 7 2 2 3 2 4 3 3 4" xfId="20268" xr:uid="{926D6958-9A62-4C40-884A-193AEB8CF871}"/>
    <cellStyle name="Normal 7 2 2 3 2 4 3 3 5" xfId="13100" xr:uid="{3FC348B3-8779-4547-92DA-1B10D775D6CB}"/>
    <cellStyle name="Normal 7 2 2 3 2 4 3 4" xfId="6956" xr:uid="{3250D41B-C179-482A-BFE1-E030D203B164}"/>
    <cellStyle name="Normal 7 2 2 3 2 4 3 4 2" xfId="24364" xr:uid="{4EB4BDB9-0E36-4277-BB30-C670335EA3BF}"/>
    <cellStyle name="Normal 7 2 2 3 2 4 3 4 3" xfId="14124" xr:uid="{A387B904-19E6-44D2-A789-EA0EA4C3443F}"/>
    <cellStyle name="Normal 7 2 2 3 2 4 3 5" xfId="3884" xr:uid="{BB156105-2ECF-4824-AE73-AFCD9CCA0585}"/>
    <cellStyle name="Normal 7 2 2 3 2 4 3 5 2" xfId="21292" xr:uid="{6D8B701A-E443-4CAA-8630-8996E198D5B7}"/>
    <cellStyle name="Normal 7 2 2 3 2 4 3 6" xfId="18220" xr:uid="{0CF606D1-0893-44B1-A62A-18747A473413}"/>
    <cellStyle name="Normal 7 2 2 3 2 4 3 7" xfId="11052" xr:uid="{7CBC84B0-6FCC-4994-9C88-9DE6D5860CF8}"/>
    <cellStyle name="Normal 7 2 2 3 2 4 4" xfId="1324" xr:uid="{7EB31725-B4EE-459C-A2D1-209A7F8CBF0D}"/>
    <cellStyle name="Normal 7 2 2 3 2 4 4 2" xfId="9516" xr:uid="{AC8806CF-C3D5-4E41-BD34-066D8CE6AE4D}"/>
    <cellStyle name="Normal 7 2 2 3 2 4 4 2 2" xfId="26924" xr:uid="{C9175415-7FF9-4255-B9AA-0DD087ACAD7D}"/>
    <cellStyle name="Normal 7 2 2 3 2 4 4 2 3" xfId="16684" xr:uid="{17B9ADD9-9ECC-41C9-B32A-7E4C9A6D31D2}"/>
    <cellStyle name="Normal 7 2 2 3 2 4 4 3" xfId="7468" xr:uid="{C5B9CA36-F84B-4005-9B1A-CE3D7A734D72}"/>
    <cellStyle name="Normal 7 2 2 3 2 4 4 3 2" xfId="24876" xr:uid="{E573B452-CFA4-4E0B-B615-9DF46E7B0CC7}"/>
    <cellStyle name="Normal 7 2 2 3 2 4 4 3 3" xfId="14636" xr:uid="{8FA24806-1339-49E3-913B-C2372EE0048F}"/>
    <cellStyle name="Normal 7 2 2 3 2 4 4 4" xfId="4396" xr:uid="{9894191C-3C25-44C9-8A40-CA0F1876B1D0}"/>
    <cellStyle name="Normal 7 2 2 3 2 4 4 4 2" xfId="21804" xr:uid="{8F62E475-A9C0-43AF-8C28-BA3EE5CC6850}"/>
    <cellStyle name="Normal 7 2 2 3 2 4 4 5" xfId="18732" xr:uid="{C0504F20-EA3E-43DF-89DE-67003F1C1B62}"/>
    <cellStyle name="Normal 7 2 2 3 2 4 4 6" xfId="11564" xr:uid="{D873F7B0-F38F-4580-A16B-91940A05C18D}"/>
    <cellStyle name="Normal 7 2 2 3 2 4 5" xfId="2348" xr:uid="{A1B72731-BDE2-4F3B-80B9-94FD37EDAA1E}"/>
    <cellStyle name="Normal 7 2 2 3 2 4 5 2" xfId="8492" xr:uid="{E9B86909-2662-44F3-84C4-285A042EDF92}"/>
    <cellStyle name="Normal 7 2 2 3 2 4 5 2 2" xfId="25900" xr:uid="{3157334B-DFD1-49C7-AC8A-BDDE2F7AC93C}"/>
    <cellStyle name="Normal 7 2 2 3 2 4 5 2 3" xfId="15660" xr:uid="{886FABF2-148F-489E-A0F8-4137D0E48705}"/>
    <cellStyle name="Normal 7 2 2 3 2 4 5 3" xfId="5420" xr:uid="{097BBDF2-2437-4A89-8744-EE031B3E5134}"/>
    <cellStyle name="Normal 7 2 2 3 2 4 5 3 2" xfId="22828" xr:uid="{5BA2B6F0-3B35-4587-A51B-7D1C8CDE9E37}"/>
    <cellStyle name="Normal 7 2 2 3 2 4 5 4" xfId="19756" xr:uid="{8E3E95F6-3C63-4CF7-B155-60D9DB46733C}"/>
    <cellStyle name="Normal 7 2 2 3 2 4 5 5" xfId="12588" xr:uid="{ADADF96E-164C-41E1-B195-8DBDC0DE94DA}"/>
    <cellStyle name="Normal 7 2 2 3 2 4 6" xfId="6444" xr:uid="{26278E4C-8A35-47A8-8C49-DD0CA7D7DB96}"/>
    <cellStyle name="Normal 7 2 2 3 2 4 6 2" xfId="23852" xr:uid="{785F62BB-A4F5-4F9E-9AF3-DA838D980532}"/>
    <cellStyle name="Normal 7 2 2 3 2 4 6 3" xfId="13612" xr:uid="{374279A5-9331-4CC9-95FD-C2C534BB791F}"/>
    <cellStyle name="Normal 7 2 2 3 2 4 7" xfId="3372" xr:uid="{6C6D15D0-B9C4-420D-A1F8-E01BDCCBEA76}"/>
    <cellStyle name="Normal 7 2 2 3 2 4 7 2" xfId="20780" xr:uid="{C0013136-D2A2-4329-B2C0-67E548505121}"/>
    <cellStyle name="Normal 7 2 2 3 2 4 8" xfId="17708" xr:uid="{9813FB65-B0E3-42C0-9F3B-D2B6AB75B58A}"/>
    <cellStyle name="Normal 7 2 2 3 2 4 9" xfId="10540" xr:uid="{A9AC3E3F-CB73-409B-9392-E5E8DB23C468}"/>
    <cellStyle name="Normal 7 2 2 3 2 5" xfId="428" xr:uid="{0EC93E02-7F87-40E9-844B-3B37413FAED2}"/>
    <cellStyle name="Normal 7 2 2 3 2 5 2" xfId="940" xr:uid="{FD5902A5-A710-48B8-95BD-6A7CAC12A6BC}"/>
    <cellStyle name="Normal 7 2 2 3 2 5 2 2" xfId="1964" xr:uid="{42DE9EE5-4DF7-4EC6-BA68-56F8B1352841}"/>
    <cellStyle name="Normal 7 2 2 3 2 5 2 2 2" xfId="10156" xr:uid="{FC0AE591-33CF-4AB5-81DA-CF71F52705CC}"/>
    <cellStyle name="Normal 7 2 2 3 2 5 2 2 2 2" xfId="27564" xr:uid="{0931C05F-0DDC-41CB-A073-ADC4A6F5E52D}"/>
    <cellStyle name="Normal 7 2 2 3 2 5 2 2 2 3" xfId="17324" xr:uid="{960890FA-3B6F-4888-8357-773088203A05}"/>
    <cellStyle name="Normal 7 2 2 3 2 5 2 2 3" xfId="8108" xr:uid="{6275C190-1992-4D03-89F1-46F5C97CED5A}"/>
    <cellStyle name="Normal 7 2 2 3 2 5 2 2 3 2" xfId="25516" xr:uid="{881C0D95-383A-4A33-9D0B-101D05830B08}"/>
    <cellStyle name="Normal 7 2 2 3 2 5 2 2 3 3" xfId="15276" xr:uid="{C4FBAFD1-FD30-4E1D-B8F5-BA10C37C0B80}"/>
    <cellStyle name="Normal 7 2 2 3 2 5 2 2 4" xfId="5036" xr:uid="{95376ED2-958D-4E35-9F13-49E0291ECF05}"/>
    <cellStyle name="Normal 7 2 2 3 2 5 2 2 4 2" xfId="22444" xr:uid="{67914E46-1E78-4CB5-9D64-EB737C7D2D71}"/>
    <cellStyle name="Normal 7 2 2 3 2 5 2 2 5" xfId="19372" xr:uid="{3FC4C509-92E1-437F-9140-5E0CE0CC0877}"/>
    <cellStyle name="Normal 7 2 2 3 2 5 2 2 6" xfId="12204" xr:uid="{032D403D-0A9B-4B35-A307-DAB42D6B4AA7}"/>
    <cellStyle name="Normal 7 2 2 3 2 5 2 3" xfId="2988" xr:uid="{BD472204-F7C0-48E1-A74E-4F6EB6039528}"/>
    <cellStyle name="Normal 7 2 2 3 2 5 2 3 2" xfId="9132" xr:uid="{CD428E63-8053-46F1-A5C1-43F85BDAF39E}"/>
    <cellStyle name="Normal 7 2 2 3 2 5 2 3 2 2" xfId="26540" xr:uid="{EAF738C8-1D90-4C0B-92FD-E0556CB96FC6}"/>
    <cellStyle name="Normal 7 2 2 3 2 5 2 3 2 3" xfId="16300" xr:uid="{16B75DE2-FF88-4867-B0B3-993149D9B25E}"/>
    <cellStyle name="Normal 7 2 2 3 2 5 2 3 3" xfId="6060" xr:uid="{AD72ABDE-89CC-476F-99E7-69B75B7D4C15}"/>
    <cellStyle name="Normal 7 2 2 3 2 5 2 3 3 2" xfId="23468" xr:uid="{71D24FBC-FEA6-4ED3-9A47-FA7699B1F1F6}"/>
    <cellStyle name="Normal 7 2 2 3 2 5 2 3 4" xfId="20396" xr:uid="{AB95772A-5A9F-4F3C-88D1-19DC4B7EF8D2}"/>
    <cellStyle name="Normal 7 2 2 3 2 5 2 3 5" xfId="13228" xr:uid="{7D5EA710-4283-41A6-BEDE-D1F84F390F64}"/>
    <cellStyle name="Normal 7 2 2 3 2 5 2 4" xfId="7084" xr:uid="{0FF3A25D-5176-4D1A-80BC-5A37D85BB490}"/>
    <cellStyle name="Normal 7 2 2 3 2 5 2 4 2" xfId="24492" xr:uid="{FB4A7E71-932B-45A2-8802-CF81F0430F4E}"/>
    <cellStyle name="Normal 7 2 2 3 2 5 2 4 3" xfId="14252" xr:uid="{6EF4F52F-F79B-4BBB-97F5-39EE13A00250}"/>
    <cellStyle name="Normal 7 2 2 3 2 5 2 5" xfId="4012" xr:uid="{5E1F7266-A0AE-4223-A359-0DB537439BB7}"/>
    <cellStyle name="Normal 7 2 2 3 2 5 2 5 2" xfId="21420" xr:uid="{A5B1C835-0BAF-409B-B662-E4FF50FEAF55}"/>
    <cellStyle name="Normal 7 2 2 3 2 5 2 6" xfId="18348" xr:uid="{CBC3309E-BD8C-469B-871A-2E0719689502}"/>
    <cellStyle name="Normal 7 2 2 3 2 5 2 7" xfId="11180" xr:uid="{89B8CA6B-72AB-430D-B261-37E40DBB5500}"/>
    <cellStyle name="Normal 7 2 2 3 2 5 3" xfId="1452" xr:uid="{8B2058A4-819C-4C64-BFD8-0CD1645A4AAC}"/>
    <cellStyle name="Normal 7 2 2 3 2 5 3 2" xfId="9644" xr:uid="{BE3BFF39-3D0A-49AA-A339-FA09BD0360EB}"/>
    <cellStyle name="Normal 7 2 2 3 2 5 3 2 2" xfId="27052" xr:uid="{E100A8FC-5B0F-4F3B-B840-6D77BA864D83}"/>
    <cellStyle name="Normal 7 2 2 3 2 5 3 2 3" xfId="16812" xr:uid="{A7944F7A-F22A-4F11-9BE3-43D02BC92C3F}"/>
    <cellStyle name="Normal 7 2 2 3 2 5 3 3" xfId="7596" xr:uid="{7EF51D87-FF30-4A8B-84FE-1006CD4FB58F}"/>
    <cellStyle name="Normal 7 2 2 3 2 5 3 3 2" xfId="25004" xr:uid="{DBFF0718-0F66-4985-9384-C2E4A0B05104}"/>
    <cellStyle name="Normal 7 2 2 3 2 5 3 3 3" xfId="14764" xr:uid="{270E5619-662E-4FE1-8E6F-B99FB899508C}"/>
    <cellStyle name="Normal 7 2 2 3 2 5 3 4" xfId="4524" xr:uid="{4E070638-F37C-4FC7-BC20-BABF8D82A510}"/>
    <cellStyle name="Normal 7 2 2 3 2 5 3 4 2" xfId="21932" xr:uid="{5F10869F-9271-4226-989F-AE9EF666131A}"/>
    <cellStyle name="Normal 7 2 2 3 2 5 3 5" xfId="18860" xr:uid="{CC1041C5-92B8-42A8-B2D3-F87D443C34F6}"/>
    <cellStyle name="Normal 7 2 2 3 2 5 3 6" xfId="11692" xr:uid="{5A824BC4-C9AE-4E8E-B3D7-71864E9CD617}"/>
    <cellStyle name="Normal 7 2 2 3 2 5 4" xfId="2476" xr:uid="{FDA6F733-49C1-4D3F-AB2B-CE678922B840}"/>
    <cellStyle name="Normal 7 2 2 3 2 5 4 2" xfId="8620" xr:uid="{225FEDF8-9F5D-4756-ADE2-B35295EF46FF}"/>
    <cellStyle name="Normal 7 2 2 3 2 5 4 2 2" xfId="26028" xr:uid="{0D9ABCED-D687-404D-AC5B-8552117FE984}"/>
    <cellStyle name="Normal 7 2 2 3 2 5 4 2 3" xfId="15788" xr:uid="{8FFF5DBE-8CD9-47A7-BDEC-395E26C2C62B}"/>
    <cellStyle name="Normal 7 2 2 3 2 5 4 3" xfId="5548" xr:uid="{B6A91662-608E-4514-9EF4-A73B9B5CA591}"/>
    <cellStyle name="Normal 7 2 2 3 2 5 4 3 2" xfId="22956" xr:uid="{72A0E936-837A-41AA-9DD9-F68D53A03FFF}"/>
    <cellStyle name="Normal 7 2 2 3 2 5 4 4" xfId="19884" xr:uid="{EEFBDF38-ECFB-4542-94B7-EED66EA2F2A0}"/>
    <cellStyle name="Normal 7 2 2 3 2 5 4 5" xfId="12716" xr:uid="{A4837766-49DD-4161-868A-2B605DF82807}"/>
    <cellStyle name="Normal 7 2 2 3 2 5 5" xfId="6572" xr:uid="{4E4A6B1C-5A03-4907-80B1-9B8B35320C23}"/>
    <cellStyle name="Normal 7 2 2 3 2 5 5 2" xfId="23980" xr:uid="{5A4F0CC8-F084-43F1-BD1F-1CDBC304846B}"/>
    <cellStyle name="Normal 7 2 2 3 2 5 5 3" xfId="13740" xr:uid="{5D0DD5D7-886C-4AA2-8042-56B234162BD0}"/>
    <cellStyle name="Normal 7 2 2 3 2 5 6" xfId="3500" xr:uid="{CCE684BC-EE6C-42CF-9580-3D9B7B4F72B8}"/>
    <cellStyle name="Normal 7 2 2 3 2 5 6 2" xfId="20908" xr:uid="{E0F4EACC-6948-40C8-A411-105550C62286}"/>
    <cellStyle name="Normal 7 2 2 3 2 5 7" xfId="17836" xr:uid="{C4CA7D1B-843D-486A-9DBA-C7B00D7822E6}"/>
    <cellStyle name="Normal 7 2 2 3 2 5 8" xfId="10668" xr:uid="{48E58A22-D023-43AC-A822-B7D48BD16D9D}"/>
    <cellStyle name="Normal 7 2 2 3 2 6" xfId="684" xr:uid="{CE314CCC-598D-4A94-BE3C-ADBA3B37A10F}"/>
    <cellStyle name="Normal 7 2 2 3 2 6 2" xfId="1708" xr:uid="{0249B5D3-41DE-4528-A4AA-D099C13D5B0D}"/>
    <cellStyle name="Normal 7 2 2 3 2 6 2 2" xfId="9900" xr:uid="{F5AB64A5-F9F6-4C94-8D25-9EADC74AD81D}"/>
    <cellStyle name="Normal 7 2 2 3 2 6 2 2 2" xfId="27308" xr:uid="{21649EE6-6416-40C6-B1C0-B00505E8DAD6}"/>
    <cellStyle name="Normal 7 2 2 3 2 6 2 2 3" xfId="17068" xr:uid="{8985A79D-84CF-42FF-BA5D-6A4DC00B50A2}"/>
    <cellStyle name="Normal 7 2 2 3 2 6 2 3" xfId="7852" xr:uid="{5D1AA57D-1708-4C4D-87A2-E626CE16581A}"/>
    <cellStyle name="Normal 7 2 2 3 2 6 2 3 2" xfId="25260" xr:uid="{B985ABA3-F102-4C16-9279-5336902A02BB}"/>
    <cellStyle name="Normal 7 2 2 3 2 6 2 3 3" xfId="15020" xr:uid="{74C1786D-350A-4018-8C75-CC0BC8B312A5}"/>
    <cellStyle name="Normal 7 2 2 3 2 6 2 4" xfId="4780" xr:uid="{F134084E-CDDA-4C5F-9D5C-7332B28003B4}"/>
    <cellStyle name="Normal 7 2 2 3 2 6 2 4 2" xfId="22188" xr:uid="{B3AD3308-D3FD-4F92-A177-1B50689A22D3}"/>
    <cellStyle name="Normal 7 2 2 3 2 6 2 5" xfId="19116" xr:uid="{7C34A7B9-CF39-46C0-8C1A-D5CF2A69B713}"/>
    <cellStyle name="Normal 7 2 2 3 2 6 2 6" xfId="11948" xr:uid="{DAC01FC0-E747-4EAD-A02C-1D3CDF030462}"/>
    <cellStyle name="Normal 7 2 2 3 2 6 3" xfId="2732" xr:uid="{14CBE0E1-6485-4FD9-A7B8-103962F016BB}"/>
    <cellStyle name="Normal 7 2 2 3 2 6 3 2" xfId="8876" xr:uid="{6D014264-A2B3-42B8-8158-7F6951B736C5}"/>
    <cellStyle name="Normal 7 2 2 3 2 6 3 2 2" xfId="26284" xr:uid="{BA988990-24AF-4D29-B128-AB896B52BE53}"/>
    <cellStyle name="Normal 7 2 2 3 2 6 3 2 3" xfId="16044" xr:uid="{BCD58DE1-0276-4E55-BC43-B3430437024B}"/>
    <cellStyle name="Normal 7 2 2 3 2 6 3 3" xfId="5804" xr:uid="{2DC0B6AD-BFEF-4EC5-8487-B1F14DB3D22F}"/>
    <cellStyle name="Normal 7 2 2 3 2 6 3 3 2" xfId="23212" xr:uid="{C304A855-2545-4546-BF19-D238583EF425}"/>
    <cellStyle name="Normal 7 2 2 3 2 6 3 4" xfId="20140" xr:uid="{53FBD4D8-EF1C-47EC-A0D2-BBBFAC8CD93C}"/>
    <cellStyle name="Normal 7 2 2 3 2 6 3 5" xfId="12972" xr:uid="{C7796F15-F5E2-4DFA-944B-4D9E81B948FC}"/>
    <cellStyle name="Normal 7 2 2 3 2 6 4" xfId="6828" xr:uid="{8C227AFF-E47E-481E-A592-5071C5F6AE44}"/>
    <cellStyle name="Normal 7 2 2 3 2 6 4 2" xfId="24236" xr:uid="{9B02BB6F-FDB2-4359-B2E0-D20CC6724816}"/>
    <cellStyle name="Normal 7 2 2 3 2 6 4 3" xfId="13996" xr:uid="{A3232897-CDBA-4865-9543-A2F086ADA769}"/>
    <cellStyle name="Normal 7 2 2 3 2 6 5" xfId="3756" xr:uid="{3AEA69CB-F6CA-4968-9076-B9309D8161F5}"/>
    <cellStyle name="Normal 7 2 2 3 2 6 5 2" xfId="21164" xr:uid="{7D707A64-4D2E-48CB-B802-69675DAF6BD0}"/>
    <cellStyle name="Normal 7 2 2 3 2 6 6" xfId="18092" xr:uid="{981B5BAE-9BFC-4D68-8BE6-B71377890C94}"/>
    <cellStyle name="Normal 7 2 2 3 2 6 7" xfId="10924" xr:uid="{4731FE0A-66D2-4241-B19B-A317A0B20608}"/>
    <cellStyle name="Normal 7 2 2 3 2 7" xfId="1196" xr:uid="{CF6E2E0B-CB87-4438-A92B-495714AF9C37}"/>
    <cellStyle name="Normal 7 2 2 3 2 7 2" xfId="9388" xr:uid="{AC33BAA9-3321-4373-9471-F725841D74A4}"/>
    <cellStyle name="Normal 7 2 2 3 2 7 2 2" xfId="26796" xr:uid="{7AFF6713-7161-4BF7-9871-38ED6E61525E}"/>
    <cellStyle name="Normal 7 2 2 3 2 7 2 3" xfId="16556" xr:uid="{1DA24F2B-5236-4E07-AAA9-564D481D9310}"/>
    <cellStyle name="Normal 7 2 2 3 2 7 3" xfId="7340" xr:uid="{4FA3A1FF-B648-4A69-A5D0-68285121969D}"/>
    <cellStyle name="Normal 7 2 2 3 2 7 3 2" xfId="24748" xr:uid="{A18FFD52-7A4A-4360-9DBF-CCDE057E8CA7}"/>
    <cellStyle name="Normal 7 2 2 3 2 7 3 3" xfId="14508" xr:uid="{B7711CAD-B982-4892-8145-E5199071E06D}"/>
    <cellStyle name="Normal 7 2 2 3 2 7 4" xfId="4268" xr:uid="{B81ADA95-583A-4DBE-AB47-FC2F0BB4C587}"/>
    <cellStyle name="Normal 7 2 2 3 2 7 4 2" xfId="21676" xr:uid="{5572399B-4688-4B3E-89FA-B4A92070B295}"/>
    <cellStyle name="Normal 7 2 2 3 2 7 5" xfId="18604" xr:uid="{0630C61B-19E1-4F2F-902B-B31550CD67AF}"/>
    <cellStyle name="Normal 7 2 2 3 2 7 6" xfId="11436" xr:uid="{25C9ECF3-9DD2-4569-8976-F2F92EFE68E4}"/>
    <cellStyle name="Normal 7 2 2 3 2 8" xfId="2220" xr:uid="{76B6118A-5ABA-4DA4-A2B7-D4E989F00C9D}"/>
    <cellStyle name="Normal 7 2 2 3 2 8 2" xfId="8364" xr:uid="{B7424E6E-3CAF-41B4-89F8-42D18F90EFF0}"/>
    <cellStyle name="Normal 7 2 2 3 2 8 2 2" xfId="25772" xr:uid="{D66108F9-D316-4683-A1CC-C8B826835545}"/>
    <cellStyle name="Normal 7 2 2 3 2 8 2 3" xfId="15532" xr:uid="{3D36EDAF-76E4-4DAC-BFA9-C74BE4B74CF8}"/>
    <cellStyle name="Normal 7 2 2 3 2 8 3" xfId="5292" xr:uid="{F88A4331-262C-4726-A544-B816A2546671}"/>
    <cellStyle name="Normal 7 2 2 3 2 8 3 2" xfId="22700" xr:uid="{071B97B1-0C36-4D88-8917-28E87BD203A6}"/>
    <cellStyle name="Normal 7 2 2 3 2 8 4" xfId="19628" xr:uid="{AD1E4620-6832-4E77-BB48-48C7B27C4443}"/>
    <cellStyle name="Normal 7 2 2 3 2 8 5" xfId="12460" xr:uid="{FC963656-ED21-48BE-AE2A-BF54313BFF58}"/>
    <cellStyle name="Normal 7 2 2 3 2 9" xfId="6316" xr:uid="{7734E8D2-EE3D-47A3-B951-35D7DE6CFC62}"/>
    <cellStyle name="Normal 7 2 2 3 2 9 2" xfId="23724" xr:uid="{FCA77DC5-B816-4FFA-8882-5B99C5644BF6}"/>
    <cellStyle name="Normal 7 2 2 3 2 9 3" xfId="13484" xr:uid="{510AAE7B-0F96-471C-8CEF-A994B491E94F}"/>
    <cellStyle name="Normal 7 2 2 3 3" xfId="187" xr:uid="{DBD192FF-9EEA-4C5B-84C2-D098D47515CC}"/>
    <cellStyle name="Normal 7 2 2 3 3 10" xfId="17595" xr:uid="{EB67AE92-E6EC-44FC-BBD9-B96944E13715}"/>
    <cellStyle name="Normal 7 2 2 3 3 11" xfId="10427" xr:uid="{E4918608-E5C9-405A-9A19-24AD947924F8}"/>
    <cellStyle name="Normal 7 2 2 3 3 2" xfId="251" xr:uid="{F7285CD7-ED7F-4E2D-BCE0-03D44692553B}"/>
    <cellStyle name="Normal 7 2 2 3 3 2 10" xfId="10491" xr:uid="{96D177F0-E08E-401F-9AFE-DCEFE65F78C0}"/>
    <cellStyle name="Normal 7 2 2 3 3 2 2" xfId="379" xr:uid="{4348F69C-047E-4871-ADF7-7E4C0DF98335}"/>
    <cellStyle name="Normal 7 2 2 3 3 2 2 2" xfId="635" xr:uid="{310EB4BB-CB99-46B3-A39A-F99120498EC1}"/>
    <cellStyle name="Normal 7 2 2 3 3 2 2 2 2" xfId="1147" xr:uid="{C66FEA35-96DE-4C74-9652-6443E95BD611}"/>
    <cellStyle name="Normal 7 2 2 3 3 2 2 2 2 2" xfId="2171" xr:uid="{6DF1FEBF-D917-4A3E-B869-9A53D9732A9B}"/>
    <cellStyle name="Normal 7 2 2 3 3 2 2 2 2 2 2" xfId="10363" xr:uid="{B2D4855B-DA61-4807-BD4D-269CFB31C20D}"/>
    <cellStyle name="Normal 7 2 2 3 3 2 2 2 2 2 2 2" xfId="27771" xr:uid="{0ED7EC18-ACB2-4CCB-A712-ABBAE00FA68B}"/>
    <cellStyle name="Normal 7 2 2 3 3 2 2 2 2 2 2 3" xfId="17531" xr:uid="{9E795685-65A6-4E85-91FD-2A29D7E04F7F}"/>
    <cellStyle name="Normal 7 2 2 3 3 2 2 2 2 2 3" xfId="8315" xr:uid="{BB2620B3-82E6-48A7-A909-7D47AEDEEC11}"/>
    <cellStyle name="Normal 7 2 2 3 3 2 2 2 2 2 3 2" xfId="25723" xr:uid="{8DC4C6F5-E7AE-4179-A15D-9612D7B6C9F9}"/>
    <cellStyle name="Normal 7 2 2 3 3 2 2 2 2 2 3 3" xfId="15483" xr:uid="{03769E8F-A9CD-432A-A4C3-CFBD410DA51E}"/>
    <cellStyle name="Normal 7 2 2 3 3 2 2 2 2 2 4" xfId="5243" xr:uid="{27188B53-CACA-4386-8FD6-43FB5FA79E0C}"/>
    <cellStyle name="Normal 7 2 2 3 3 2 2 2 2 2 4 2" xfId="22651" xr:uid="{E08865DD-7603-41B9-8D13-1B0D323BBDB6}"/>
    <cellStyle name="Normal 7 2 2 3 3 2 2 2 2 2 5" xfId="19579" xr:uid="{16D3810C-DBA9-49A9-B7CF-8456F457354B}"/>
    <cellStyle name="Normal 7 2 2 3 3 2 2 2 2 2 6" xfId="12411" xr:uid="{462452F3-4207-4045-9D77-43614D8B3DC9}"/>
    <cellStyle name="Normal 7 2 2 3 3 2 2 2 2 3" xfId="3195" xr:uid="{CBE12A0D-F0F0-4C89-9AB5-9BD2B9882330}"/>
    <cellStyle name="Normal 7 2 2 3 3 2 2 2 2 3 2" xfId="9339" xr:uid="{B97CC4AA-CF3A-44AF-96F5-D9F29DBA502F}"/>
    <cellStyle name="Normal 7 2 2 3 3 2 2 2 2 3 2 2" xfId="26747" xr:uid="{8172590E-AC90-4F01-ACFB-1682C5661192}"/>
    <cellStyle name="Normal 7 2 2 3 3 2 2 2 2 3 2 3" xfId="16507" xr:uid="{C792A799-3CD2-4219-AE3D-D0FD19AA56FF}"/>
    <cellStyle name="Normal 7 2 2 3 3 2 2 2 2 3 3" xfId="6267" xr:uid="{CBB2AFCA-8922-4292-B048-7308CF76CAD6}"/>
    <cellStyle name="Normal 7 2 2 3 3 2 2 2 2 3 3 2" xfId="23675" xr:uid="{E75EEAB5-7090-4559-A463-CC699590AAA2}"/>
    <cellStyle name="Normal 7 2 2 3 3 2 2 2 2 3 4" xfId="20603" xr:uid="{5A62E202-32C5-4124-89B2-075CE50C9901}"/>
    <cellStyle name="Normal 7 2 2 3 3 2 2 2 2 3 5" xfId="13435" xr:uid="{D816A102-092A-4BEA-9CA5-B422AF4230F1}"/>
    <cellStyle name="Normal 7 2 2 3 3 2 2 2 2 4" xfId="7291" xr:uid="{E1186882-C815-4D2B-935A-A531219CCFBC}"/>
    <cellStyle name="Normal 7 2 2 3 3 2 2 2 2 4 2" xfId="24699" xr:uid="{7C63EE82-A351-4AC7-BEA7-E593B14B7392}"/>
    <cellStyle name="Normal 7 2 2 3 3 2 2 2 2 4 3" xfId="14459" xr:uid="{3982E4B9-D85B-4F1A-8838-AC999290294D}"/>
    <cellStyle name="Normal 7 2 2 3 3 2 2 2 2 5" xfId="4219" xr:uid="{19CBC998-176E-4087-8985-4943BDD9A334}"/>
    <cellStyle name="Normal 7 2 2 3 3 2 2 2 2 5 2" xfId="21627" xr:uid="{14B70499-5DF7-4D5E-8B70-68D7F3053984}"/>
    <cellStyle name="Normal 7 2 2 3 3 2 2 2 2 6" xfId="18555" xr:uid="{96789859-F80B-4C54-9C1C-11C68AB25AE7}"/>
    <cellStyle name="Normal 7 2 2 3 3 2 2 2 2 7" xfId="11387" xr:uid="{3EB9C430-768D-4F76-9859-B673AF6BFA1F}"/>
    <cellStyle name="Normal 7 2 2 3 3 2 2 2 3" xfId="1659" xr:uid="{CAA543A9-E92F-4DB4-9E99-098B5B8762C0}"/>
    <cellStyle name="Normal 7 2 2 3 3 2 2 2 3 2" xfId="9851" xr:uid="{A4C21088-DBB6-4ADA-B1B2-C56820423A2B}"/>
    <cellStyle name="Normal 7 2 2 3 3 2 2 2 3 2 2" xfId="27259" xr:uid="{5C7B251B-8C38-4DCB-A049-B24FDF2EC0E7}"/>
    <cellStyle name="Normal 7 2 2 3 3 2 2 2 3 2 3" xfId="17019" xr:uid="{100AE062-60BA-41A5-A64B-47546E389FD7}"/>
    <cellStyle name="Normal 7 2 2 3 3 2 2 2 3 3" xfId="7803" xr:uid="{4840D9F6-BFC6-4729-AFE2-31020D6F8D93}"/>
    <cellStyle name="Normal 7 2 2 3 3 2 2 2 3 3 2" xfId="25211" xr:uid="{409D9706-A3D2-411F-BC24-DB86BB6095CC}"/>
    <cellStyle name="Normal 7 2 2 3 3 2 2 2 3 3 3" xfId="14971" xr:uid="{3C738E99-EB02-47E8-9AE4-1548FE6FEA2C}"/>
    <cellStyle name="Normal 7 2 2 3 3 2 2 2 3 4" xfId="4731" xr:uid="{4C1E6938-BDBF-471C-9971-4E38F3FB225F}"/>
    <cellStyle name="Normal 7 2 2 3 3 2 2 2 3 4 2" xfId="22139" xr:uid="{BC21376E-4809-4481-BEEB-C59B3FD0D7A7}"/>
    <cellStyle name="Normal 7 2 2 3 3 2 2 2 3 5" xfId="19067" xr:uid="{4E5B8EC3-548F-4EF7-A9F4-3FFB33A225BA}"/>
    <cellStyle name="Normal 7 2 2 3 3 2 2 2 3 6" xfId="11899" xr:uid="{C32ABEF9-C76D-46A0-A407-66CEF435445E}"/>
    <cellStyle name="Normal 7 2 2 3 3 2 2 2 4" xfId="2683" xr:uid="{B14F2202-3182-47BE-9B03-46DE16E9BF6C}"/>
    <cellStyle name="Normal 7 2 2 3 3 2 2 2 4 2" xfId="8827" xr:uid="{B2BE0CFE-A3B5-4DF6-AA95-2E0D659D1EC4}"/>
    <cellStyle name="Normal 7 2 2 3 3 2 2 2 4 2 2" xfId="26235" xr:uid="{D92FB6C0-905C-4AA9-9546-D922DDF39295}"/>
    <cellStyle name="Normal 7 2 2 3 3 2 2 2 4 2 3" xfId="15995" xr:uid="{8968E86E-8DFE-4DDA-9860-7C2863115684}"/>
    <cellStyle name="Normal 7 2 2 3 3 2 2 2 4 3" xfId="5755" xr:uid="{FCC36DB8-77DE-4881-98B5-BA7D402E8714}"/>
    <cellStyle name="Normal 7 2 2 3 3 2 2 2 4 3 2" xfId="23163" xr:uid="{9975B15B-8D83-4975-A9F0-4C6F42690A73}"/>
    <cellStyle name="Normal 7 2 2 3 3 2 2 2 4 4" xfId="20091" xr:uid="{AC13C525-B3DE-4C9D-B6F4-2D4412DEE362}"/>
    <cellStyle name="Normal 7 2 2 3 3 2 2 2 4 5" xfId="12923" xr:uid="{F6E32749-2CDC-434D-B0A0-AC479895D185}"/>
    <cellStyle name="Normal 7 2 2 3 3 2 2 2 5" xfId="6779" xr:uid="{FAD75437-B75D-44E2-97BE-174A9ED9FE73}"/>
    <cellStyle name="Normal 7 2 2 3 3 2 2 2 5 2" xfId="24187" xr:uid="{9E599EE8-6323-4BC5-B431-C2DB1ABBCA6A}"/>
    <cellStyle name="Normal 7 2 2 3 3 2 2 2 5 3" xfId="13947" xr:uid="{1F534263-C164-4D78-824A-1A8ADC205C7B}"/>
    <cellStyle name="Normal 7 2 2 3 3 2 2 2 6" xfId="3707" xr:uid="{A519D1CA-E03F-416B-B40A-B2AE66F12C8A}"/>
    <cellStyle name="Normal 7 2 2 3 3 2 2 2 6 2" xfId="21115" xr:uid="{8DF208F5-D30D-4369-8258-88FC9DDE32E4}"/>
    <cellStyle name="Normal 7 2 2 3 3 2 2 2 7" xfId="18043" xr:uid="{5DDEA1A2-5437-4617-8AE9-ABC096838E99}"/>
    <cellStyle name="Normal 7 2 2 3 3 2 2 2 8" xfId="10875" xr:uid="{EAB06FB2-3D56-474C-85C8-29BC6953702E}"/>
    <cellStyle name="Normal 7 2 2 3 3 2 2 3" xfId="891" xr:uid="{9AB0A014-AE22-4552-97F4-AA888E3B21C2}"/>
    <cellStyle name="Normal 7 2 2 3 3 2 2 3 2" xfId="1915" xr:uid="{6707254A-4FE9-4059-89E3-FD336CDCB66D}"/>
    <cellStyle name="Normal 7 2 2 3 3 2 2 3 2 2" xfId="10107" xr:uid="{EC0E1E45-4684-4CD1-82E4-359817450607}"/>
    <cellStyle name="Normal 7 2 2 3 3 2 2 3 2 2 2" xfId="27515" xr:uid="{E8C02D14-3F92-4DA7-89B4-1EFFDC87B40E}"/>
    <cellStyle name="Normal 7 2 2 3 3 2 2 3 2 2 3" xfId="17275" xr:uid="{7C69F9C6-836E-4B18-B570-8C92BC0FD471}"/>
    <cellStyle name="Normal 7 2 2 3 3 2 2 3 2 3" xfId="8059" xr:uid="{996B3A9D-DE7D-4582-95C9-E00041A3D6AD}"/>
    <cellStyle name="Normal 7 2 2 3 3 2 2 3 2 3 2" xfId="25467" xr:uid="{A818CB5F-9DD9-4A85-A8A6-0BB28195FC79}"/>
    <cellStyle name="Normal 7 2 2 3 3 2 2 3 2 3 3" xfId="15227" xr:uid="{BA14A1D8-1816-44A2-964D-1FDE20FA0FE2}"/>
    <cellStyle name="Normal 7 2 2 3 3 2 2 3 2 4" xfId="4987" xr:uid="{3BA26A85-47CE-43CB-B894-13D6000828D6}"/>
    <cellStyle name="Normal 7 2 2 3 3 2 2 3 2 4 2" xfId="22395" xr:uid="{E01E5EE9-11F5-4DC5-8CC0-39349B195CB5}"/>
    <cellStyle name="Normal 7 2 2 3 3 2 2 3 2 5" xfId="19323" xr:uid="{82C2F1D2-3DF8-4DF2-97DF-8462BAE1049C}"/>
    <cellStyle name="Normal 7 2 2 3 3 2 2 3 2 6" xfId="12155" xr:uid="{5D803FB1-A17A-4075-85E6-135F2BCBE5F7}"/>
    <cellStyle name="Normal 7 2 2 3 3 2 2 3 3" xfId="2939" xr:uid="{0A7BBFCD-A541-4BD5-95DC-A248E3C2967A}"/>
    <cellStyle name="Normal 7 2 2 3 3 2 2 3 3 2" xfId="9083" xr:uid="{D25EA95A-1A56-4F85-9E5C-BC49D15B44B8}"/>
    <cellStyle name="Normal 7 2 2 3 3 2 2 3 3 2 2" xfId="26491" xr:uid="{E22581F2-76AF-4341-9BE7-E399231EB57F}"/>
    <cellStyle name="Normal 7 2 2 3 3 2 2 3 3 2 3" xfId="16251" xr:uid="{6B22C5D3-BB4E-472D-9415-4E084E9F0706}"/>
    <cellStyle name="Normal 7 2 2 3 3 2 2 3 3 3" xfId="6011" xr:uid="{BABEBF65-0F9B-48B6-BA72-62A1018C6815}"/>
    <cellStyle name="Normal 7 2 2 3 3 2 2 3 3 3 2" xfId="23419" xr:uid="{C5CC09BF-0399-4A9B-9959-6E1C0A6F5F04}"/>
    <cellStyle name="Normal 7 2 2 3 3 2 2 3 3 4" xfId="20347" xr:uid="{6602F344-AD4F-4197-A424-91AC47BCFFFA}"/>
    <cellStyle name="Normal 7 2 2 3 3 2 2 3 3 5" xfId="13179" xr:uid="{B6E0F5CF-A41C-458C-8738-0A2FE3E24787}"/>
    <cellStyle name="Normal 7 2 2 3 3 2 2 3 4" xfId="7035" xr:uid="{14545BD2-5E2C-4D05-8A13-418627D669B8}"/>
    <cellStyle name="Normal 7 2 2 3 3 2 2 3 4 2" xfId="24443" xr:uid="{F7DA0492-19FF-4A94-B223-9A59007F5AAA}"/>
    <cellStyle name="Normal 7 2 2 3 3 2 2 3 4 3" xfId="14203" xr:uid="{8BBF6FC8-E620-4253-B415-B3A7143DAE25}"/>
    <cellStyle name="Normal 7 2 2 3 3 2 2 3 5" xfId="3963" xr:uid="{6E3C533D-5634-4AB4-A4B2-910E00D88803}"/>
    <cellStyle name="Normal 7 2 2 3 3 2 2 3 5 2" xfId="21371" xr:uid="{04B6831D-3B02-4E0D-8606-6CD36ABC150F}"/>
    <cellStyle name="Normal 7 2 2 3 3 2 2 3 6" xfId="18299" xr:uid="{18E09A61-CE0D-40D2-9E79-A4E12E62380B}"/>
    <cellStyle name="Normal 7 2 2 3 3 2 2 3 7" xfId="11131" xr:uid="{00414A20-E888-4787-B197-7496FD3F81B6}"/>
    <cellStyle name="Normal 7 2 2 3 3 2 2 4" xfId="1403" xr:uid="{5A43A45D-3F89-4668-95F0-5BF4F0B63190}"/>
    <cellStyle name="Normal 7 2 2 3 3 2 2 4 2" xfId="9595" xr:uid="{D4401044-566B-48E8-8BC3-D962CDE30974}"/>
    <cellStyle name="Normal 7 2 2 3 3 2 2 4 2 2" xfId="27003" xr:uid="{D126EB49-615A-41E0-884A-6C41C6661879}"/>
    <cellStyle name="Normal 7 2 2 3 3 2 2 4 2 3" xfId="16763" xr:uid="{7BB6D010-4BC1-40C5-9098-09230921E59B}"/>
    <cellStyle name="Normal 7 2 2 3 3 2 2 4 3" xfId="7547" xr:uid="{CE3EEEA3-2FDE-4FA8-88F7-5688AE4B7838}"/>
    <cellStyle name="Normal 7 2 2 3 3 2 2 4 3 2" xfId="24955" xr:uid="{91C75C9A-D469-4E84-A6E2-3A1790FBB832}"/>
    <cellStyle name="Normal 7 2 2 3 3 2 2 4 3 3" xfId="14715" xr:uid="{4C9AA5A5-71C2-4B14-9982-94F898EEB774}"/>
    <cellStyle name="Normal 7 2 2 3 3 2 2 4 4" xfId="4475" xr:uid="{37B5F80C-0C4D-4674-AC5E-85C1AFCE7208}"/>
    <cellStyle name="Normal 7 2 2 3 3 2 2 4 4 2" xfId="21883" xr:uid="{C5AA53F0-511B-4101-A185-26F802CA2009}"/>
    <cellStyle name="Normal 7 2 2 3 3 2 2 4 5" xfId="18811" xr:uid="{206C90CA-7B6B-4079-B872-70104A519D2C}"/>
    <cellStyle name="Normal 7 2 2 3 3 2 2 4 6" xfId="11643" xr:uid="{3F3F8B20-D4D2-46BF-9295-E26AA6E1CCC8}"/>
    <cellStyle name="Normal 7 2 2 3 3 2 2 5" xfId="2427" xr:uid="{213D301B-E031-4FAD-8A07-D5CBFFA21418}"/>
    <cellStyle name="Normal 7 2 2 3 3 2 2 5 2" xfId="8571" xr:uid="{E72A13AD-1013-4001-82DD-C40269506186}"/>
    <cellStyle name="Normal 7 2 2 3 3 2 2 5 2 2" xfId="25979" xr:uid="{04DD567B-299C-41AF-AAAC-FECD66A8DCB2}"/>
    <cellStyle name="Normal 7 2 2 3 3 2 2 5 2 3" xfId="15739" xr:uid="{50527662-AC11-4303-A779-1B08E2CBEE77}"/>
    <cellStyle name="Normal 7 2 2 3 3 2 2 5 3" xfId="5499" xr:uid="{1DB8BEEB-5C12-4CA6-9B4F-6BD701C553EC}"/>
    <cellStyle name="Normal 7 2 2 3 3 2 2 5 3 2" xfId="22907" xr:uid="{4B46EB0D-4D50-4A45-BB9D-F16309EB2226}"/>
    <cellStyle name="Normal 7 2 2 3 3 2 2 5 4" xfId="19835" xr:uid="{3DA8B7DF-6508-4E0A-A6C6-3820B22D86BB}"/>
    <cellStyle name="Normal 7 2 2 3 3 2 2 5 5" xfId="12667" xr:uid="{C7B9EEB5-6057-43A9-87D7-D1BEC19EE05A}"/>
    <cellStyle name="Normal 7 2 2 3 3 2 2 6" xfId="6523" xr:uid="{B2FBB584-7C20-40F9-A00F-E272FC0896CF}"/>
    <cellStyle name="Normal 7 2 2 3 3 2 2 6 2" xfId="23931" xr:uid="{8B9CE8E0-2693-4BDB-9014-B54122EFFB7E}"/>
    <cellStyle name="Normal 7 2 2 3 3 2 2 6 3" xfId="13691" xr:uid="{9114F312-8394-4036-A3DB-02D6236D5551}"/>
    <cellStyle name="Normal 7 2 2 3 3 2 2 7" xfId="3451" xr:uid="{23C5D15B-F52F-47A5-97A6-83D62F853F3D}"/>
    <cellStyle name="Normal 7 2 2 3 3 2 2 7 2" xfId="20859" xr:uid="{887A2E82-ACB1-403B-ADB2-70A151BFF17E}"/>
    <cellStyle name="Normal 7 2 2 3 3 2 2 8" xfId="17787" xr:uid="{24E6ED09-0573-4115-8616-DE650C1D85D1}"/>
    <cellStyle name="Normal 7 2 2 3 3 2 2 9" xfId="10619" xr:uid="{0FEF4CCB-355E-4362-A237-7B0691A36C53}"/>
    <cellStyle name="Normal 7 2 2 3 3 2 3" xfId="507" xr:uid="{E8CD16CF-91CE-4C9B-9645-8845B8AA2B33}"/>
    <cellStyle name="Normal 7 2 2 3 3 2 3 2" xfId="1019" xr:uid="{CD91E062-FF92-4411-A782-88CC30584D86}"/>
    <cellStyle name="Normal 7 2 2 3 3 2 3 2 2" xfId="2043" xr:uid="{3A8E1C62-9F40-469C-B0AE-A2EDE63CCAE9}"/>
    <cellStyle name="Normal 7 2 2 3 3 2 3 2 2 2" xfId="10235" xr:uid="{3EC92202-BE35-4682-89E5-3D8C24D43E2F}"/>
    <cellStyle name="Normal 7 2 2 3 3 2 3 2 2 2 2" xfId="27643" xr:uid="{079CF3A7-F79E-4346-B9DB-58FFD6A326FE}"/>
    <cellStyle name="Normal 7 2 2 3 3 2 3 2 2 2 3" xfId="17403" xr:uid="{DA309DB6-5F05-4A95-A569-80201F8D80A2}"/>
    <cellStyle name="Normal 7 2 2 3 3 2 3 2 2 3" xfId="8187" xr:uid="{03B06D6C-B4D2-469D-8F18-67383836FD82}"/>
    <cellStyle name="Normal 7 2 2 3 3 2 3 2 2 3 2" xfId="25595" xr:uid="{1E25F058-9E0B-48C1-B48C-E1EBD84A77CE}"/>
    <cellStyle name="Normal 7 2 2 3 3 2 3 2 2 3 3" xfId="15355" xr:uid="{A2ABC4EF-83F1-4463-ADFD-7CA94CD30379}"/>
    <cellStyle name="Normal 7 2 2 3 3 2 3 2 2 4" xfId="5115" xr:uid="{4241364A-FA06-48F6-A355-5704569523E4}"/>
    <cellStyle name="Normal 7 2 2 3 3 2 3 2 2 4 2" xfId="22523" xr:uid="{E7C7E106-9679-475D-BE40-8C50AAC2E2A5}"/>
    <cellStyle name="Normal 7 2 2 3 3 2 3 2 2 5" xfId="19451" xr:uid="{4E2B7E59-2291-44C9-9512-9AF605B075A5}"/>
    <cellStyle name="Normal 7 2 2 3 3 2 3 2 2 6" xfId="12283" xr:uid="{C8051E39-BF18-4812-A2FF-0660C377C195}"/>
    <cellStyle name="Normal 7 2 2 3 3 2 3 2 3" xfId="3067" xr:uid="{7061CB3D-B2AE-4DF1-9F0E-70BEDC2F214F}"/>
    <cellStyle name="Normal 7 2 2 3 3 2 3 2 3 2" xfId="9211" xr:uid="{8A14BCC4-84A3-4A20-AF32-62BDEA5C7FE2}"/>
    <cellStyle name="Normal 7 2 2 3 3 2 3 2 3 2 2" xfId="26619" xr:uid="{FEB7CC48-86E9-41AB-B1DF-2F1DDD6A80D1}"/>
    <cellStyle name="Normal 7 2 2 3 3 2 3 2 3 2 3" xfId="16379" xr:uid="{98ECAAFA-131D-44E5-9DB4-CCE7C631A213}"/>
    <cellStyle name="Normal 7 2 2 3 3 2 3 2 3 3" xfId="6139" xr:uid="{AF2F2676-7E45-4256-8A86-08E6E1E13482}"/>
    <cellStyle name="Normal 7 2 2 3 3 2 3 2 3 3 2" xfId="23547" xr:uid="{375F4509-73D3-4EB6-BB29-AA7943F4F8AF}"/>
    <cellStyle name="Normal 7 2 2 3 3 2 3 2 3 4" xfId="20475" xr:uid="{C137A00B-8D00-44B3-81E3-20177F524B11}"/>
    <cellStyle name="Normal 7 2 2 3 3 2 3 2 3 5" xfId="13307" xr:uid="{1C6538A3-AA44-44B1-BE30-49C31A01376F}"/>
    <cellStyle name="Normal 7 2 2 3 3 2 3 2 4" xfId="7163" xr:uid="{D07798EA-5631-4FD0-B4BB-13DF59E6E78D}"/>
    <cellStyle name="Normal 7 2 2 3 3 2 3 2 4 2" xfId="24571" xr:uid="{EEFB4AE5-77C4-495A-9FEA-AB77E2852443}"/>
    <cellStyle name="Normal 7 2 2 3 3 2 3 2 4 3" xfId="14331" xr:uid="{A832DD09-E8E4-4E99-8054-8AF941230C90}"/>
    <cellStyle name="Normal 7 2 2 3 3 2 3 2 5" xfId="4091" xr:uid="{6382C24C-16FB-4594-B538-8291A68E9F94}"/>
    <cellStyle name="Normal 7 2 2 3 3 2 3 2 5 2" xfId="21499" xr:uid="{EDB8737A-CD53-4BAC-A551-92BC25ADBF55}"/>
    <cellStyle name="Normal 7 2 2 3 3 2 3 2 6" xfId="18427" xr:uid="{1A85FE85-E934-4218-8ACB-432EB7ACA3E2}"/>
    <cellStyle name="Normal 7 2 2 3 3 2 3 2 7" xfId="11259" xr:uid="{48FF2623-C581-4863-B0C1-D11F7B915974}"/>
    <cellStyle name="Normal 7 2 2 3 3 2 3 3" xfId="1531" xr:uid="{EA37EB4B-D7B2-4484-BDC9-6E692C3DC175}"/>
    <cellStyle name="Normal 7 2 2 3 3 2 3 3 2" xfId="9723" xr:uid="{AC26D36E-B075-4361-8308-31A65B967FFC}"/>
    <cellStyle name="Normal 7 2 2 3 3 2 3 3 2 2" xfId="27131" xr:uid="{5D789BF3-FFF0-498B-8C37-FC06C20D3291}"/>
    <cellStyle name="Normal 7 2 2 3 3 2 3 3 2 3" xfId="16891" xr:uid="{F6725723-5BD1-4931-B0A7-AB74E149C1BC}"/>
    <cellStyle name="Normal 7 2 2 3 3 2 3 3 3" xfId="7675" xr:uid="{1CA7C41B-AB8B-4793-9AEC-ECB486E8F4DF}"/>
    <cellStyle name="Normal 7 2 2 3 3 2 3 3 3 2" xfId="25083" xr:uid="{5B183582-3CDA-44C6-A718-809ED841A95E}"/>
    <cellStyle name="Normal 7 2 2 3 3 2 3 3 3 3" xfId="14843" xr:uid="{FEFD8478-ABAE-4CC3-818E-F117B363CA13}"/>
    <cellStyle name="Normal 7 2 2 3 3 2 3 3 4" xfId="4603" xr:uid="{86538C06-83B4-4A13-A371-7A7B130A65ED}"/>
    <cellStyle name="Normal 7 2 2 3 3 2 3 3 4 2" xfId="22011" xr:uid="{2CBB241E-37A2-445D-9051-D4CAE2C452C6}"/>
    <cellStyle name="Normal 7 2 2 3 3 2 3 3 5" xfId="18939" xr:uid="{1BD41578-7B29-4237-8562-E11C1F07241F}"/>
    <cellStyle name="Normal 7 2 2 3 3 2 3 3 6" xfId="11771" xr:uid="{D74B09F3-9A00-4B2B-B1E5-458025DFEDEA}"/>
    <cellStyle name="Normal 7 2 2 3 3 2 3 4" xfId="2555" xr:uid="{84D787A4-0376-436E-B9B6-D512875AAF12}"/>
    <cellStyle name="Normal 7 2 2 3 3 2 3 4 2" xfId="8699" xr:uid="{4E31C2BF-2C00-48AA-B156-15EAAE8EA685}"/>
    <cellStyle name="Normal 7 2 2 3 3 2 3 4 2 2" xfId="26107" xr:uid="{8AB88699-8341-4ED7-A902-2EF4B336B05E}"/>
    <cellStyle name="Normal 7 2 2 3 3 2 3 4 2 3" xfId="15867" xr:uid="{6FE65120-5C71-4AB2-A48F-23370AC0C72D}"/>
    <cellStyle name="Normal 7 2 2 3 3 2 3 4 3" xfId="5627" xr:uid="{2D576A91-E85B-4197-B199-991233C8AC96}"/>
    <cellStyle name="Normal 7 2 2 3 3 2 3 4 3 2" xfId="23035" xr:uid="{FE3522FB-FE87-4042-BE91-129DF25B5071}"/>
    <cellStyle name="Normal 7 2 2 3 3 2 3 4 4" xfId="19963" xr:uid="{DF5590F9-F1A3-4F4B-860A-84D48ED3C3CB}"/>
    <cellStyle name="Normal 7 2 2 3 3 2 3 4 5" xfId="12795" xr:uid="{DFED8748-13E7-4379-8481-F74869F3FCFB}"/>
    <cellStyle name="Normal 7 2 2 3 3 2 3 5" xfId="6651" xr:uid="{5F322B46-5D8E-42C0-8B07-4E1ACA352255}"/>
    <cellStyle name="Normal 7 2 2 3 3 2 3 5 2" xfId="24059" xr:uid="{4621ECE0-73FB-4F2B-AB7D-0FC9E369C223}"/>
    <cellStyle name="Normal 7 2 2 3 3 2 3 5 3" xfId="13819" xr:uid="{375FED37-FB53-4E3A-A0F9-21D61D9CDE8C}"/>
    <cellStyle name="Normal 7 2 2 3 3 2 3 6" xfId="3579" xr:uid="{90AB910C-9BA5-49A2-BC83-2E7BAC3CEEB8}"/>
    <cellStyle name="Normal 7 2 2 3 3 2 3 6 2" xfId="20987" xr:uid="{362C99B8-6F75-439A-8802-19467335D5FA}"/>
    <cellStyle name="Normal 7 2 2 3 3 2 3 7" xfId="17915" xr:uid="{AF222DBA-9133-4DB7-9254-8B5E3027FCC5}"/>
    <cellStyle name="Normal 7 2 2 3 3 2 3 8" xfId="10747" xr:uid="{F8D65B85-2428-4DFF-991A-29D36CD76A8E}"/>
    <cellStyle name="Normal 7 2 2 3 3 2 4" xfId="763" xr:uid="{9698BFD2-907B-4E3E-B3D5-3350ACD3D2FF}"/>
    <cellStyle name="Normal 7 2 2 3 3 2 4 2" xfId="1787" xr:uid="{CCE6CED0-0154-4E43-8181-4A2B873BBCE5}"/>
    <cellStyle name="Normal 7 2 2 3 3 2 4 2 2" xfId="9979" xr:uid="{3E5DD890-CFA8-4F79-B815-DC2384D198FC}"/>
    <cellStyle name="Normal 7 2 2 3 3 2 4 2 2 2" xfId="27387" xr:uid="{DDD6D574-2BD2-4437-95FD-509EA073FF31}"/>
    <cellStyle name="Normal 7 2 2 3 3 2 4 2 2 3" xfId="17147" xr:uid="{BA1969D3-6143-40E4-B55E-10095312FC98}"/>
    <cellStyle name="Normal 7 2 2 3 3 2 4 2 3" xfId="7931" xr:uid="{A694EC86-2D8D-4987-9047-2B4B249769C7}"/>
    <cellStyle name="Normal 7 2 2 3 3 2 4 2 3 2" xfId="25339" xr:uid="{9AA18D88-B51C-4C6E-84A0-D6571075D912}"/>
    <cellStyle name="Normal 7 2 2 3 3 2 4 2 3 3" xfId="15099" xr:uid="{2BAD4629-B602-4767-82FD-D43F176B7B5B}"/>
    <cellStyle name="Normal 7 2 2 3 3 2 4 2 4" xfId="4859" xr:uid="{BEA35D79-AF3B-4DB3-B451-70DE8859BAC7}"/>
    <cellStyle name="Normal 7 2 2 3 3 2 4 2 4 2" xfId="22267" xr:uid="{A220E404-F09F-4835-828C-ED4B5E3C56FD}"/>
    <cellStyle name="Normal 7 2 2 3 3 2 4 2 5" xfId="19195" xr:uid="{B827EE96-AA2D-425F-BCDD-94B4BFE34754}"/>
    <cellStyle name="Normal 7 2 2 3 3 2 4 2 6" xfId="12027" xr:uid="{F5182535-262D-4F31-A366-84A4ADC0E8D1}"/>
    <cellStyle name="Normal 7 2 2 3 3 2 4 3" xfId="2811" xr:uid="{8D8FA4D2-1E47-499D-96E6-92B9E06245EE}"/>
    <cellStyle name="Normal 7 2 2 3 3 2 4 3 2" xfId="8955" xr:uid="{EA37189F-0A0D-4174-8453-C9E51332C1AD}"/>
    <cellStyle name="Normal 7 2 2 3 3 2 4 3 2 2" xfId="26363" xr:uid="{3EAB09FA-EC3C-48C8-8183-F027EE4CDE95}"/>
    <cellStyle name="Normal 7 2 2 3 3 2 4 3 2 3" xfId="16123" xr:uid="{F37E52B9-2CEF-4036-9EF5-75F5F9C34DEE}"/>
    <cellStyle name="Normal 7 2 2 3 3 2 4 3 3" xfId="5883" xr:uid="{74455E51-285B-4341-881A-605FA3066787}"/>
    <cellStyle name="Normal 7 2 2 3 3 2 4 3 3 2" xfId="23291" xr:uid="{E10B9600-37CE-4BD9-ADEF-51CE5A584894}"/>
    <cellStyle name="Normal 7 2 2 3 3 2 4 3 4" xfId="20219" xr:uid="{54B9EE07-71F9-4AF6-BFBE-FE441CD608C6}"/>
    <cellStyle name="Normal 7 2 2 3 3 2 4 3 5" xfId="13051" xr:uid="{5F535616-6D1D-418A-9D33-9894AF5857D0}"/>
    <cellStyle name="Normal 7 2 2 3 3 2 4 4" xfId="6907" xr:uid="{D3134BB9-D6AD-4823-8A9F-5137EDC56364}"/>
    <cellStyle name="Normal 7 2 2 3 3 2 4 4 2" xfId="24315" xr:uid="{4B84B728-6347-4F0F-9D2C-A1723C380711}"/>
    <cellStyle name="Normal 7 2 2 3 3 2 4 4 3" xfId="14075" xr:uid="{2845D2BD-A6D0-479A-BFD0-6E8D2E55194F}"/>
    <cellStyle name="Normal 7 2 2 3 3 2 4 5" xfId="3835" xr:uid="{A78BFADD-F386-415D-B27D-E662A2A0DB93}"/>
    <cellStyle name="Normal 7 2 2 3 3 2 4 5 2" xfId="21243" xr:uid="{018B4FF0-E4C3-41CB-9A42-9C4A9528C1D1}"/>
    <cellStyle name="Normal 7 2 2 3 3 2 4 6" xfId="18171" xr:uid="{E3FC51CA-3666-415E-83E3-76F82575CBCC}"/>
    <cellStyle name="Normal 7 2 2 3 3 2 4 7" xfId="11003" xr:uid="{ABF0CB17-DA53-494E-BAD1-187BD3E7BB4B}"/>
    <cellStyle name="Normal 7 2 2 3 3 2 5" xfId="1275" xr:uid="{EE234E3D-8BB8-4470-A84F-BBD5BC60E369}"/>
    <cellStyle name="Normal 7 2 2 3 3 2 5 2" xfId="9467" xr:uid="{DBFE9286-C080-47FD-A45E-67B0523CBEC0}"/>
    <cellStyle name="Normal 7 2 2 3 3 2 5 2 2" xfId="26875" xr:uid="{C24D45E4-53B7-4D1A-957A-3D45DEF271D3}"/>
    <cellStyle name="Normal 7 2 2 3 3 2 5 2 3" xfId="16635" xr:uid="{62C5780E-538B-4315-A176-389CCCC28F5F}"/>
    <cellStyle name="Normal 7 2 2 3 3 2 5 3" xfId="7419" xr:uid="{474941DE-AFD9-4A1A-841F-3352E0858D17}"/>
    <cellStyle name="Normal 7 2 2 3 3 2 5 3 2" xfId="24827" xr:uid="{948C8CB9-D756-472C-96BE-E2B14851E4FE}"/>
    <cellStyle name="Normal 7 2 2 3 3 2 5 3 3" xfId="14587" xr:uid="{7C631B97-CD20-4AFF-BD04-47C0F8B1D384}"/>
    <cellStyle name="Normal 7 2 2 3 3 2 5 4" xfId="4347" xr:uid="{7A6C1D0F-6CC9-4C8E-A8C7-E3C29003F485}"/>
    <cellStyle name="Normal 7 2 2 3 3 2 5 4 2" xfId="21755" xr:uid="{80640E66-AFA2-4563-8103-D15EC2A20CD4}"/>
    <cellStyle name="Normal 7 2 2 3 3 2 5 5" xfId="18683" xr:uid="{1CE4108B-FE51-44BE-A574-8DE9E622BB7D}"/>
    <cellStyle name="Normal 7 2 2 3 3 2 5 6" xfId="11515" xr:uid="{DED46636-F322-439D-99DD-B9171897BDA6}"/>
    <cellStyle name="Normal 7 2 2 3 3 2 6" xfId="2299" xr:uid="{8249B644-8E14-4D7D-8A65-E1982B2B34F7}"/>
    <cellStyle name="Normal 7 2 2 3 3 2 6 2" xfId="8443" xr:uid="{BDB32005-303E-42BF-981B-8CFD1CE8AEC3}"/>
    <cellStyle name="Normal 7 2 2 3 3 2 6 2 2" xfId="25851" xr:uid="{22491711-E57B-4A32-BEE3-B750E0301450}"/>
    <cellStyle name="Normal 7 2 2 3 3 2 6 2 3" xfId="15611" xr:uid="{BFD61282-9A70-42A2-AAD0-8AC71008A455}"/>
    <cellStyle name="Normal 7 2 2 3 3 2 6 3" xfId="5371" xr:uid="{012B50CB-05B9-4BD8-B62D-C13DFA5D9986}"/>
    <cellStyle name="Normal 7 2 2 3 3 2 6 3 2" xfId="22779" xr:uid="{231975E7-9618-4AD1-8508-D429AE8A8C92}"/>
    <cellStyle name="Normal 7 2 2 3 3 2 6 4" xfId="19707" xr:uid="{16CF50D6-C117-4BDC-B60A-ECE048DBE46E}"/>
    <cellStyle name="Normal 7 2 2 3 3 2 6 5" xfId="12539" xr:uid="{EC0EF4E2-964C-4867-BFD5-ED6D90655675}"/>
    <cellStyle name="Normal 7 2 2 3 3 2 7" xfId="6395" xr:uid="{B90B8F88-A067-4AF0-B3C6-3C32360CE763}"/>
    <cellStyle name="Normal 7 2 2 3 3 2 7 2" xfId="23803" xr:uid="{6098CAB9-17F3-4275-B76A-8589BDC6D5C1}"/>
    <cellStyle name="Normal 7 2 2 3 3 2 7 3" xfId="13563" xr:uid="{E7CA072A-31B2-411D-B0F8-86689DE827B4}"/>
    <cellStyle name="Normal 7 2 2 3 3 2 8" xfId="3323" xr:uid="{AC10EEB1-064A-4E78-9681-8C6D139A2EEA}"/>
    <cellStyle name="Normal 7 2 2 3 3 2 8 2" xfId="20731" xr:uid="{FE052B66-1B2E-499B-BD2D-007BB84ADD85}"/>
    <cellStyle name="Normal 7 2 2 3 3 2 9" xfId="17659" xr:uid="{A3629E97-6211-45D6-9E55-3D7AC67E5100}"/>
    <cellStyle name="Normal 7 2 2 3 3 3" xfId="315" xr:uid="{64CC8C2F-952F-4A96-967E-1644D305789E}"/>
    <cellStyle name="Normal 7 2 2 3 3 3 2" xfId="571" xr:uid="{A94680AB-3AB9-4D16-AFAE-51DBD9F6AF2D}"/>
    <cellStyle name="Normal 7 2 2 3 3 3 2 2" xfId="1083" xr:uid="{F99C5D95-37C3-4692-9EE2-99D8A9544261}"/>
    <cellStyle name="Normal 7 2 2 3 3 3 2 2 2" xfId="2107" xr:uid="{EAB36B5E-8A93-4DD3-AE9F-65FA4F21EFEA}"/>
    <cellStyle name="Normal 7 2 2 3 3 3 2 2 2 2" xfId="10299" xr:uid="{41EEDA73-51E2-40B5-B0A3-ABC691BC1BB4}"/>
    <cellStyle name="Normal 7 2 2 3 3 3 2 2 2 2 2" xfId="27707" xr:uid="{879D2E59-022A-4F34-8140-395A40D78041}"/>
    <cellStyle name="Normal 7 2 2 3 3 3 2 2 2 2 3" xfId="17467" xr:uid="{6EB78EE6-14A1-4D7B-A50C-B0A19DAB4254}"/>
    <cellStyle name="Normal 7 2 2 3 3 3 2 2 2 3" xfId="8251" xr:uid="{20788EAD-AE77-496E-8B61-6CBF67D76955}"/>
    <cellStyle name="Normal 7 2 2 3 3 3 2 2 2 3 2" xfId="25659" xr:uid="{8C545362-BE55-461B-BED4-417519AA38D9}"/>
    <cellStyle name="Normal 7 2 2 3 3 3 2 2 2 3 3" xfId="15419" xr:uid="{6B7B0676-185C-481D-9AD6-26C4E66AA7D0}"/>
    <cellStyle name="Normal 7 2 2 3 3 3 2 2 2 4" xfId="5179" xr:uid="{29F337D2-DD55-4E3B-9005-A8C25C4D9DCE}"/>
    <cellStyle name="Normal 7 2 2 3 3 3 2 2 2 4 2" xfId="22587" xr:uid="{05E5BA5E-BB3C-42A9-BBD2-2056C40C20C1}"/>
    <cellStyle name="Normal 7 2 2 3 3 3 2 2 2 5" xfId="19515" xr:uid="{535B756B-1ABE-48BC-B98E-169EA61EC024}"/>
    <cellStyle name="Normal 7 2 2 3 3 3 2 2 2 6" xfId="12347" xr:uid="{A6002885-E9C4-471A-8534-275BC4BC4289}"/>
    <cellStyle name="Normal 7 2 2 3 3 3 2 2 3" xfId="3131" xr:uid="{4769A57C-3D36-4A31-82C0-56E7AE45DFCB}"/>
    <cellStyle name="Normal 7 2 2 3 3 3 2 2 3 2" xfId="9275" xr:uid="{BE64B15A-EF51-42CB-8A5D-E1DAA8F273D2}"/>
    <cellStyle name="Normal 7 2 2 3 3 3 2 2 3 2 2" xfId="26683" xr:uid="{A7E52D5A-24B3-4FD4-906C-370FA07C92E3}"/>
    <cellStyle name="Normal 7 2 2 3 3 3 2 2 3 2 3" xfId="16443" xr:uid="{AAE24968-44D9-4BFE-A711-63E33DC99F45}"/>
    <cellStyle name="Normal 7 2 2 3 3 3 2 2 3 3" xfId="6203" xr:uid="{D428A31C-C871-4EAB-B65E-A25F8A64992D}"/>
    <cellStyle name="Normal 7 2 2 3 3 3 2 2 3 3 2" xfId="23611" xr:uid="{0BD4ADDA-3FF8-429F-B070-68C6FF4DC15E}"/>
    <cellStyle name="Normal 7 2 2 3 3 3 2 2 3 4" xfId="20539" xr:uid="{568DAD00-5BC6-4118-84AA-A908D626BB48}"/>
    <cellStyle name="Normal 7 2 2 3 3 3 2 2 3 5" xfId="13371" xr:uid="{140F41FC-3F90-441C-8D0A-D0164DD68C4A}"/>
    <cellStyle name="Normal 7 2 2 3 3 3 2 2 4" xfId="7227" xr:uid="{68BEAE81-E88D-40F2-9782-0EEEE61C3717}"/>
    <cellStyle name="Normal 7 2 2 3 3 3 2 2 4 2" xfId="24635" xr:uid="{AF646524-AA3E-4F64-A481-26C7CDEEA56B}"/>
    <cellStyle name="Normal 7 2 2 3 3 3 2 2 4 3" xfId="14395" xr:uid="{1B19BCBA-5AFC-49BE-8BCE-082CDEEE0AF9}"/>
    <cellStyle name="Normal 7 2 2 3 3 3 2 2 5" xfId="4155" xr:uid="{148D838D-9826-4445-BF1A-6D8BD0E891F3}"/>
    <cellStyle name="Normal 7 2 2 3 3 3 2 2 5 2" xfId="21563" xr:uid="{E27EA50F-3B64-4FFE-9E12-0D3BB309E9CF}"/>
    <cellStyle name="Normal 7 2 2 3 3 3 2 2 6" xfId="18491" xr:uid="{2B6ADADB-9855-4E86-9389-565786CC4BF6}"/>
    <cellStyle name="Normal 7 2 2 3 3 3 2 2 7" xfId="11323" xr:uid="{92E29482-8C07-4259-BF34-69DC000FD5DA}"/>
    <cellStyle name="Normal 7 2 2 3 3 3 2 3" xfId="1595" xr:uid="{4FE158E1-7723-4716-967E-56EE18B3D588}"/>
    <cellStyle name="Normal 7 2 2 3 3 3 2 3 2" xfId="9787" xr:uid="{BD71B693-A256-4750-8A45-48D97DE28DD4}"/>
    <cellStyle name="Normal 7 2 2 3 3 3 2 3 2 2" xfId="27195" xr:uid="{D52AC0E6-DDB7-4FD3-8485-83212FED71A5}"/>
    <cellStyle name="Normal 7 2 2 3 3 3 2 3 2 3" xfId="16955" xr:uid="{1253F786-4981-4D5F-9EAC-5AC28476E699}"/>
    <cellStyle name="Normal 7 2 2 3 3 3 2 3 3" xfId="7739" xr:uid="{F8852DAA-7A5B-48BA-BCDC-7AE7E74B64A5}"/>
    <cellStyle name="Normal 7 2 2 3 3 3 2 3 3 2" xfId="25147" xr:uid="{F90F8EF3-9EDC-48B0-8434-E5B28E457F70}"/>
    <cellStyle name="Normal 7 2 2 3 3 3 2 3 3 3" xfId="14907" xr:uid="{E3F1A809-2CA0-400B-A27C-139C109B28AB}"/>
    <cellStyle name="Normal 7 2 2 3 3 3 2 3 4" xfId="4667" xr:uid="{CC1FB32A-E519-46F2-A656-C0652141165A}"/>
    <cellStyle name="Normal 7 2 2 3 3 3 2 3 4 2" xfId="22075" xr:uid="{BB9F3B34-4930-48CB-9FCA-31011082384D}"/>
    <cellStyle name="Normal 7 2 2 3 3 3 2 3 5" xfId="19003" xr:uid="{95283C48-6332-46B9-A08C-13AAFCFF41B6}"/>
    <cellStyle name="Normal 7 2 2 3 3 3 2 3 6" xfId="11835" xr:uid="{18C243B7-9CBD-4722-AD89-2C8163A17D37}"/>
    <cellStyle name="Normal 7 2 2 3 3 3 2 4" xfId="2619" xr:uid="{B7B06128-686E-49C1-B17A-6AF48A992C41}"/>
    <cellStyle name="Normal 7 2 2 3 3 3 2 4 2" xfId="8763" xr:uid="{8B812299-25E2-4014-8198-479A62E7EED4}"/>
    <cellStyle name="Normal 7 2 2 3 3 3 2 4 2 2" xfId="26171" xr:uid="{4935AE11-1180-4E94-AB93-45AF963C7511}"/>
    <cellStyle name="Normal 7 2 2 3 3 3 2 4 2 3" xfId="15931" xr:uid="{EB7E3216-2C17-4CD4-AAFE-995D8A6EF28B}"/>
    <cellStyle name="Normal 7 2 2 3 3 3 2 4 3" xfId="5691" xr:uid="{2595E137-11FD-4A3F-9409-3B45A4C6BF7D}"/>
    <cellStyle name="Normal 7 2 2 3 3 3 2 4 3 2" xfId="23099" xr:uid="{CF76D0AE-6767-4E86-8CAD-CE9CA259D90A}"/>
    <cellStyle name="Normal 7 2 2 3 3 3 2 4 4" xfId="20027" xr:uid="{EC9C209A-0D73-4C7C-A510-EE0134C7C1D1}"/>
    <cellStyle name="Normal 7 2 2 3 3 3 2 4 5" xfId="12859" xr:uid="{BB428678-5EBA-44C1-B8AF-2F8DDE35AB47}"/>
    <cellStyle name="Normal 7 2 2 3 3 3 2 5" xfId="6715" xr:uid="{81D20A4C-2F1C-423D-AE34-F31784FDB921}"/>
    <cellStyle name="Normal 7 2 2 3 3 3 2 5 2" xfId="24123" xr:uid="{E7396704-1654-4087-AAB4-F1020F202088}"/>
    <cellStyle name="Normal 7 2 2 3 3 3 2 5 3" xfId="13883" xr:uid="{9E8B4B8A-4206-4E0F-985A-9818C73209C7}"/>
    <cellStyle name="Normal 7 2 2 3 3 3 2 6" xfId="3643" xr:uid="{114717BA-53A2-4CC2-99E8-36C97A9C514D}"/>
    <cellStyle name="Normal 7 2 2 3 3 3 2 6 2" xfId="21051" xr:uid="{70C4986D-F727-4780-B805-31D29EF1AFB0}"/>
    <cellStyle name="Normal 7 2 2 3 3 3 2 7" xfId="17979" xr:uid="{3658DF93-A7E9-46E2-9F81-C852193513B1}"/>
    <cellStyle name="Normal 7 2 2 3 3 3 2 8" xfId="10811" xr:uid="{88A5A406-213C-4AD8-9A71-EEF708B763F0}"/>
    <cellStyle name="Normal 7 2 2 3 3 3 3" xfId="827" xr:uid="{2EE1B41F-F22D-49D9-AF34-B40863221803}"/>
    <cellStyle name="Normal 7 2 2 3 3 3 3 2" xfId="1851" xr:uid="{A6F5F76C-F381-4678-A069-87BB98F6B033}"/>
    <cellStyle name="Normal 7 2 2 3 3 3 3 2 2" xfId="10043" xr:uid="{F9C21150-E454-4364-A43C-7DE0C16FDDD7}"/>
    <cellStyle name="Normal 7 2 2 3 3 3 3 2 2 2" xfId="27451" xr:uid="{C3C08D34-B5F3-4D2E-8C22-0047F9579FA1}"/>
    <cellStyle name="Normal 7 2 2 3 3 3 3 2 2 3" xfId="17211" xr:uid="{5FBCEBE2-B436-4C9F-9D34-AFD95A8978FF}"/>
    <cellStyle name="Normal 7 2 2 3 3 3 3 2 3" xfId="7995" xr:uid="{C49E5784-8902-478D-A749-0DDAB28BC7C7}"/>
    <cellStyle name="Normal 7 2 2 3 3 3 3 2 3 2" xfId="25403" xr:uid="{CCED130C-724A-4E8B-B43A-EDC52929D8B6}"/>
    <cellStyle name="Normal 7 2 2 3 3 3 3 2 3 3" xfId="15163" xr:uid="{662E4CF2-4D4D-468B-9ABD-2F2B51AB1E26}"/>
    <cellStyle name="Normal 7 2 2 3 3 3 3 2 4" xfId="4923" xr:uid="{3EB14F94-2BB3-4B8C-AF1D-32C3FDDC4DCD}"/>
    <cellStyle name="Normal 7 2 2 3 3 3 3 2 4 2" xfId="22331" xr:uid="{5EAE28D9-AA39-411C-A13B-B7BF7A149058}"/>
    <cellStyle name="Normal 7 2 2 3 3 3 3 2 5" xfId="19259" xr:uid="{D62CA66C-787C-48DC-B78B-6F5BD8720204}"/>
    <cellStyle name="Normal 7 2 2 3 3 3 3 2 6" xfId="12091" xr:uid="{D7F41427-2738-48AF-A192-0881C7390722}"/>
    <cellStyle name="Normal 7 2 2 3 3 3 3 3" xfId="2875" xr:uid="{1441BE2A-DDDF-4B3E-85AD-D0DDF3BA244F}"/>
    <cellStyle name="Normal 7 2 2 3 3 3 3 3 2" xfId="9019" xr:uid="{25BB9B6F-C2D2-4C2B-AA8F-F52BB4FF8543}"/>
    <cellStyle name="Normal 7 2 2 3 3 3 3 3 2 2" xfId="26427" xr:uid="{51AF2B95-2EBA-42C7-BD36-9E2DE66987A0}"/>
    <cellStyle name="Normal 7 2 2 3 3 3 3 3 2 3" xfId="16187" xr:uid="{EB703A3B-609C-4EBC-A949-C8C2D475A95C}"/>
    <cellStyle name="Normal 7 2 2 3 3 3 3 3 3" xfId="5947" xr:uid="{9772F614-CD3A-4D88-8E4C-6B940D89F02B}"/>
    <cellStyle name="Normal 7 2 2 3 3 3 3 3 3 2" xfId="23355" xr:uid="{3F3BBD51-E158-4B6A-B039-0AE8C79EAF0B}"/>
    <cellStyle name="Normal 7 2 2 3 3 3 3 3 4" xfId="20283" xr:uid="{687B642B-82EF-4C62-A012-5EE2D7E66A54}"/>
    <cellStyle name="Normal 7 2 2 3 3 3 3 3 5" xfId="13115" xr:uid="{6C1CF584-3428-4EEE-9790-1429DC2344F4}"/>
    <cellStyle name="Normal 7 2 2 3 3 3 3 4" xfId="6971" xr:uid="{E4D77338-3802-4A4D-8247-ECB160070026}"/>
    <cellStyle name="Normal 7 2 2 3 3 3 3 4 2" xfId="24379" xr:uid="{D4AF8328-98DB-408C-95C3-6E5E19B77FB4}"/>
    <cellStyle name="Normal 7 2 2 3 3 3 3 4 3" xfId="14139" xr:uid="{4C583D78-328F-47E8-931C-E62A64084B52}"/>
    <cellStyle name="Normal 7 2 2 3 3 3 3 5" xfId="3899" xr:uid="{E8A7BA50-D299-431B-9C18-976A5A228FB4}"/>
    <cellStyle name="Normal 7 2 2 3 3 3 3 5 2" xfId="21307" xr:uid="{51B9319C-FB6E-4ACE-A4F0-42BBD4914D9B}"/>
    <cellStyle name="Normal 7 2 2 3 3 3 3 6" xfId="18235" xr:uid="{FE0E823D-2EC7-4AD6-B659-A143FF60D558}"/>
    <cellStyle name="Normal 7 2 2 3 3 3 3 7" xfId="11067" xr:uid="{D8E2A8B1-CBE5-4EC9-B2CB-1C34815AE7E9}"/>
    <cellStyle name="Normal 7 2 2 3 3 3 4" xfId="1339" xr:uid="{F679F061-6A5D-4422-A004-0E2F89794C43}"/>
    <cellStyle name="Normal 7 2 2 3 3 3 4 2" xfId="9531" xr:uid="{A511C54A-177D-4DE6-BF6A-B614F5FF00D1}"/>
    <cellStyle name="Normal 7 2 2 3 3 3 4 2 2" xfId="26939" xr:uid="{71E55AFD-9DA1-42E5-AA64-87758788DBC3}"/>
    <cellStyle name="Normal 7 2 2 3 3 3 4 2 3" xfId="16699" xr:uid="{F0BDA8A3-9EAE-4F7D-AFD1-4CF1FD0160B4}"/>
    <cellStyle name="Normal 7 2 2 3 3 3 4 3" xfId="7483" xr:uid="{7BFAFEF5-639A-4520-A098-A8DC2899F563}"/>
    <cellStyle name="Normal 7 2 2 3 3 3 4 3 2" xfId="24891" xr:uid="{FFB5C726-7875-4DDC-A241-F8E08F8B3B22}"/>
    <cellStyle name="Normal 7 2 2 3 3 3 4 3 3" xfId="14651" xr:uid="{DD1A36E8-3F07-495E-8DC5-1A93C0EC8E8E}"/>
    <cellStyle name="Normal 7 2 2 3 3 3 4 4" xfId="4411" xr:uid="{CA82BF39-4E3D-44B6-A44C-679534BFB7A7}"/>
    <cellStyle name="Normal 7 2 2 3 3 3 4 4 2" xfId="21819" xr:uid="{F9808AF8-CCE9-4FAC-B660-2906185AC7AC}"/>
    <cellStyle name="Normal 7 2 2 3 3 3 4 5" xfId="18747" xr:uid="{4CEA40DB-0202-48DE-8A33-6CBF9F5419A8}"/>
    <cellStyle name="Normal 7 2 2 3 3 3 4 6" xfId="11579" xr:uid="{1CE52C3F-75F7-48C5-A123-6475750797FB}"/>
    <cellStyle name="Normal 7 2 2 3 3 3 5" xfId="2363" xr:uid="{A981F4E7-7666-445B-8A57-01BD283D5F25}"/>
    <cellStyle name="Normal 7 2 2 3 3 3 5 2" xfId="8507" xr:uid="{75015F14-5F01-4AB4-A2CE-AB83CA6A876D}"/>
    <cellStyle name="Normal 7 2 2 3 3 3 5 2 2" xfId="25915" xr:uid="{03F838CC-CA6E-447F-BB33-A2E6CA4264E2}"/>
    <cellStyle name="Normal 7 2 2 3 3 3 5 2 3" xfId="15675" xr:uid="{AAD9C9AF-5617-4C05-A3DA-B9EE9F54EB52}"/>
    <cellStyle name="Normal 7 2 2 3 3 3 5 3" xfId="5435" xr:uid="{4AB1DCAC-10B6-4DCB-976B-105CC2EC862F}"/>
    <cellStyle name="Normal 7 2 2 3 3 3 5 3 2" xfId="22843" xr:uid="{395D43EF-01FE-4FD0-8A1E-E91B7B5E4025}"/>
    <cellStyle name="Normal 7 2 2 3 3 3 5 4" xfId="19771" xr:uid="{17E280F5-0498-49AD-BC4B-2DB124D557BD}"/>
    <cellStyle name="Normal 7 2 2 3 3 3 5 5" xfId="12603" xr:uid="{7FE0CC09-1A05-4993-9C4E-5CC080DDE540}"/>
    <cellStyle name="Normal 7 2 2 3 3 3 6" xfId="6459" xr:uid="{F9306209-34E6-4A9B-B268-29DA2325B625}"/>
    <cellStyle name="Normal 7 2 2 3 3 3 6 2" xfId="23867" xr:uid="{B4F5B426-4F38-43F3-B61A-04F959F4CE47}"/>
    <cellStyle name="Normal 7 2 2 3 3 3 6 3" xfId="13627" xr:uid="{5EAB710F-09F9-401F-BA8D-CA132A4F05DC}"/>
    <cellStyle name="Normal 7 2 2 3 3 3 7" xfId="3387" xr:uid="{A5FAFD34-4A71-447D-9149-90889642BD2F}"/>
    <cellStyle name="Normal 7 2 2 3 3 3 7 2" xfId="20795" xr:uid="{04D3141A-3EE1-452C-AAEF-D77C65BBEB30}"/>
    <cellStyle name="Normal 7 2 2 3 3 3 8" xfId="17723" xr:uid="{F8283261-A95A-4870-97CE-8AD16C4BC440}"/>
    <cellStyle name="Normal 7 2 2 3 3 3 9" xfId="10555" xr:uid="{6E68E8D6-0CA1-420A-9375-E22A9FF6A985}"/>
    <cellStyle name="Normal 7 2 2 3 3 4" xfId="443" xr:uid="{B94A0E1F-5358-49E1-A881-6620E2A59377}"/>
    <cellStyle name="Normal 7 2 2 3 3 4 2" xfId="955" xr:uid="{0A6D294E-504B-497F-B21B-6615B20CC7D9}"/>
    <cellStyle name="Normal 7 2 2 3 3 4 2 2" xfId="1979" xr:uid="{C69E6F89-1C1A-462D-B9AA-FF4A5000DB34}"/>
    <cellStyle name="Normal 7 2 2 3 3 4 2 2 2" xfId="10171" xr:uid="{BB469399-C4D1-4474-B8A1-E2BD292C1DB8}"/>
    <cellStyle name="Normal 7 2 2 3 3 4 2 2 2 2" xfId="27579" xr:uid="{125AC839-BF80-48AB-8BF8-4EAEB79FBC89}"/>
    <cellStyle name="Normal 7 2 2 3 3 4 2 2 2 3" xfId="17339" xr:uid="{9A1EC4E5-4887-4EA2-8EDA-742D1B3A94C2}"/>
    <cellStyle name="Normal 7 2 2 3 3 4 2 2 3" xfId="8123" xr:uid="{FD31C797-D1D3-43FF-BCC2-F75459BB8E4B}"/>
    <cellStyle name="Normal 7 2 2 3 3 4 2 2 3 2" xfId="25531" xr:uid="{76CE83DC-212A-4EC2-93E6-9BAD75E72FEF}"/>
    <cellStyle name="Normal 7 2 2 3 3 4 2 2 3 3" xfId="15291" xr:uid="{4E508BB8-40A8-4234-BFE2-2FB61F146FA8}"/>
    <cellStyle name="Normal 7 2 2 3 3 4 2 2 4" xfId="5051" xr:uid="{46C73FCC-36DE-4C8C-A3BF-CD12EC8C4066}"/>
    <cellStyle name="Normal 7 2 2 3 3 4 2 2 4 2" xfId="22459" xr:uid="{EA5A803E-6DEC-4E75-853B-92ACCE796A8A}"/>
    <cellStyle name="Normal 7 2 2 3 3 4 2 2 5" xfId="19387" xr:uid="{6EB809A1-87C0-43B0-A1A4-5D87B56CE596}"/>
    <cellStyle name="Normal 7 2 2 3 3 4 2 2 6" xfId="12219" xr:uid="{2D33549D-DB2B-4312-ACA1-476DB0A36BFB}"/>
    <cellStyle name="Normal 7 2 2 3 3 4 2 3" xfId="3003" xr:uid="{928E676F-0B47-4EF6-AA58-93CD2D4C112C}"/>
    <cellStyle name="Normal 7 2 2 3 3 4 2 3 2" xfId="9147" xr:uid="{02DC64BC-086F-4C2F-AE57-B1A4E8C84EF1}"/>
    <cellStyle name="Normal 7 2 2 3 3 4 2 3 2 2" xfId="26555" xr:uid="{1C49D1E4-8914-4DFB-8485-9222946DDA46}"/>
    <cellStyle name="Normal 7 2 2 3 3 4 2 3 2 3" xfId="16315" xr:uid="{47A92064-94F4-41E4-A0AF-18A64BE7BE05}"/>
    <cellStyle name="Normal 7 2 2 3 3 4 2 3 3" xfId="6075" xr:uid="{AAC3BAAA-B43C-44C6-9C2E-C50899C1C72B}"/>
    <cellStyle name="Normal 7 2 2 3 3 4 2 3 3 2" xfId="23483" xr:uid="{25926C3F-8959-4339-90DC-34B9BE36644E}"/>
    <cellStyle name="Normal 7 2 2 3 3 4 2 3 4" xfId="20411" xr:uid="{55BAD125-9E1E-4494-907F-BD89442C0CC8}"/>
    <cellStyle name="Normal 7 2 2 3 3 4 2 3 5" xfId="13243" xr:uid="{A18172F1-395D-4E9A-A5CA-4E3B021F6860}"/>
    <cellStyle name="Normal 7 2 2 3 3 4 2 4" xfId="7099" xr:uid="{360014C3-DF18-4FBB-AF9E-DD1B590B2A59}"/>
    <cellStyle name="Normal 7 2 2 3 3 4 2 4 2" xfId="24507" xr:uid="{68FA4F5D-CB8D-401A-802C-59E1E91A19B5}"/>
    <cellStyle name="Normal 7 2 2 3 3 4 2 4 3" xfId="14267" xr:uid="{E83D73F6-E651-478A-854D-8650D0A9BC20}"/>
    <cellStyle name="Normal 7 2 2 3 3 4 2 5" xfId="4027" xr:uid="{96C5A4B1-6A46-4F61-8188-65D6AB946261}"/>
    <cellStyle name="Normal 7 2 2 3 3 4 2 5 2" xfId="21435" xr:uid="{1ADFB127-FD2E-45C9-801A-3EBB3C46F597}"/>
    <cellStyle name="Normal 7 2 2 3 3 4 2 6" xfId="18363" xr:uid="{CE3BAF1B-5E28-43EE-9920-1615FF0F1DB3}"/>
    <cellStyle name="Normal 7 2 2 3 3 4 2 7" xfId="11195" xr:uid="{87BB0568-5FF3-4BA6-A455-6F7A5075967C}"/>
    <cellStyle name="Normal 7 2 2 3 3 4 3" xfId="1467" xr:uid="{D5C69B1C-DB9C-4BA0-99C4-11649E6788DD}"/>
    <cellStyle name="Normal 7 2 2 3 3 4 3 2" xfId="9659" xr:uid="{4BB4DA76-360B-4DD2-A960-CF4AE1ABC382}"/>
    <cellStyle name="Normal 7 2 2 3 3 4 3 2 2" xfId="27067" xr:uid="{AE63BB52-B4C0-4834-AADB-CDE7EACBBF22}"/>
    <cellStyle name="Normal 7 2 2 3 3 4 3 2 3" xfId="16827" xr:uid="{CA4A0F53-BC3E-4806-AE99-9D3ABB89ECFA}"/>
    <cellStyle name="Normal 7 2 2 3 3 4 3 3" xfId="7611" xr:uid="{B7104448-DA62-4FB5-90E1-36CDC61A38A8}"/>
    <cellStyle name="Normal 7 2 2 3 3 4 3 3 2" xfId="25019" xr:uid="{2657A7DB-E962-4734-9982-5999C0274BB5}"/>
    <cellStyle name="Normal 7 2 2 3 3 4 3 3 3" xfId="14779" xr:uid="{566EC39B-72C5-448A-8C77-52E922EC3855}"/>
    <cellStyle name="Normal 7 2 2 3 3 4 3 4" xfId="4539" xr:uid="{DECF9BBB-4EFC-44B9-85E4-81AA74E6421E}"/>
    <cellStyle name="Normal 7 2 2 3 3 4 3 4 2" xfId="21947" xr:uid="{DFDC25F1-65E2-4438-A150-9DFCDF6D2B42}"/>
    <cellStyle name="Normal 7 2 2 3 3 4 3 5" xfId="18875" xr:uid="{8E723784-D1C9-42EA-9E92-6293A996CBA8}"/>
    <cellStyle name="Normal 7 2 2 3 3 4 3 6" xfId="11707" xr:uid="{EE81AB9C-6619-4EEE-96C9-F67F3BD28629}"/>
    <cellStyle name="Normal 7 2 2 3 3 4 4" xfId="2491" xr:uid="{5067179D-0140-49D8-AEC5-BF1D090EF6F7}"/>
    <cellStyle name="Normal 7 2 2 3 3 4 4 2" xfId="8635" xr:uid="{C51F38F4-47ED-4EAB-866A-437678DE4EDC}"/>
    <cellStyle name="Normal 7 2 2 3 3 4 4 2 2" xfId="26043" xr:uid="{F2BFB10E-9B05-4852-8A2F-9D7DE6538895}"/>
    <cellStyle name="Normal 7 2 2 3 3 4 4 2 3" xfId="15803" xr:uid="{C1369C10-4366-4CF6-87EA-49445848636E}"/>
    <cellStyle name="Normal 7 2 2 3 3 4 4 3" xfId="5563" xr:uid="{4292B049-7E51-4E8C-9D98-B4AE50DB0D67}"/>
    <cellStyle name="Normal 7 2 2 3 3 4 4 3 2" xfId="22971" xr:uid="{91ED6A05-8B8F-4E81-AACC-FEFB94645634}"/>
    <cellStyle name="Normal 7 2 2 3 3 4 4 4" xfId="19899" xr:uid="{DB43D9C6-5C7E-44D3-9956-80F4442A1265}"/>
    <cellStyle name="Normal 7 2 2 3 3 4 4 5" xfId="12731" xr:uid="{3353591B-77D1-4E59-BE7E-A3528F3CDEF2}"/>
    <cellStyle name="Normal 7 2 2 3 3 4 5" xfId="6587" xr:uid="{FC35CA8A-162D-4B0E-888E-963159D42499}"/>
    <cellStyle name="Normal 7 2 2 3 3 4 5 2" xfId="23995" xr:uid="{FBBC44C1-AC79-4F2A-9C2D-A68E524EDF11}"/>
    <cellStyle name="Normal 7 2 2 3 3 4 5 3" xfId="13755" xr:uid="{734C5DC3-9259-447C-A0B6-EB4D254451CF}"/>
    <cellStyle name="Normal 7 2 2 3 3 4 6" xfId="3515" xr:uid="{6E0B7265-7388-449B-B8D4-2B458C5AB11F}"/>
    <cellStyle name="Normal 7 2 2 3 3 4 6 2" xfId="20923" xr:uid="{18FE2E55-9744-41EB-9419-EF7F440364D3}"/>
    <cellStyle name="Normal 7 2 2 3 3 4 7" xfId="17851" xr:uid="{F7E64DE9-D9CE-4759-BF8F-2016EF809FEC}"/>
    <cellStyle name="Normal 7 2 2 3 3 4 8" xfId="10683" xr:uid="{EFCB0340-CB38-40BC-95C5-2C62DC27F09A}"/>
    <cellStyle name="Normal 7 2 2 3 3 5" xfId="699" xr:uid="{23F68DEB-8A54-4F61-B210-DFF14C2942C3}"/>
    <cellStyle name="Normal 7 2 2 3 3 5 2" xfId="1723" xr:uid="{9D54E4CF-22C2-4235-95CC-65DF64C2B594}"/>
    <cellStyle name="Normal 7 2 2 3 3 5 2 2" xfId="9915" xr:uid="{AF5DF049-B3DE-4990-9687-D104AEEFC94B}"/>
    <cellStyle name="Normal 7 2 2 3 3 5 2 2 2" xfId="27323" xr:uid="{03764C23-22BF-4370-814D-D7593C24CB2B}"/>
    <cellStyle name="Normal 7 2 2 3 3 5 2 2 3" xfId="17083" xr:uid="{7DFDBBED-9BF9-4036-AF8C-A19CC8ACB5C0}"/>
    <cellStyle name="Normal 7 2 2 3 3 5 2 3" xfId="7867" xr:uid="{5A5012B2-EBE8-459B-AA1B-E84C89AF1B6E}"/>
    <cellStyle name="Normal 7 2 2 3 3 5 2 3 2" xfId="25275" xr:uid="{330C027C-F97E-4703-A89F-35557669E345}"/>
    <cellStyle name="Normal 7 2 2 3 3 5 2 3 3" xfId="15035" xr:uid="{B6559274-7B96-4A89-93A2-95F3C1B51545}"/>
    <cellStyle name="Normal 7 2 2 3 3 5 2 4" xfId="4795" xr:uid="{E95957CE-562A-4824-B094-501FCFA7F886}"/>
    <cellStyle name="Normal 7 2 2 3 3 5 2 4 2" xfId="22203" xr:uid="{F63659CB-0B5D-4CB7-893F-7D3F45A6A7E3}"/>
    <cellStyle name="Normal 7 2 2 3 3 5 2 5" xfId="19131" xr:uid="{0C03EA56-D6E9-4574-9ECE-71FEC391A778}"/>
    <cellStyle name="Normal 7 2 2 3 3 5 2 6" xfId="11963" xr:uid="{27AEE384-58F2-49DE-AEFB-E0B8571C6F93}"/>
    <cellStyle name="Normal 7 2 2 3 3 5 3" xfId="2747" xr:uid="{0C934E77-1A3A-4EA6-BBF5-8F58D4512EED}"/>
    <cellStyle name="Normal 7 2 2 3 3 5 3 2" xfId="8891" xr:uid="{26372F97-20F4-474B-8C55-D682F003B660}"/>
    <cellStyle name="Normal 7 2 2 3 3 5 3 2 2" xfId="26299" xr:uid="{FFFCE862-C3F8-415A-A0BB-B0266D024221}"/>
    <cellStyle name="Normal 7 2 2 3 3 5 3 2 3" xfId="16059" xr:uid="{AFAF09E8-1B4A-44EC-8775-1B1E18F0F2E9}"/>
    <cellStyle name="Normal 7 2 2 3 3 5 3 3" xfId="5819" xr:uid="{747622E4-996D-4DE5-BD2D-3AAD060500C8}"/>
    <cellStyle name="Normal 7 2 2 3 3 5 3 3 2" xfId="23227" xr:uid="{976D6E6D-3F14-4275-9AF1-6AE3F201A50E}"/>
    <cellStyle name="Normal 7 2 2 3 3 5 3 4" xfId="20155" xr:uid="{A8768326-F814-44FF-9571-B4C2A3F06500}"/>
    <cellStyle name="Normal 7 2 2 3 3 5 3 5" xfId="12987" xr:uid="{35A57CA6-2DBF-42B8-80D2-BB0B0F9CD039}"/>
    <cellStyle name="Normal 7 2 2 3 3 5 4" xfId="6843" xr:uid="{0AC3D1DD-7C67-4676-AAF0-5D7FB71B212D}"/>
    <cellStyle name="Normal 7 2 2 3 3 5 4 2" xfId="24251" xr:uid="{943E6588-7151-4478-92D5-50073C008E5D}"/>
    <cellStyle name="Normal 7 2 2 3 3 5 4 3" xfId="14011" xr:uid="{EA8936A4-E425-4D09-8FA6-C46594EF92BE}"/>
    <cellStyle name="Normal 7 2 2 3 3 5 5" xfId="3771" xr:uid="{D4A9FBAB-1CC8-4B3C-8FD6-2D68496BF11A}"/>
    <cellStyle name="Normal 7 2 2 3 3 5 5 2" xfId="21179" xr:uid="{702084C4-3E60-4D54-9015-9B19B643FA0F}"/>
    <cellStyle name="Normal 7 2 2 3 3 5 6" xfId="18107" xr:uid="{C7501750-EAAD-4CC3-A6A7-B4DE2E2DC9F9}"/>
    <cellStyle name="Normal 7 2 2 3 3 5 7" xfId="10939" xr:uid="{E360ABB4-4454-4E7F-B972-33B8907DAC2B}"/>
    <cellStyle name="Normal 7 2 2 3 3 6" xfId="1211" xr:uid="{D5AABCAD-4656-4CF7-A8E8-7578F2A62180}"/>
    <cellStyle name="Normal 7 2 2 3 3 6 2" xfId="9403" xr:uid="{17FC2712-E64D-4EC6-8274-3BA2A7265A1F}"/>
    <cellStyle name="Normal 7 2 2 3 3 6 2 2" xfId="26811" xr:uid="{4C354E4B-CE12-4CA7-B63F-2B795DB41AFE}"/>
    <cellStyle name="Normal 7 2 2 3 3 6 2 3" xfId="16571" xr:uid="{81B5BE77-0F38-4A74-B120-7D3D661D4C70}"/>
    <cellStyle name="Normal 7 2 2 3 3 6 3" xfId="7355" xr:uid="{AD327A74-F9B1-4F0B-923D-7F31FEC6EFE4}"/>
    <cellStyle name="Normal 7 2 2 3 3 6 3 2" xfId="24763" xr:uid="{70C0BD59-EACC-4E20-8E20-6EA060A011AB}"/>
    <cellStyle name="Normal 7 2 2 3 3 6 3 3" xfId="14523" xr:uid="{B7E82A7E-649B-4C55-B686-38558CE767E0}"/>
    <cellStyle name="Normal 7 2 2 3 3 6 4" xfId="4283" xr:uid="{FD10D3DD-B9F3-4CD9-88D0-8F38BA261080}"/>
    <cellStyle name="Normal 7 2 2 3 3 6 4 2" xfId="21691" xr:uid="{2BA79E59-B88C-4B4F-B6C2-FD3E2D10AE92}"/>
    <cellStyle name="Normal 7 2 2 3 3 6 5" xfId="18619" xr:uid="{A6957CF7-F6D1-4987-9D5D-F9DE6EBAFCE6}"/>
    <cellStyle name="Normal 7 2 2 3 3 6 6" xfId="11451" xr:uid="{F1DB9308-B748-4668-B1FB-8654DBE449F4}"/>
    <cellStyle name="Normal 7 2 2 3 3 7" xfId="2235" xr:uid="{A140FBFA-86B9-4CF6-AD9B-9AB7613E2473}"/>
    <cellStyle name="Normal 7 2 2 3 3 7 2" xfId="8379" xr:uid="{DFC33355-6274-4301-A941-4ECE0FD736FC}"/>
    <cellStyle name="Normal 7 2 2 3 3 7 2 2" xfId="25787" xr:uid="{4864DB8E-B9E3-457D-B13F-B0ACD4E969D5}"/>
    <cellStyle name="Normal 7 2 2 3 3 7 2 3" xfId="15547" xr:uid="{BC2E44BC-30B3-4D32-AA39-E7CEED81207D}"/>
    <cellStyle name="Normal 7 2 2 3 3 7 3" xfId="5307" xr:uid="{715741D3-AF80-47D6-BB29-25121EFBBF5B}"/>
    <cellStyle name="Normal 7 2 2 3 3 7 3 2" xfId="22715" xr:uid="{9AABEF45-1212-4B72-934A-9846ADF434DB}"/>
    <cellStyle name="Normal 7 2 2 3 3 7 4" xfId="19643" xr:uid="{297AAA07-2186-44A3-A1F4-1D54B98B8BC4}"/>
    <cellStyle name="Normal 7 2 2 3 3 7 5" xfId="12475" xr:uid="{56A6252D-329F-4760-AC65-86AA2D00F43F}"/>
    <cellStyle name="Normal 7 2 2 3 3 8" xfId="6331" xr:uid="{B69F878B-8D33-4C0B-B094-7180DAA6FD47}"/>
    <cellStyle name="Normal 7 2 2 3 3 8 2" xfId="23739" xr:uid="{26649911-8915-42A1-9C82-7EBA8765B441}"/>
    <cellStyle name="Normal 7 2 2 3 3 8 3" xfId="13499" xr:uid="{54225671-A26B-4D86-BFF4-68A46461F77C}"/>
    <cellStyle name="Normal 7 2 2 3 3 9" xfId="3259" xr:uid="{CA496BEB-DD0B-4ED2-82D6-97EE1BCA93C8}"/>
    <cellStyle name="Normal 7 2 2 3 3 9 2" xfId="20667" xr:uid="{61D03C9F-5113-45F3-AC04-5871D678941A}"/>
    <cellStyle name="Normal 7 2 2 3 4" xfId="221" xr:uid="{B50C2CAF-814C-4A82-AE6E-F5BF6327CC5F}"/>
    <cellStyle name="Normal 7 2 2 3 4 10" xfId="10461" xr:uid="{610206B2-FA7D-4F91-8007-E2B89AD5110C}"/>
    <cellStyle name="Normal 7 2 2 3 4 2" xfId="349" xr:uid="{8F6C5D76-D6B8-4158-A8E6-0C5786B3A48E}"/>
    <cellStyle name="Normal 7 2 2 3 4 2 2" xfId="605" xr:uid="{E711CAE2-E763-42F2-B291-54A8436851CC}"/>
    <cellStyle name="Normal 7 2 2 3 4 2 2 2" xfId="1117" xr:uid="{1F4338EC-6FCE-49A8-9051-763EA39AB2B8}"/>
    <cellStyle name="Normal 7 2 2 3 4 2 2 2 2" xfId="2141" xr:uid="{DC55D341-4365-4BC3-8639-C2EA2EF6A37C}"/>
    <cellStyle name="Normal 7 2 2 3 4 2 2 2 2 2" xfId="10333" xr:uid="{81FEA194-2417-48AE-A078-248AFF8B84CF}"/>
    <cellStyle name="Normal 7 2 2 3 4 2 2 2 2 2 2" xfId="27741" xr:uid="{FB01CCBE-CE6A-42FE-AD74-4DF5A789788B}"/>
    <cellStyle name="Normal 7 2 2 3 4 2 2 2 2 2 3" xfId="17501" xr:uid="{656694E0-37D7-42DD-AF37-DB47C3BFAB29}"/>
    <cellStyle name="Normal 7 2 2 3 4 2 2 2 2 3" xfId="8285" xr:uid="{3A688F6D-B437-4EAB-85F3-D4CEC343F095}"/>
    <cellStyle name="Normal 7 2 2 3 4 2 2 2 2 3 2" xfId="25693" xr:uid="{A071D1A4-9212-497B-94DB-4C139069897D}"/>
    <cellStyle name="Normal 7 2 2 3 4 2 2 2 2 3 3" xfId="15453" xr:uid="{9D43DFB1-E7CC-48C6-83B9-EACBAD993AD4}"/>
    <cellStyle name="Normal 7 2 2 3 4 2 2 2 2 4" xfId="5213" xr:uid="{D07A7527-D373-4802-B376-8944B385D6C8}"/>
    <cellStyle name="Normal 7 2 2 3 4 2 2 2 2 4 2" xfId="22621" xr:uid="{5A24906B-F0B2-41C3-8471-A03D08EC9599}"/>
    <cellStyle name="Normal 7 2 2 3 4 2 2 2 2 5" xfId="19549" xr:uid="{F3976EDC-5ED9-4971-9FFA-229A11EF0678}"/>
    <cellStyle name="Normal 7 2 2 3 4 2 2 2 2 6" xfId="12381" xr:uid="{61A678FA-4B55-4F5A-ADFA-935ACC2946DB}"/>
    <cellStyle name="Normal 7 2 2 3 4 2 2 2 3" xfId="3165" xr:uid="{67DDCA44-368D-48BE-9F4E-8E1B7EF9211C}"/>
    <cellStyle name="Normal 7 2 2 3 4 2 2 2 3 2" xfId="9309" xr:uid="{619E459D-31B3-4D35-9619-E7FE354A4108}"/>
    <cellStyle name="Normal 7 2 2 3 4 2 2 2 3 2 2" xfId="26717" xr:uid="{5FB1B61E-CD02-4585-A4B2-D733A1548085}"/>
    <cellStyle name="Normal 7 2 2 3 4 2 2 2 3 2 3" xfId="16477" xr:uid="{15BA7C54-D656-4F89-B087-D019DEC5F31E}"/>
    <cellStyle name="Normal 7 2 2 3 4 2 2 2 3 3" xfId="6237" xr:uid="{16A2C1E2-B998-4ADD-B33F-3C07F4E43D90}"/>
    <cellStyle name="Normal 7 2 2 3 4 2 2 2 3 3 2" xfId="23645" xr:uid="{63C5C1EC-801B-4D9B-A622-607751C8828B}"/>
    <cellStyle name="Normal 7 2 2 3 4 2 2 2 3 4" xfId="20573" xr:uid="{C7310054-47AC-4D73-9280-3FE03DE29482}"/>
    <cellStyle name="Normal 7 2 2 3 4 2 2 2 3 5" xfId="13405" xr:uid="{C4B4BFCA-5ED6-4777-A68C-DF9F93A8CF42}"/>
    <cellStyle name="Normal 7 2 2 3 4 2 2 2 4" xfId="7261" xr:uid="{C1AAE32C-8263-4B43-900C-0A3517B49AAA}"/>
    <cellStyle name="Normal 7 2 2 3 4 2 2 2 4 2" xfId="24669" xr:uid="{47AF9C6B-B611-487F-BF99-398FA6890E37}"/>
    <cellStyle name="Normal 7 2 2 3 4 2 2 2 4 3" xfId="14429" xr:uid="{FF336E27-9926-4163-B565-8528FAFE0131}"/>
    <cellStyle name="Normal 7 2 2 3 4 2 2 2 5" xfId="4189" xr:uid="{5A273ED8-CC3F-4F72-9507-7375DCD84184}"/>
    <cellStyle name="Normal 7 2 2 3 4 2 2 2 5 2" xfId="21597" xr:uid="{0C236936-D19B-485D-9577-8F975BA09355}"/>
    <cellStyle name="Normal 7 2 2 3 4 2 2 2 6" xfId="18525" xr:uid="{C2D43056-89C8-48E3-AFA6-485245E24609}"/>
    <cellStyle name="Normal 7 2 2 3 4 2 2 2 7" xfId="11357" xr:uid="{6A1BF8E1-3362-4FC2-B5C6-F058C48998D7}"/>
    <cellStyle name="Normal 7 2 2 3 4 2 2 3" xfId="1629" xr:uid="{F67D733A-3DE1-4ECE-B0FB-C76927D0BE25}"/>
    <cellStyle name="Normal 7 2 2 3 4 2 2 3 2" xfId="9821" xr:uid="{9F1B665F-F45D-4BC2-966F-5C0C42AD37F5}"/>
    <cellStyle name="Normal 7 2 2 3 4 2 2 3 2 2" xfId="27229" xr:uid="{47D946EB-9B7F-4245-8E52-3F32EF432FC0}"/>
    <cellStyle name="Normal 7 2 2 3 4 2 2 3 2 3" xfId="16989" xr:uid="{F7E980CF-DF16-49D8-98FB-060E2263F922}"/>
    <cellStyle name="Normal 7 2 2 3 4 2 2 3 3" xfId="7773" xr:uid="{DCC68A1D-9B8B-4282-A546-F4AFFAE064BF}"/>
    <cellStyle name="Normal 7 2 2 3 4 2 2 3 3 2" xfId="25181" xr:uid="{FA6F0897-EB76-4DEA-9425-5CD2BA7C4780}"/>
    <cellStyle name="Normal 7 2 2 3 4 2 2 3 3 3" xfId="14941" xr:uid="{3982AC97-1858-43D0-9D21-8FB55F13BDF7}"/>
    <cellStyle name="Normal 7 2 2 3 4 2 2 3 4" xfId="4701" xr:uid="{B5F462A9-9A47-4388-AF0D-683E1279D950}"/>
    <cellStyle name="Normal 7 2 2 3 4 2 2 3 4 2" xfId="22109" xr:uid="{1F5F17D1-A8AD-461C-9C4E-779635DE2053}"/>
    <cellStyle name="Normal 7 2 2 3 4 2 2 3 5" xfId="19037" xr:uid="{1DD863DC-2EFC-4476-8693-1EE2844463A5}"/>
    <cellStyle name="Normal 7 2 2 3 4 2 2 3 6" xfId="11869" xr:uid="{3065EC8E-76A5-47C5-82C6-2A7224AE4726}"/>
    <cellStyle name="Normal 7 2 2 3 4 2 2 4" xfId="2653" xr:uid="{D2FA6941-D66C-47D5-BE3E-30832DC0FBF8}"/>
    <cellStyle name="Normal 7 2 2 3 4 2 2 4 2" xfId="8797" xr:uid="{ECD73351-3C2D-4A83-A4B4-2FDC06C85448}"/>
    <cellStyle name="Normal 7 2 2 3 4 2 2 4 2 2" xfId="26205" xr:uid="{8341BEBE-482D-46D3-8820-B4BB4DA2DA59}"/>
    <cellStyle name="Normal 7 2 2 3 4 2 2 4 2 3" xfId="15965" xr:uid="{06DB482D-7B85-4B4C-AD00-E66DE2E555B5}"/>
    <cellStyle name="Normal 7 2 2 3 4 2 2 4 3" xfId="5725" xr:uid="{1A3C6872-EE5A-4F00-A328-A6FD2F32A6EB}"/>
    <cellStyle name="Normal 7 2 2 3 4 2 2 4 3 2" xfId="23133" xr:uid="{B5FCB7B4-7A02-4BF7-A4C3-AAA450EAE01E}"/>
    <cellStyle name="Normal 7 2 2 3 4 2 2 4 4" xfId="20061" xr:uid="{5F32A9D0-B9B1-4380-B7D2-E9F2814D878E}"/>
    <cellStyle name="Normal 7 2 2 3 4 2 2 4 5" xfId="12893" xr:uid="{AFCA0024-8098-4720-904E-65BBE381643F}"/>
    <cellStyle name="Normal 7 2 2 3 4 2 2 5" xfId="6749" xr:uid="{9293546C-DA37-47BE-B917-EA2B790018BF}"/>
    <cellStyle name="Normal 7 2 2 3 4 2 2 5 2" xfId="24157" xr:uid="{901F4C36-1193-444C-A022-9A4B68951FE7}"/>
    <cellStyle name="Normal 7 2 2 3 4 2 2 5 3" xfId="13917" xr:uid="{4E2A5FAD-E4D9-4F7E-9891-00F1A2D542FE}"/>
    <cellStyle name="Normal 7 2 2 3 4 2 2 6" xfId="3677" xr:uid="{CD14EBBE-DC0E-4BDF-A916-F7C3F48D91FB}"/>
    <cellStyle name="Normal 7 2 2 3 4 2 2 6 2" xfId="21085" xr:uid="{A31B5CD8-8FD1-424B-99B2-1541200E6568}"/>
    <cellStyle name="Normal 7 2 2 3 4 2 2 7" xfId="18013" xr:uid="{011989A3-7FDF-43B8-884D-24659147F1AB}"/>
    <cellStyle name="Normal 7 2 2 3 4 2 2 8" xfId="10845" xr:uid="{186E9A54-C4E4-4D87-81AE-EDDD7059512C}"/>
    <cellStyle name="Normal 7 2 2 3 4 2 3" xfId="861" xr:uid="{56D82370-07B9-4EF6-8591-EC72AFFF27D0}"/>
    <cellStyle name="Normal 7 2 2 3 4 2 3 2" xfId="1885" xr:uid="{52B19C98-1F13-4730-B151-5ABFE563C130}"/>
    <cellStyle name="Normal 7 2 2 3 4 2 3 2 2" xfId="10077" xr:uid="{2ED99DBB-E0AD-4E09-83D5-CC25DBF84EA2}"/>
    <cellStyle name="Normal 7 2 2 3 4 2 3 2 2 2" xfId="27485" xr:uid="{399AFA93-9C7C-4165-928F-4DE33A71D62B}"/>
    <cellStyle name="Normal 7 2 2 3 4 2 3 2 2 3" xfId="17245" xr:uid="{8C543872-F8A0-43A5-829C-FC807700D4AF}"/>
    <cellStyle name="Normal 7 2 2 3 4 2 3 2 3" xfId="8029" xr:uid="{1C9CD519-B540-4306-9D94-9ADDA7F30ABF}"/>
    <cellStyle name="Normal 7 2 2 3 4 2 3 2 3 2" xfId="25437" xr:uid="{A8C15E7C-5394-4F2B-9DE0-0757F5AA5F14}"/>
    <cellStyle name="Normal 7 2 2 3 4 2 3 2 3 3" xfId="15197" xr:uid="{D18B284F-04EB-41B3-BC3D-AA2540024FB5}"/>
    <cellStyle name="Normal 7 2 2 3 4 2 3 2 4" xfId="4957" xr:uid="{D9BC9EEC-C133-43C0-B3FB-F575D8C9D59D}"/>
    <cellStyle name="Normal 7 2 2 3 4 2 3 2 4 2" xfId="22365" xr:uid="{A89FD0E7-97CD-461C-A7F1-AD58AECFCA61}"/>
    <cellStyle name="Normal 7 2 2 3 4 2 3 2 5" xfId="19293" xr:uid="{9FB89BB2-116A-4B97-B038-47831C9FE612}"/>
    <cellStyle name="Normal 7 2 2 3 4 2 3 2 6" xfId="12125" xr:uid="{2A524910-874D-4D89-9A12-15F5DE1961DD}"/>
    <cellStyle name="Normal 7 2 2 3 4 2 3 3" xfId="2909" xr:uid="{D2B2E95C-8333-4FF0-B5F7-87B19DB84ACA}"/>
    <cellStyle name="Normal 7 2 2 3 4 2 3 3 2" xfId="9053" xr:uid="{44A80FEF-F0E3-40B1-9029-7C0E990DAD86}"/>
    <cellStyle name="Normal 7 2 2 3 4 2 3 3 2 2" xfId="26461" xr:uid="{2BE2D9A7-A457-4498-AC86-36A62A037262}"/>
    <cellStyle name="Normal 7 2 2 3 4 2 3 3 2 3" xfId="16221" xr:uid="{6D1CA2BC-B10E-4030-B913-2F49988DCBA3}"/>
    <cellStyle name="Normal 7 2 2 3 4 2 3 3 3" xfId="5981" xr:uid="{B251BAF5-57F2-4E5C-912C-9FE84F94069D}"/>
    <cellStyle name="Normal 7 2 2 3 4 2 3 3 3 2" xfId="23389" xr:uid="{62CE41E7-C72B-47EA-B331-C9F864B820D9}"/>
    <cellStyle name="Normal 7 2 2 3 4 2 3 3 4" xfId="20317" xr:uid="{751145C7-A28D-4CC4-8331-CE46748F4235}"/>
    <cellStyle name="Normal 7 2 2 3 4 2 3 3 5" xfId="13149" xr:uid="{15B87E84-706D-45EF-91D5-DD0C3FDF0D52}"/>
    <cellStyle name="Normal 7 2 2 3 4 2 3 4" xfId="7005" xr:uid="{82E29B8C-AAD5-4D8E-A02A-F02EC4180701}"/>
    <cellStyle name="Normal 7 2 2 3 4 2 3 4 2" xfId="24413" xr:uid="{680B2160-8F50-4B43-A9DF-40F5DA68D7C8}"/>
    <cellStyle name="Normal 7 2 2 3 4 2 3 4 3" xfId="14173" xr:uid="{5DC4C228-6F52-40D5-A132-A2FCED4448E8}"/>
    <cellStyle name="Normal 7 2 2 3 4 2 3 5" xfId="3933" xr:uid="{9BDE0261-90E2-4B80-98E2-4FF245DEA695}"/>
    <cellStyle name="Normal 7 2 2 3 4 2 3 5 2" xfId="21341" xr:uid="{D655369D-734A-46A3-A7C9-702495CC0155}"/>
    <cellStyle name="Normal 7 2 2 3 4 2 3 6" xfId="18269" xr:uid="{12108D0C-29B9-407B-9206-B7084111780A}"/>
    <cellStyle name="Normal 7 2 2 3 4 2 3 7" xfId="11101" xr:uid="{F3D66263-1425-48B7-9EAF-5B0044503BE5}"/>
    <cellStyle name="Normal 7 2 2 3 4 2 4" xfId="1373" xr:uid="{513A1EAA-215D-4834-9357-AA4528522484}"/>
    <cellStyle name="Normal 7 2 2 3 4 2 4 2" xfId="9565" xr:uid="{4F2D52D4-1E52-418B-94FA-E0897F4A0907}"/>
    <cellStyle name="Normal 7 2 2 3 4 2 4 2 2" xfId="26973" xr:uid="{59649B89-A2BD-45B9-A82A-16469AB9F47D}"/>
    <cellStyle name="Normal 7 2 2 3 4 2 4 2 3" xfId="16733" xr:uid="{B2DF5E37-87D0-41FC-99A6-1C42AA5428B1}"/>
    <cellStyle name="Normal 7 2 2 3 4 2 4 3" xfId="7517" xr:uid="{2C0EE477-FBA2-48CC-A8A0-B396101A423A}"/>
    <cellStyle name="Normal 7 2 2 3 4 2 4 3 2" xfId="24925" xr:uid="{B4238534-E43F-4BC2-A7C2-09972D787210}"/>
    <cellStyle name="Normal 7 2 2 3 4 2 4 3 3" xfId="14685" xr:uid="{E3AA0596-0671-49F5-A3DA-1473343397B9}"/>
    <cellStyle name="Normal 7 2 2 3 4 2 4 4" xfId="4445" xr:uid="{68BC4ABA-C8A7-4E75-998B-FF68EC4D1078}"/>
    <cellStyle name="Normal 7 2 2 3 4 2 4 4 2" xfId="21853" xr:uid="{B7D1A9F3-5C96-463F-93A5-0208E82B1F40}"/>
    <cellStyle name="Normal 7 2 2 3 4 2 4 5" xfId="18781" xr:uid="{04796480-740A-479B-850B-15616DEB6FB1}"/>
    <cellStyle name="Normal 7 2 2 3 4 2 4 6" xfId="11613" xr:uid="{AEEC52B4-234B-4855-B2A9-2B20A06B6A68}"/>
    <cellStyle name="Normal 7 2 2 3 4 2 5" xfId="2397" xr:uid="{9BCD94DE-F9CF-4AFE-8910-2C658517BDE2}"/>
    <cellStyle name="Normal 7 2 2 3 4 2 5 2" xfId="8541" xr:uid="{0A08CD92-DAC8-49DC-87DD-A587E064D2BC}"/>
    <cellStyle name="Normal 7 2 2 3 4 2 5 2 2" xfId="25949" xr:uid="{1BF3BF02-3D86-4344-B896-D2A256E14D54}"/>
    <cellStyle name="Normal 7 2 2 3 4 2 5 2 3" xfId="15709" xr:uid="{610BFAED-0FC3-4147-A9AF-71453A1587AC}"/>
    <cellStyle name="Normal 7 2 2 3 4 2 5 3" xfId="5469" xr:uid="{C4F6C2E1-6AF2-493A-9E1F-A715B886F60C}"/>
    <cellStyle name="Normal 7 2 2 3 4 2 5 3 2" xfId="22877" xr:uid="{E5DC9D4A-A378-4D9F-947D-B429C91C5742}"/>
    <cellStyle name="Normal 7 2 2 3 4 2 5 4" xfId="19805" xr:uid="{96EBB18A-59B6-4026-8964-E7A1F44A2F06}"/>
    <cellStyle name="Normal 7 2 2 3 4 2 5 5" xfId="12637" xr:uid="{7BB3AB94-6785-496A-9630-6D7EF1969CBD}"/>
    <cellStyle name="Normal 7 2 2 3 4 2 6" xfId="6493" xr:uid="{7A0324CF-AE13-4057-A7D6-A17017C00567}"/>
    <cellStyle name="Normal 7 2 2 3 4 2 6 2" xfId="23901" xr:uid="{1541CEA8-3C12-43EB-8494-818459ACBFD1}"/>
    <cellStyle name="Normal 7 2 2 3 4 2 6 3" xfId="13661" xr:uid="{FEEE9718-DCCC-42C1-BB6C-022C74CDC2F5}"/>
    <cellStyle name="Normal 7 2 2 3 4 2 7" xfId="3421" xr:uid="{DCF831FF-ACFF-41BF-A119-04F0B33C1BC9}"/>
    <cellStyle name="Normal 7 2 2 3 4 2 7 2" xfId="20829" xr:uid="{74B5DD36-9301-4E8D-A659-9DFEE1AEC3E6}"/>
    <cellStyle name="Normal 7 2 2 3 4 2 8" xfId="17757" xr:uid="{A2671E62-48D2-4331-B1C6-9903F5CC68EF}"/>
    <cellStyle name="Normal 7 2 2 3 4 2 9" xfId="10589" xr:uid="{4111F37F-1903-419E-B06B-02C866E05A1C}"/>
    <cellStyle name="Normal 7 2 2 3 4 3" xfId="477" xr:uid="{9A90A9CA-906E-4B5A-90B4-4FE891277111}"/>
    <cellStyle name="Normal 7 2 2 3 4 3 2" xfId="989" xr:uid="{E6D814C4-F1FD-41C9-BEDF-C9A4F5654B0D}"/>
    <cellStyle name="Normal 7 2 2 3 4 3 2 2" xfId="2013" xr:uid="{87F568DB-BCA5-4695-81A1-6111EC4A5337}"/>
    <cellStyle name="Normal 7 2 2 3 4 3 2 2 2" xfId="10205" xr:uid="{13998897-1D55-47C1-9475-C04852E73C40}"/>
    <cellStyle name="Normal 7 2 2 3 4 3 2 2 2 2" xfId="27613" xr:uid="{9D204CFE-8895-49F2-8849-870E09204EDD}"/>
    <cellStyle name="Normal 7 2 2 3 4 3 2 2 2 3" xfId="17373" xr:uid="{AB25CC1A-9436-41A2-B681-D587C2BBF322}"/>
    <cellStyle name="Normal 7 2 2 3 4 3 2 2 3" xfId="8157" xr:uid="{81E023FB-3BF4-4F7B-954E-70E3E6248751}"/>
    <cellStyle name="Normal 7 2 2 3 4 3 2 2 3 2" xfId="25565" xr:uid="{3711EF39-FD85-45F7-9831-376A7BA6FEFB}"/>
    <cellStyle name="Normal 7 2 2 3 4 3 2 2 3 3" xfId="15325" xr:uid="{321B7D47-80E2-4162-82C9-B14A8D773D79}"/>
    <cellStyle name="Normal 7 2 2 3 4 3 2 2 4" xfId="5085" xr:uid="{C26A8458-F980-435A-9CD9-B610E52D64F8}"/>
    <cellStyle name="Normal 7 2 2 3 4 3 2 2 4 2" xfId="22493" xr:uid="{48543DAD-F2B7-45E1-B12E-AB9012C1FBBF}"/>
    <cellStyle name="Normal 7 2 2 3 4 3 2 2 5" xfId="19421" xr:uid="{B8429449-2FB3-4441-B2CC-4A32A5A0ED6B}"/>
    <cellStyle name="Normal 7 2 2 3 4 3 2 2 6" xfId="12253" xr:uid="{EE9FEBE3-86D2-4608-82DE-D09EC38B94A6}"/>
    <cellStyle name="Normal 7 2 2 3 4 3 2 3" xfId="3037" xr:uid="{8570BC2A-1FCA-411A-85E6-E66E86AEE369}"/>
    <cellStyle name="Normal 7 2 2 3 4 3 2 3 2" xfId="9181" xr:uid="{AC5454A6-9A90-4561-A7A4-3F6C6B29907C}"/>
    <cellStyle name="Normal 7 2 2 3 4 3 2 3 2 2" xfId="26589" xr:uid="{903F2543-CA7B-40A4-BE9F-050BE4FA1DCA}"/>
    <cellStyle name="Normal 7 2 2 3 4 3 2 3 2 3" xfId="16349" xr:uid="{8F27B360-3DE2-4420-ACB1-5D351C529F35}"/>
    <cellStyle name="Normal 7 2 2 3 4 3 2 3 3" xfId="6109" xr:uid="{DACAE377-8736-4B2C-A5A0-DD5966C827D7}"/>
    <cellStyle name="Normal 7 2 2 3 4 3 2 3 3 2" xfId="23517" xr:uid="{66CC853E-E629-4E5E-A4FB-418150E655D4}"/>
    <cellStyle name="Normal 7 2 2 3 4 3 2 3 4" xfId="20445" xr:uid="{1C59FD36-FE52-46F9-B525-DED9D69FA98F}"/>
    <cellStyle name="Normal 7 2 2 3 4 3 2 3 5" xfId="13277" xr:uid="{D7A8B37F-3773-42D1-85FE-E26E2D6A33F5}"/>
    <cellStyle name="Normal 7 2 2 3 4 3 2 4" xfId="7133" xr:uid="{27E169B8-77F5-4BEB-88DA-CF6C446AE921}"/>
    <cellStyle name="Normal 7 2 2 3 4 3 2 4 2" xfId="24541" xr:uid="{791C6890-0C94-4D9A-B955-AA46CCB07093}"/>
    <cellStyle name="Normal 7 2 2 3 4 3 2 4 3" xfId="14301" xr:uid="{3D2C42D9-2ACD-405E-85C4-220325247F4E}"/>
    <cellStyle name="Normal 7 2 2 3 4 3 2 5" xfId="4061" xr:uid="{9CAD1826-AFB0-4C99-BB16-0DEBF81ADD2E}"/>
    <cellStyle name="Normal 7 2 2 3 4 3 2 5 2" xfId="21469" xr:uid="{521FDE80-59E0-42C9-9A35-DFDAFB97753C}"/>
    <cellStyle name="Normal 7 2 2 3 4 3 2 6" xfId="18397" xr:uid="{5191781D-50B7-46BA-98D4-3A99560D5208}"/>
    <cellStyle name="Normal 7 2 2 3 4 3 2 7" xfId="11229" xr:uid="{61677ABD-DB2B-4379-87B3-33A51AE6A36F}"/>
    <cellStyle name="Normal 7 2 2 3 4 3 3" xfId="1501" xr:uid="{5BC7ACC7-5585-4E3B-A853-3175DBD867EF}"/>
    <cellStyle name="Normal 7 2 2 3 4 3 3 2" xfId="9693" xr:uid="{09900D6D-3D4C-4497-AA33-EEDD84359BA4}"/>
    <cellStyle name="Normal 7 2 2 3 4 3 3 2 2" xfId="27101" xr:uid="{521047F2-3EC5-4134-B526-63A539D8BC8A}"/>
    <cellStyle name="Normal 7 2 2 3 4 3 3 2 3" xfId="16861" xr:uid="{392BE350-CF62-4850-8348-9B27F34F7E22}"/>
    <cellStyle name="Normal 7 2 2 3 4 3 3 3" xfId="7645" xr:uid="{B871B466-2999-47F5-BE2B-DB6D04CEC619}"/>
    <cellStyle name="Normal 7 2 2 3 4 3 3 3 2" xfId="25053" xr:uid="{526A4124-6EEC-42CA-8C99-D1B1FC5CD736}"/>
    <cellStyle name="Normal 7 2 2 3 4 3 3 3 3" xfId="14813" xr:uid="{F3ECE55B-A241-48E4-AF8A-65344A1DCF03}"/>
    <cellStyle name="Normal 7 2 2 3 4 3 3 4" xfId="4573" xr:uid="{2B06B013-6EF1-4EC6-88F9-1AFE8CAE3B4A}"/>
    <cellStyle name="Normal 7 2 2 3 4 3 3 4 2" xfId="21981" xr:uid="{AAF18F97-13AD-4589-AD5E-1A9B9745A105}"/>
    <cellStyle name="Normal 7 2 2 3 4 3 3 5" xfId="18909" xr:uid="{5EBE4725-BEC8-4ECC-87BB-624E9303BD2C}"/>
    <cellStyle name="Normal 7 2 2 3 4 3 3 6" xfId="11741" xr:uid="{45237E63-06C9-4A5E-A27E-F389FBBD46BE}"/>
    <cellStyle name="Normal 7 2 2 3 4 3 4" xfId="2525" xr:uid="{5BCFE26E-5800-41CC-85AD-2D8EE6BBE2B3}"/>
    <cellStyle name="Normal 7 2 2 3 4 3 4 2" xfId="8669" xr:uid="{CD2CB78F-97FD-4EA0-8E0D-599E8C7F11E7}"/>
    <cellStyle name="Normal 7 2 2 3 4 3 4 2 2" xfId="26077" xr:uid="{ABE864C0-C34D-4EA0-8F59-673A0EB0C957}"/>
    <cellStyle name="Normal 7 2 2 3 4 3 4 2 3" xfId="15837" xr:uid="{18FF8405-09C6-474B-8206-5260A9E113BC}"/>
    <cellStyle name="Normal 7 2 2 3 4 3 4 3" xfId="5597" xr:uid="{2FD9C5EC-9A3C-4FBF-BEAB-D8C7264CAE9B}"/>
    <cellStyle name="Normal 7 2 2 3 4 3 4 3 2" xfId="23005" xr:uid="{1E565E02-EC00-46E8-993A-EEF2547B801A}"/>
    <cellStyle name="Normal 7 2 2 3 4 3 4 4" xfId="19933" xr:uid="{A821E333-700F-4482-B892-8BD26AF3BAB2}"/>
    <cellStyle name="Normal 7 2 2 3 4 3 4 5" xfId="12765" xr:uid="{76C313C7-94A8-42E1-8255-1510832BFD1E}"/>
    <cellStyle name="Normal 7 2 2 3 4 3 5" xfId="6621" xr:uid="{8EF235B9-CB2A-416D-B79D-D92ABC94B559}"/>
    <cellStyle name="Normal 7 2 2 3 4 3 5 2" xfId="24029" xr:uid="{C9020F59-71BE-40EA-928F-96C147A1D1C2}"/>
    <cellStyle name="Normal 7 2 2 3 4 3 5 3" xfId="13789" xr:uid="{E5AB6C14-2C76-41FB-AFEF-D3AC6410BC4B}"/>
    <cellStyle name="Normal 7 2 2 3 4 3 6" xfId="3549" xr:uid="{A921E0E1-FB66-4DAD-AE21-6D0B863D0550}"/>
    <cellStyle name="Normal 7 2 2 3 4 3 6 2" xfId="20957" xr:uid="{497CA71A-51B1-4AAA-A0FD-DB6D3D99FB2B}"/>
    <cellStyle name="Normal 7 2 2 3 4 3 7" xfId="17885" xr:uid="{C277A7B3-CDC1-4A68-B8D6-46D215D03BB1}"/>
    <cellStyle name="Normal 7 2 2 3 4 3 8" xfId="10717" xr:uid="{BC81F2B5-ADB1-4FE3-A869-48CEFCC02B47}"/>
    <cellStyle name="Normal 7 2 2 3 4 4" xfId="733" xr:uid="{B19D4658-19E9-48BA-8244-86690169A82E}"/>
    <cellStyle name="Normal 7 2 2 3 4 4 2" xfId="1757" xr:uid="{460DC898-5A94-41F6-9B98-5FD97FF095D9}"/>
    <cellStyle name="Normal 7 2 2 3 4 4 2 2" xfId="9949" xr:uid="{AA352A08-2E20-44EC-B769-F6EF27AB59F6}"/>
    <cellStyle name="Normal 7 2 2 3 4 4 2 2 2" xfId="27357" xr:uid="{73DD7892-4923-4077-94E2-74BE3B0BC0E2}"/>
    <cellStyle name="Normal 7 2 2 3 4 4 2 2 3" xfId="17117" xr:uid="{BFB1937F-D35F-4CCA-ADBD-EE7238531B92}"/>
    <cellStyle name="Normal 7 2 2 3 4 4 2 3" xfId="7901" xr:uid="{69155765-A17A-437E-861E-ED97CBDAEEFE}"/>
    <cellStyle name="Normal 7 2 2 3 4 4 2 3 2" xfId="25309" xr:uid="{B7CA597F-3975-4D95-B8AE-4D7273EF38C4}"/>
    <cellStyle name="Normal 7 2 2 3 4 4 2 3 3" xfId="15069" xr:uid="{31E5BD2D-CB15-4E22-B67F-0B787CE3FFB7}"/>
    <cellStyle name="Normal 7 2 2 3 4 4 2 4" xfId="4829" xr:uid="{F3C4024E-2D4C-44A7-8E48-2401FE757E5A}"/>
    <cellStyle name="Normal 7 2 2 3 4 4 2 4 2" xfId="22237" xr:uid="{D43314F1-5AFC-47AA-8B50-D3B95BC4CB74}"/>
    <cellStyle name="Normal 7 2 2 3 4 4 2 5" xfId="19165" xr:uid="{09795F32-F542-4B98-A463-15EA07E8381D}"/>
    <cellStyle name="Normal 7 2 2 3 4 4 2 6" xfId="11997" xr:uid="{1F126755-2858-4DB2-8533-2327248E52D9}"/>
    <cellStyle name="Normal 7 2 2 3 4 4 3" xfId="2781" xr:uid="{978BD526-7153-4F85-A190-8227743458A0}"/>
    <cellStyle name="Normal 7 2 2 3 4 4 3 2" xfId="8925" xr:uid="{DE61971B-6488-49E1-B010-96BFDC32ABFF}"/>
    <cellStyle name="Normal 7 2 2 3 4 4 3 2 2" xfId="26333" xr:uid="{CEA55BC6-DE71-4DB9-953E-3892662B45D5}"/>
    <cellStyle name="Normal 7 2 2 3 4 4 3 2 3" xfId="16093" xr:uid="{07CA39A3-5BD8-4257-827E-DE3263A4A8D2}"/>
    <cellStyle name="Normal 7 2 2 3 4 4 3 3" xfId="5853" xr:uid="{816973EB-7585-48D9-9C90-4FF894B55E3C}"/>
    <cellStyle name="Normal 7 2 2 3 4 4 3 3 2" xfId="23261" xr:uid="{CB4F505E-BAC4-4534-BAA2-5FC83AF2B281}"/>
    <cellStyle name="Normal 7 2 2 3 4 4 3 4" xfId="20189" xr:uid="{1B23E687-D698-412F-AE30-EF24007DAD36}"/>
    <cellStyle name="Normal 7 2 2 3 4 4 3 5" xfId="13021" xr:uid="{9576A9B3-82A1-4AED-ACCC-7AB811951976}"/>
    <cellStyle name="Normal 7 2 2 3 4 4 4" xfId="6877" xr:uid="{34779986-2648-4E86-AF0C-766985A1D28D}"/>
    <cellStyle name="Normal 7 2 2 3 4 4 4 2" xfId="24285" xr:uid="{09C3AF6C-DC76-45DA-9909-FECFA058A7DF}"/>
    <cellStyle name="Normal 7 2 2 3 4 4 4 3" xfId="14045" xr:uid="{9D070E3D-3A61-48A4-994E-CC611D79CDB6}"/>
    <cellStyle name="Normal 7 2 2 3 4 4 5" xfId="3805" xr:uid="{3B1BC0A7-FC5F-4A73-B5B4-1DEE46365DE6}"/>
    <cellStyle name="Normal 7 2 2 3 4 4 5 2" xfId="21213" xr:uid="{EB98D51A-7870-4F4A-B9EC-5DCAE54C5D62}"/>
    <cellStyle name="Normal 7 2 2 3 4 4 6" xfId="18141" xr:uid="{3611E70F-6378-45C0-AE5A-3EA44D0EFF62}"/>
    <cellStyle name="Normal 7 2 2 3 4 4 7" xfId="10973" xr:uid="{884A0B88-32D4-42C4-8521-6B6D3965D6B2}"/>
    <cellStyle name="Normal 7 2 2 3 4 5" xfId="1245" xr:uid="{7D66D38D-84B7-4263-9E83-61BF0C3469F5}"/>
    <cellStyle name="Normal 7 2 2 3 4 5 2" xfId="9437" xr:uid="{9A931BD8-0245-487F-928B-FC9D5E4BF79F}"/>
    <cellStyle name="Normal 7 2 2 3 4 5 2 2" xfId="26845" xr:uid="{2D841205-35A8-4D10-B05C-7FECDE64F870}"/>
    <cellStyle name="Normal 7 2 2 3 4 5 2 3" xfId="16605" xr:uid="{E79CB4D7-2724-447C-A177-E9AD548C40AB}"/>
    <cellStyle name="Normal 7 2 2 3 4 5 3" xfId="7389" xr:uid="{66538042-9E49-4937-94E7-B227CF305549}"/>
    <cellStyle name="Normal 7 2 2 3 4 5 3 2" xfId="24797" xr:uid="{CBB09813-1EC7-4039-8C13-D33838B4E2E1}"/>
    <cellStyle name="Normal 7 2 2 3 4 5 3 3" xfId="14557" xr:uid="{D9BF8E7A-B6F9-4349-A276-801BC6B9169F}"/>
    <cellStyle name="Normal 7 2 2 3 4 5 4" xfId="4317" xr:uid="{42673132-1728-4F59-AEE6-13705A0B8845}"/>
    <cellStyle name="Normal 7 2 2 3 4 5 4 2" xfId="21725" xr:uid="{E1B28400-3FDE-4019-B44E-A9C2255570CA}"/>
    <cellStyle name="Normal 7 2 2 3 4 5 5" xfId="18653" xr:uid="{B618E5B3-8E86-403A-964D-1F6E25AF578B}"/>
    <cellStyle name="Normal 7 2 2 3 4 5 6" xfId="11485" xr:uid="{7DD7107A-1908-44C7-A4B7-EBCD4E67C870}"/>
    <cellStyle name="Normal 7 2 2 3 4 6" xfId="2269" xr:uid="{BACE1457-E2B9-489C-AB11-404E43B237C2}"/>
    <cellStyle name="Normal 7 2 2 3 4 6 2" xfId="8413" xr:uid="{664FB56C-1DDA-4E56-9AAF-E6DA5309559A}"/>
    <cellStyle name="Normal 7 2 2 3 4 6 2 2" xfId="25821" xr:uid="{114C4263-8791-4B10-B8FE-E099B8DCD5C0}"/>
    <cellStyle name="Normal 7 2 2 3 4 6 2 3" xfId="15581" xr:uid="{6D9B650B-FA12-4D29-9C2A-4DAFEE1D51F1}"/>
    <cellStyle name="Normal 7 2 2 3 4 6 3" xfId="5341" xr:uid="{DF9B67DD-D567-4B24-832D-C842AF0C6522}"/>
    <cellStyle name="Normal 7 2 2 3 4 6 3 2" xfId="22749" xr:uid="{73E5E301-EDB3-4485-8B6F-61B03974172E}"/>
    <cellStyle name="Normal 7 2 2 3 4 6 4" xfId="19677" xr:uid="{031DFAB0-FC2D-496D-861B-D86A29BF8C81}"/>
    <cellStyle name="Normal 7 2 2 3 4 6 5" xfId="12509" xr:uid="{C00C8544-6403-419C-87EB-404F573531F8}"/>
    <cellStyle name="Normal 7 2 2 3 4 7" xfId="6365" xr:uid="{6A68CD2C-27E9-448B-B2DC-8E7F27A88AC8}"/>
    <cellStyle name="Normal 7 2 2 3 4 7 2" xfId="23773" xr:uid="{7C8BBB54-0FA3-4599-BDD1-0459823788EC}"/>
    <cellStyle name="Normal 7 2 2 3 4 7 3" xfId="13533" xr:uid="{364D6A75-38B7-4485-8389-33C4719E0402}"/>
    <cellStyle name="Normal 7 2 2 3 4 8" xfId="3293" xr:uid="{2051A35B-F286-4FE2-B2D4-85056C3D0E4A}"/>
    <cellStyle name="Normal 7 2 2 3 4 8 2" xfId="20701" xr:uid="{5A58A967-4C4D-41EA-A418-CE8108A75226}"/>
    <cellStyle name="Normal 7 2 2 3 4 9" xfId="17629" xr:uid="{35559208-20B8-4917-9DCB-DEA53E5A39B7}"/>
    <cellStyle name="Normal 7 2 2 3 5" xfId="285" xr:uid="{3FFDE34F-EF2F-4C0B-8502-C4E44A63CACE}"/>
    <cellStyle name="Normal 7 2 2 3 5 2" xfId="541" xr:uid="{6AF31C8A-8C9D-4E68-B03D-0B619F738344}"/>
    <cellStyle name="Normal 7 2 2 3 5 2 2" xfId="1053" xr:uid="{545F3854-F9CF-49A6-B932-82C6B5ED4D15}"/>
    <cellStyle name="Normal 7 2 2 3 5 2 2 2" xfId="2077" xr:uid="{7456E65F-2A8F-44F7-8E9D-8405236A7C36}"/>
    <cellStyle name="Normal 7 2 2 3 5 2 2 2 2" xfId="10269" xr:uid="{1B103C15-0775-431F-97E0-AED5D2618F67}"/>
    <cellStyle name="Normal 7 2 2 3 5 2 2 2 2 2" xfId="27677" xr:uid="{DF34A2D2-7136-43A0-A451-544EBF7E7678}"/>
    <cellStyle name="Normal 7 2 2 3 5 2 2 2 2 3" xfId="17437" xr:uid="{8B937704-E4E9-4242-B3BC-3BDE73EA24FC}"/>
    <cellStyle name="Normal 7 2 2 3 5 2 2 2 3" xfId="8221" xr:uid="{8FB85373-6C27-4E20-8B8B-AD7B948F10FC}"/>
    <cellStyle name="Normal 7 2 2 3 5 2 2 2 3 2" xfId="25629" xr:uid="{7FCF3895-4111-4F9F-847C-DE6D9A55D71E}"/>
    <cellStyle name="Normal 7 2 2 3 5 2 2 2 3 3" xfId="15389" xr:uid="{C914628C-6505-4670-8A0F-2F5187FE526D}"/>
    <cellStyle name="Normal 7 2 2 3 5 2 2 2 4" xfId="5149" xr:uid="{26F06F3F-A4FA-4EED-AEFB-F8D6F9F6D7F9}"/>
    <cellStyle name="Normal 7 2 2 3 5 2 2 2 4 2" xfId="22557" xr:uid="{6244A83B-2B69-4E93-B5B3-4587F5A99CA4}"/>
    <cellStyle name="Normal 7 2 2 3 5 2 2 2 5" xfId="19485" xr:uid="{5B9869AE-5885-496E-B146-25F013BA2C10}"/>
    <cellStyle name="Normal 7 2 2 3 5 2 2 2 6" xfId="12317" xr:uid="{DFF4DFC8-26BA-4C42-8DC6-09AC5DC78CD7}"/>
    <cellStyle name="Normal 7 2 2 3 5 2 2 3" xfId="3101" xr:uid="{A87BA03B-8AF2-43F4-BD91-4583CAB6A56B}"/>
    <cellStyle name="Normal 7 2 2 3 5 2 2 3 2" xfId="9245" xr:uid="{31075353-CFC0-4818-9C86-D68F00849FF3}"/>
    <cellStyle name="Normal 7 2 2 3 5 2 2 3 2 2" xfId="26653" xr:uid="{3F4BA705-7F82-4846-8274-9EF4CCCE5680}"/>
    <cellStyle name="Normal 7 2 2 3 5 2 2 3 2 3" xfId="16413" xr:uid="{470D2B41-A8E9-47BB-AEAF-BA3D14F730EB}"/>
    <cellStyle name="Normal 7 2 2 3 5 2 2 3 3" xfId="6173" xr:uid="{0319170A-30EC-4D30-A62E-2570D5ABAA5F}"/>
    <cellStyle name="Normal 7 2 2 3 5 2 2 3 3 2" xfId="23581" xr:uid="{18F233A5-80AB-454B-814F-12BB98291386}"/>
    <cellStyle name="Normal 7 2 2 3 5 2 2 3 4" xfId="20509" xr:uid="{976606EF-A78C-4398-830F-87ABF896540B}"/>
    <cellStyle name="Normal 7 2 2 3 5 2 2 3 5" xfId="13341" xr:uid="{157AE067-6144-4A7C-A95A-79D696DF2EE4}"/>
    <cellStyle name="Normal 7 2 2 3 5 2 2 4" xfId="7197" xr:uid="{6BC3034C-AF44-49B1-9C37-ECE4437C6059}"/>
    <cellStyle name="Normal 7 2 2 3 5 2 2 4 2" xfId="24605" xr:uid="{1DF46F88-E64C-4E30-BE3A-EDDB753AD170}"/>
    <cellStyle name="Normal 7 2 2 3 5 2 2 4 3" xfId="14365" xr:uid="{4F72B81E-03CD-4F24-8F1C-21EBECE335C8}"/>
    <cellStyle name="Normal 7 2 2 3 5 2 2 5" xfId="4125" xr:uid="{11A99B32-1D9C-458F-BBF3-A38A0250FA5C}"/>
    <cellStyle name="Normal 7 2 2 3 5 2 2 5 2" xfId="21533" xr:uid="{2C585C05-D8B6-4A4A-87EB-9A8BA8F929BD}"/>
    <cellStyle name="Normal 7 2 2 3 5 2 2 6" xfId="18461" xr:uid="{449A57ED-745A-439E-8646-894F60932C23}"/>
    <cellStyle name="Normal 7 2 2 3 5 2 2 7" xfId="11293" xr:uid="{D4E231D6-A8C6-4EF0-89D7-2C9BBBA33675}"/>
    <cellStyle name="Normal 7 2 2 3 5 2 3" xfId="1565" xr:uid="{A7D877C9-73BD-4994-B745-DCBC127752F3}"/>
    <cellStyle name="Normal 7 2 2 3 5 2 3 2" xfId="9757" xr:uid="{10C5B978-7526-45D5-912D-9D693B346A5A}"/>
    <cellStyle name="Normal 7 2 2 3 5 2 3 2 2" xfId="27165" xr:uid="{6E67D881-AD94-4AB8-8AEA-EBF772E54932}"/>
    <cellStyle name="Normal 7 2 2 3 5 2 3 2 3" xfId="16925" xr:uid="{08A8D839-6A04-4B0D-A1DB-71286FDF8EAF}"/>
    <cellStyle name="Normal 7 2 2 3 5 2 3 3" xfId="7709" xr:uid="{0E95E2A6-A059-4F88-80F2-8AB338B93814}"/>
    <cellStyle name="Normal 7 2 2 3 5 2 3 3 2" xfId="25117" xr:uid="{4589F5F7-289C-4953-9D25-76F4FBF9016E}"/>
    <cellStyle name="Normal 7 2 2 3 5 2 3 3 3" xfId="14877" xr:uid="{DE543DA8-C979-4B8B-BA40-A9AE66DDBE82}"/>
    <cellStyle name="Normal 7 2 2 3 5 2 3 4" xfId="4637" xr:uid="{BA854C4A-2DE3-4E3E-B463-24DEA2B14178}"/>
    <cellStyle name="Normal 7 2 2 3 5 2 3 4 2" xfId="22045" xr:uid="{415A3334-0922-45B5-A613-9213D52A169B}"/>
    <cellStyle name="Normal 7 2 2 3 5 2 3 5" xfId="18973" xr:uid="{1471910A-0261-45BF-96E2-AD049D222D0C}"/>
    <cellStyle name="Normal 7 2 2 3 5 2 3 6" xfId="11805" xr:uid="{549B5D70-DD33-4E2E-BF32-15268B8FC4D7}"/>
    <cellStyle name="Normal 7 2 2 3 5 2 4" xfId="2589" xr:uid="{BBFADAAF-FFA7-4E87-96D9-BB9E30D52715}"/>
    <cellStyle name="Normal 7 2 2 3 5 2 4 2" xfId="8733" xr:uid="{63C1E0D0-4B56-4EC7-9C2C-4BDAD3D5F67C}"/>
    <cellStyle name="Normal 7 2 2 3 5 2 4 2 2" xfId="26141" xr:uid="{BB60BE58-049B-4C5C-AD2D-6D167BD5E151}"/>
    <cellStyle name="Normal 7 2 2 3 5 2 4 2 3" xfId="15901" xr:uid="{69176164-5A07-4D6C-9F46-83D7ED0BBF00}"/>
    <cellStyle name="Normal 7 2 2 3 5 2 4 3" xfId="5661" xr:uid="{FCEA96C0-FAEC-4CAC-8DAB-645984EB2812}"/>
    <cellStyle name="Normal 7 2 2 3 5 2 4 3 2" xfId="23069" xr:uid="{E89D6D0A-B6C2-4216-B344-FF4C6A9DA0A3}"/>
    <cellStyle name="Normal 7 2 2 3 5 2 4 4" xfId="19997" xr:uid="{8E92345B-DFCB-4331-978C-B7DC2C6BAF02}"/>
    <cellStyle name="Normal 7 2 2 3 5 2 4 5" xfId="12829" xr:uid="{6A480F09-B6D2-416D-AEBA-1BBDC6818A4F}"/>
    <cellStyle name="Normal 7 2 2 3 5 2 5" xfId="6685" xr:uid="{08FA9FBD-1616-4E34-8A49-95891CC66CE4}"/>
    <cellStyle name="Normal 7 2 2 3 5 2 5 2" xfId="24093" xr:uid="{31F807E3-8FF6-440A-8EDA-6C2E59A46A3A}"/>
    <cellStyle name="Normal 7 2 2 3 5 2 5 3" xfId="13853" xr:uid="{F72AED08-6879-48D3-9C4D-56E5E315E121}"/>
    <cellStyle name="Normal 7 2 2 3 5 2 6" xfId="3613" xr:uid="{B34AC362-E1F9-41E8-8D5B-AE8EA820485D}"/>
    <cellStyle name="Normal 7 2 2 3 5 2 6 2" xfId="21021" xr:uid="{76565BC6-0FB7-427F-90F6-60A6CF3BF1FD}"/>
    <cellStyle name="Normal 7 2 2 3 5 2 7" xfId="17949" xr:uid="{4EBCF82F-62B7-4010-990D-8993E53FAFCE}"/>
    <cellStyle name="Normal 7 2 2 3 5 2 8" xfId="10781" xr:uid="{3BFF3722-AE62-44BB-8EC4-19D38941BD74}"/>
    <cellStyle name="Normal 7 2 2 3 5 3" xfId="797" xr:uid="{C5D1FC26-7AEC-4C98-B991-C4141FC5B635}"/>
    <cellStyle name="Normal 7 2 2 3 5 3 2" xfId="1821" xr:uid="{ED60FE48-EA7B-49DC-B293-30A237A2F02B}"/>
    <cellStyle name="Normal 7 2 2 3 5 3 2 2" xfId="10013" xr:uid="{D5E5F574-4E5A-4C53-99F2-E3A98E032FA5}"/>
    <cellStyle name="Normal 7 2 2 3 5 3 2 2 2" xfId="27421" xr:uid="{6D729594-0F20-4177-9BCA-CB3F1D7002C5}"/>
    <cellStyle name="Normal 7 2 2 3 5 3 2 2 3" xfId="17181" xr:uid="{D9585B88-C3B2-4239-863B-FA1250397315}"/>
    <cellStyle name="Normal 7 2 2 3 5 3 2 3" xfId="7965" xr:uid="{7E88C4F5-EAFA-4411-9A6C-6561BDA274F9}"/>
    <cellStyle name="Normal 7 2 2 3 5 3 2 3 2" xfId="25373" xr:uid="{4F28CEBA-27B7-40DF-B2F2-8FBC206E1911}"/>
    <cellStyle name="Normal 7 2 2 3 5 3 2 3 3" xfId="15133" xr:uid="{57EF92BC-2FB7-4BC3-8030-87F287EBABAF}"/>
    <cellStyle name="Normal 7 2 2 3 5 3 2 4" xfId="4893" xr:uid="{FBC7947B-81BA-435C-83FE-3CF72D39652A}"/>
    <cellStyle name="Normal 7 2 2 3 5 3 2 4 2" xfId="22301" xr:uid="{EABB0BD3-C438-445D-AD68-6B61C281E7FF}"/>
    <cellStyle name="Normal 7 2 2 3 5 3 2 5" xfId="19229" xr:uid="{4C6100F4-01DA-49EB-9A7F-EA658C735EE7}"/>
    <cellStyle name="Normal 7 2 2 3 5 3 2 6" xfId="12061" xr:uid="{7E8E27CB-F702-4409-8E65-201028EF7805}"/>
    <cellStyle name="Normal 7 2 2 3 5 3 3" xfId="2845" xr:uid="{0306B3E4-9937-4CDC-BB1A-4CE70016BA14}"/>
    <cellStyle name="Normal 7 2 2 3 5 3 3 2" xfId="8989" xr:uid="{6146CFEE-B7CB-4AB5-B882-F8F5D1590E57}"/>
    <cellStyle name="Normal 7 2 2 3 5 3 3 2 2" xfId="26397" xr:uid="{75C2D177-D98A-4879-B692-CEA16BD4478E}"/>
    <cellStyle name="Normal 7 2 2 3 5 3 3 2 3" xfId="16157" xr:uid="{DAA94C41-17A4-4C49-B21D-0D17062A0C55}"/>
    <cellStyle name="Normal 7 2 2 3 5 3 3 3" xfId="5917" xr:uid="{BAF4DF0E-950B-4F69-8D8F-5D6AD2FAE170}"/>
    <cellStyle name="Normal 7 2 2 3 5 3 3 3 2" xfId="23325" xr:uid="{A0121CD2-591E-445D-9C6E-572BF54CAF51}"/>
    <cellStyle name="Normal 7 2 2 3 5 3 3 4" xfId="20253" xr:uid="{45B46581-CBD7-42B5-BFFB-BFC2329DC013}"/>
    <cellStyle name="Normal 7 2 2 3 5 3 3 5" xfId="13085" xr:uid="{6EF89991-3149-4CA0-86F9-770559CE5C7D}"/>
    <cellStyle name="Normal 7 2 2 3 5 3 4" xfId="6941" xr:uid="{36A03D06-B319-4501-A11E-218D4F2DA2A1}"/>
    <cellStyle name="Normal 7 2 2 3 5 3 4 2" xfId="24349" xr:uid="{F911A390-DE6D-4C38-911A-2679AB52E74F}"/>
    <cellStyle name="Normal 7 2 2 3 5 3 4 3" xfId="14109" xr:uid="{01F07A1E-8975-4B61-BC05-72D6E3FE24F2}"/>
    <cellStyle name="Normal 7 2 2 3 5 3 5" xfId="3869" xr:uid="{9BDB7F65-3C93-4106-B04E-E35285E75F25}"/>
    <cellStyle name="Normal 7 2 2 3 5 3 5 2" xfId="21277" xr:uid="{E8720F4C-5F8C-422E-8515-21725EE0FF44}"/>
    <cellStyle name="Normal 7 2 2 3 5 3 6" xfId="18205" xr:uid="{21B229BB-5D56-4359-9BBA-5985B05ACF42}"/>
    <cellStyle name="Normal 7 2 2 3 5 3 7" xfId="11037" xr:uid="{5A9B873D-7149-4ADD-A9D7-651FFF3794F0}"/>
    <cellStyle name="Normal 7 2 2 3 5 4" xfId="1309" xr:uid="{5F7A96DD-9F27-47E9-B1A5-E53A75CC29E2}"/>
    <cellStyle name="Normal 7 2 2 3 5 4 2" xfId="9501" xr:uid="{1D8C9706-414D-43E8-91D4-8F34445FF0F9}"/>
    <cellStyle name="Normal 7 2 2 3 5 4 2 2" xfId="26909" xr:uid="{5A25C08F-3C86-49CB-A50F-E1A7CE6390F1}"/>
    <cellStyle name="Normal 7 2 2 3 5 4 2 3" xfId="16669" xr:uid="{159FC308-BBF5-42E8-992B-42ABE8A4C11A}"/>
    <cellStyle name="Normal 7 2 2 3 5 4 3" xfId="7453" xr:uid="{4741738E-071C-43D2-A730-426E86C45E7C}"/>
    <cellStyle name="Normal 7 2 2 3 5 4 3 2" xfId="24861" xr:uid="{68147368-3219-47A5-8A01-273252F95A4D}"/>
    <cellStyle name="Normal 7 2 2 3 5 4 3 3" xfId="14621" xr:uid="{6942E60C-F901-47BB-A143-DB221B09301A}"/>
    <cellStyle name="Normal 7 2 2 3 5 4 4" xfId="4381" xr:uid="{C1D081D1-4404-4FE8-BAA7-A279979945BA}"/>
    <cellStyle name="Normal 7 2 2 3 5 4 4 2" xfId="21789" xr:uid="{578A7ECB-0E39-40D9-A95C-2852EAE64833}"/>
    <cellStyle name="Normal 7 2 2 3 5 4 5" xfId="18717" xr:uid="{5FFCF838-DA4D-434E-A86B-C4B8F8ABA213}"/>
    <cellStyle name="Normal 7 2 2 3 5 4 6" xfId="11549" xr:uid="{370B5F78-9209-4D16-B209-92355952AB6B}"/>
    <cellStyle name="Normal 7 2 2 3 5 5" xfId="2333" xr:uid="{8290A11F-3EC4-4AED-9401-81695F0A6B42}"/>
    <cellStyle name="Normal 7 2 2 3 5 5 2" xfId="8477" xr:uid="{D184A2A8-D56B-4E4D-9502-DC9A355DCB7D}"/>
    <cellStyle name="Normal 7 2 2 3 5 5 2 2" xfId="25885" xr:uid="{7CBFA2EB-6978-43F5-B689-8A71582E007C}"/>
    <cellStyle name="Normal 7 2 2 3 5 5 2 3" xfId="15645" xr:uid="{9BF49972-C0DA-4BC7-973F-633BD75C692D}"/>
    <cellStyle name="Normal 7 2 2 3 5 5 3" xfId="5405" xr:uid="{48876A11-9B90-45B9-990E-C37BABAB1F76}"/>
    <cellStyle name="Normal 7 2 2 3 5 5 3 2" xfId="22813" xr:uid="{818457CB-4A1F-4C9F-B1E4-37E517F402B6}"/>
    <cellStyle name="Normal 7 2 2 3 5 5 4" xfId="19741" xr:uid="{952527E3-2A8A-49CD-9D60-6A91D5D4121A}"/>
    <cellStyle name="Normal 7 2 2 3 5 5 5" xfId="12573" xr:uid="{6D2A4A67-3F39-4BD0-B560-AD65BE4B0D97}"/>
    <cellStyle name="Normal 7 2 2 3 5 6" xfId="6429" xr:uid="{FB944F2E-A0C9-4AE8-B97A-9E237020E533}"/>
    <cellStyle name="Normal 7 2 2 3 5 6 2" xfId="23837" xr:uid="{F707C6D7-C71E-4FC1-AF35-390CBAF9AFE2}"/>
    <cellStyle name="Normal 7 2 2 3 5 6 3" xfId="13597" xr:uid="{2986F0D3-3787-4561-8670-1972BC259880}"/>
    <cellStyle name="Normal 7 2 2 3 5 7" xfId="3357" xr:uid="{92B7EB8D-C523-42FA-9D3A-5973581B5728}"/>
    <cellStyle name="Normal 7 2 2 3 5 7 2" xfId="20765" xr:uid="{A735C133-EB20-4881-BBD3-57D0FD336ED9}"/>
    <cellStyle name="Normal 7 2 2 3 5 8" xfId="17693" xr:uid="{DB052739-591C-4B7E-8957-73818DBB0832}"/>
    <cellStyle name="Normal 7 2 2 3 5 9" xfId="10525" xr:uid="{910106F2-8A93-412C-8058-69850577369A}"/>
    <cellStyle name="Normal 7 2 2 3 6" xfId="413" xr:uid="{63D76170-DD06-4A16-B7C4-A4AC7367F3EC}"/>
    <cellStyle name="Normal 7 2 2 3 6 2" xfId="925" xr:uid="{F4E9DC96-83F5-413F-A142-23E7052617FB}"/>
    <cellStyle name="Normal 7 2 2 3 6 2 2" xfId="1949" xr:uid="{7A51D2DC-8103-4495-AE08-4EB29B8860C4}"/>
    <cellStyle name="Normal 7 2 2 3 6 2 2 2" xfId="10141" xr:uid="{7AC7A9ED-3654-4351-BB6C-15157AACE1E1}"/>
    <cellStyle name="Normal 7 2 2 3 6 2 2 2 2" xfId="27549" xr:uid="{BA2F8C14-72E2-4F43-B3F6-A89C572F51A3}"/>
    <cellStyle name="Normal 7 2 2 3 6 2 2 2 3" xfId="17309" xr:uid="{DFFEB6E9-FC42-43F9-848B-F5BAEB5DA510}"/>
    <cellStyle name="Normal 7 2 2 3 6 2 2 3" xfId="8093" xr:uid="{5C236E89-3061-4067-AD5C-D407DF0545CF}"/>
    <cellStyle name="Normal 7 2 2 3 6 2 2 3 2" xfId="25501" xr:uid="{3D83F0D3-5EF8-4DF1-9270-80FC39A1FDAA}"/>
    <cellStyle name="Normal 7 2 2 3 6 2 2 3 3" xfId="15261" xr:uid="{2F00E90F-3E8D-4121-B0A2-984375E49482}"/>
    <cellStyle name="Normal 7 2 2 3 6 2 2 4" xfId="5021" xr:uid="{F58DB99E-B5B2-4C87-8F3A-96BB939C1911}"/>
    <cellStyle name="Normal 7 2 2 3 6 2 2 4 2" xfId="22429" xr:uid="{42277050-4A4C-45FB-9399-DC0B091A55A2}"/>
    <cellStyle name="Normal 7 2 2 3 6 2 2 5" xfId="19357" xr:uid="{94CA2D1B-1FF3-4F43-BF87-DBF30C96370A}"/>
    <cellStyle name="Normal 7 2 2 3 6 2 2 6" xfId="12189" xr:uid="{57F5120E-9AD4-467C-B3FE-26190E18C827}"/>
    <cellStyle name="Normal 7 2 2 3 6 2 3" xfId="2973" xr:uid="{AFEFB670-B164-41C2-BF1D-28BC05F37768}"/>
    <cellStyle name="Normal 7 2 2 3 6 2 3 2" xfId="9117" xr:uid="{055BA7DC-DF41-498D-A170-80626F511F22}"/>
    <cellStyle name="Normal 7 2 2 3 6 2 3 2 2" xfId="26525" xr:uid="{BB6617A4-D0E9-4451-BE7B-85E8EEF3162C}"/>
    <cellStyle name="Normal 7 2 2 3 6 2 3 2 3" xfId="16285" xr:uid="{AEC1A43C-62A5-474D-8609-62D253FA39C2}"/>
    <cellStyle name="Normal 7 2 2 3 6 2 3 3" xfId="6045" xr:uid="{A0F62A19-271C-4DA1-AA8F-7AF5720AB1C9}"/>
    <cellStyle name="Normal 7 2 2 3 6 2 3 3 2" xfId="23453" xr:uid="{15033863-5648-4257-81FE-3E33F883A349}"/>
    <cellStyle name="Normal 7 2 2 3 6 2 3 4" xfId="20381" xr:uid="{8D9B6BC9-E1C4-4E49-B79F-4F198FC2A272}"/>
    <cellStyle name="Normal 7 2 2 3 6 2 3 5" xfId="13213" xr:uid="{3A4F72EB-5098-4FD4-90B4-8DFAFFBD1B6F}"/>
    <cellStyle name="Normal 7 2 2 3 6 2 4" xfId="7069" xr:uid="{6F2CDE2F-4F92-423B-9885-07C631BB8523}"/>
    <cellStyle name="Normal 7 2 2 3 6 2 4 2" xfId="24477" xr:uid="{42E6FA56-F1BE-47EB-82F6-6DB54FBF05F2}"/>
    <cellStyle name="Normal 7 2 2 3 6 2 4 3" xfId="14237" xr:uid="{6B01C454-417C-4E91-AB07-C54E319733FF}"/>
    <cellStyle name="Normal 7 2 2 3 6 2 5" xfId="3997" xr:uid="{E961D023-3BEB-41EB-B99C-F8EC5F38BCEC}"/>
    <cellStyle name="Normal 7 2 2 3 6 2 5 2" xfId="21405" xr:uid="{BF1784A6-AE00-4DA9-A521-6BA967E2109F}"/>
    <cellStyle name="Normal 7 2 2 3 6 2 6" xfId="18333" xr:uid="{75B710A7-D55C-4A57-99D7-73638C918772}"/>
    <cellStyle name="Normal 7 2 2 3 6 2 7" xfId="11165" xr:uid="{B3EF84A8-D84B-4FC8-80F4-FF6633C034C8}"/>
    <cellStyle name="Normal 7 2 2 3 6 3" xfId="1437" xr:uid="{26B89BB7-3B2B-4E21-A30F-CD1D410038DF}"/>
    <cellStyle name="Normal 7 2 2 3 6 3 2" xfId="9629" xr:uid="{91122C22-7EA1-4D66-9D47-C9DBBF78ECBA}"/>
    <cellStyle name="Normal 7 2 2 3 6 3 2 2" xfId="27037" xr:uid="{D503EE11-6A9B-4E09-8A2C-0665A1CF435E}"/>
    <cellStyle name="Normal 7 2 2 3 6 3 2 3" xfId="16797" xr:uid="{93F37640-0C6F-4CC3-8261-DA205C067736}"/>
    <cellStyle name="Normal 7 2 2 3 6 3 3" xfId="7581" xr:uid="{76107D09-7BF2-4E7E-824B-B8946E6CA80C}"/>
    <cellStyle name="Normal 7 2 2 3 6 3 3 2" xfId="24989" xr:uid="{4B27C5D9-7A9D-40A2-B0EF-57478E9BFD66}"/>
    <cellStyle name="Normal 7 2 2 3 6 3 3 3" xfId="14749" xr:uid="{0105E311-7BB9-4575-8927-3A7A11FD8E5E}"/>
    <cellStyle name="Normal 7 2 2 3 6 3 4" xfId="4509" xr:uid="{3B6D5358-BB09-4582-B973-B84805065196}"/>
    <cellStyle name="Normal 7 2 2 3 6 3 4 2" xfId="21917" xr:uid="{57A79B0C-4662-47B6-B894-1F736F672BB4}"/>
    <cellStyle name="Normal 7 2 2 3 6 3 5" xfId="18845" xr:uid="{80B9EDF6-4F1E-473E-8725-2C6224FE9EFB}"/>
    <cellStyle name="Normal 7 2 2 3 6 3 6" xfId="11677" xr:uid="{5431A929-9820-44A2-ABA8-8922A649A7EC}"/>
    <cellStyle name="Normal 7 2 2 3 6 4" xfId="2461" xr:uid="{1E37590D-2879-4806-AC53-95BDBCFEC823}"/>
    <cellStyle name="Normal 7 2 2 3 6 4 2" xfId="8605" xr:uid="{5B17FA5B-67C1-436B-8367-D564CE7B9D86}"/>
    <cellStyle name="Normal 7 2 2 3 6 4 2 2" xfId="26013" xr:uid="{AC9B3194-C00B-4372-A620-B81EA54BC511}"/>
    <cellStyle name="Normal 7 2 2 3 6 4 2 3" xfId="15773" xr:uid="{A73D78B2-5760-43BE-B950-438D6B516F80}"/>
    <cellStyle name="Normal 7 2 2 3 6 4 3" xfId="5533" xr:uid="{5E4410DC-6ACF-4132-91E7-C51ED79DAD3D}"/>
    <cellStyle name="Normal 7 2 2 3 6 4 3 2" xfId="22941" xr:uid="{ECA751B0-ABB7-4BB9-B33A-17D3705951C0}"/>
    <cellStyle name="Normal 7 2 2 3 6 4 4" xfId="19869" xr:uid="{09A66F79-CDA7-4EDB-A81A-E7591C7F4007}"/>
    <cellStyle name="Normal 7 2 2 3 6 4 5" xfId="12701" xr:uid="{189632F2-CCF9-430F-AB56-4C0D7E15B572}"/>
    <cellStyle name="Normal 7 2 2 3 6 5" xfId="6557" xr:uid="{4C48C489-8526-497F-8643-4B2FD112AD99}"/>
    <cellStyle name="Normal 7 2 2 3 6 5 2" xfId="23965" xr:uid="{C8F44CB6-68A6-40AB-9502-84C9A75EBAC1}"/>
    <cellStyle name="Normal 7 2 2 3 6 5 3" xfId="13725" xr:uid="{83D05C31-6216-46C2-9D3C-692886E5D4E0}"/>
    <cellStyle name="Normal 7 2 2 3 6 6" xfId="3485" xr:uid="{E2A78740-ACE8-4F8E-8B4F-85245EE0C847}"/>
    <cellStyle name="Normal 7 2 2 3 6 6 2" xfId="20893" xr:uid="{0BD2E4CB-A7E5-44CE-B5EE-698B3F5294E3}"/>
    <cellStyle name="Normal 7 2 2 3 6 7" xfId="17821" xr:uid="{1D7BE02D-1E82-48E9-9B1B-2F50C4510D5A}"/>
    <cellStyle name="Normal 7 2 2 3 6 8" xfId="10653" xr:uid="{3A55BB05-7309-490B-8C80-2C701034176C}"/>
    <cellStyle name="Normal 7 2 2 3 7" xfId="669" xr:uid="{77916B5F-558D-450A-9AAC-05FD1A7795C9}"/>
    <cellStyle name="Normal 7 2 2 3 7 2" xfId="1693" xr:uid="{0F610537-8E69-4729-BB93-797A9041949A}"/>
    <cellStyle name="Normal 7 2 2 3 7 2 2" xfId="9885" xr:uid="{99E46595-9A51-4B1D-95C9-612789565A9D}"/>
    <cellStyle name="Normal 7 2 2 3 7 2 2 2" xfId="27293" xr:uid="{A6282FB0-A368-4FDF-8D6C-8C8D4B4741C5}"/>
    <cellStyle name="Normal 7 2 2 3 7 2 2 3" xfId="17053" xr:uid="{82BB81A8-614A-4863-BB4C-0828A9C84A71}"/>
    <cellStyle name="Normal 7 2 2 3 7 2 3" xfId="7837" xr:uid="{3FF4E0DD-3E79-47B3-9639-6596CBBA4AE8}"/>
    <cellStyle name="Normal 7 2 2 3 7 2 3 2" xfId="25245" xr:uid="{8151420A-131B-48C8-B541-9434137CE0CC}"/>
    <cellStyle name="Normal 7 2 2 3 7 2 3 3" xfId="15005" xr:uid="{8232BC65-8271-4655-B602-2B6E28EEA166}"/>
    <cellStyle name="Normal 7 2 2 3 7 2 4" xfId="4765" xr:uid="{89C5D910-C98B-4792-B113-03AE5E9CAF6E}"/>
    <cellStyle name="Normal 7 2 2 3 7 2 4 2" xfId="22173" xr:uid="{20FEA72C-D8A2-4E12-A881-3AD6C353EC9C}"/>
    <cellStyle name="Normal 7 2 2 3 7 2 5" xfId="19101" xr:uid="{84B2D409-4712-4097-998C-AC36EE411DDD}"/>
    <cellStyle name="Normal 7 2 2 3 7 2 6" xfId="11933" xr:uid="{1CE40874-303C-4A09-BF2A-F9AD06DE98B9}"/>
    <cellStyle name="Normal 7 2 2 3 7 3" xfId="2717" xr:uid="{15F03BDC-6FA9-4181-A9E1-E4982B5A32F6}"/>
    <cellStyle name="Normal 7 2 2 3 7 3 2" xfId="8861" xr:uid="{441085B1-9825-41A0-80C6-B2CAADE15BE3}"/>
    <cellStyle name="Normal 7 2 2 3 7 3 2 2" xfId="26269" xr:uid="{6A5CF8D7-2E11-4A5C-BA36-BD7A35395B68}"/>
    <cellStyle name="Normal 7 2 2 3 7 3 2 3" xfId="16029" xr:uid="{D57E34F9-7E77-4ED8-9033-F5D8F4920130}"/>
    <cellStyle name="Normal 7 2 2 3 7 3 3" xfId="5789" xr:uid="{534C78AC-4E07-43B0-85E6-9D3770AAFEAC}"/>
    <cellStyle name="Normal 7 2 2 3 7 3 3 2" xfId="23197" xr:uid="{C2686CB6-E78E-4487-A3E9-AFB02C11647A}"/>
    <cellStyle name="Normal 7 2 2 3 7 3 4" xfId="20125" xr:uid="{7E9575A6-86CE-4E81-B76B-27FE13D233FB}"/>
    <cellStyle name="Normal 7 2 2 3 7 3 5" xfId="12957" xr:uid="{E0EE9237-4091-4627-9E7C-6C7A7CDE64A0}"/>
    <cellStyle name="Normal 7 2 2 3 7 4" xfId="6813" xr:uid="{A2DC4900-8971-4E0E-8351-492A1253BF03}"/>
    <cellStyle name="Normal 7 2 2 3 7 4 2" xfId="24221" xr:uid="{CFCDFC08-4BDC-4566-AA60-0EEDC5ACF34A}"/>
    <cellStyle name="Normal 7 2 2 3 7 4 3" xfId="13981" xr:uid="{D3BF789D-F4DE-4DF1-821D-45E947CD76E7}"/>
    <cellStyle name="Normal 7 2 2 3 7 5" xfId="3741" xr:uid="{61493B6A-6030-4545-8E60-2DB5D79C1E71}"/>
    <cellStyle name="Normal 7 2 2 3 7 5 2" xfId="21149" xr:uid="{4FE9EA84-779A-43BA-9DC9-F07959D88BC1}"/>
    <cellStyle name="Normal 7 2 2 3 7 6" xfId="18077" xr:uid="{45E10D04-B541-447E-8A08-46AD2908FC3E}"/>
    <cellStyle name="Normal 7 2 2 3 7 7" xfId="10909" xr:uid="{704FB1C3-B9EC-45AF-94FD-04CA73904DB9}"/>
    <cellStyle name="Normal 7 2 2 3 8" xfId="1181" xr:uid="{A0DAAE2C-563D-44D2-9E5E-56F9AE9B6966}"/>
    <cellStyle name="Normal 7 2 2 3 8 2" xfId="9373" xr:uid="{2649EE1E-4C8C-4288-927A-DB361C3377C0}"/>
    <cellStyle name="Normal 7 2 2 3 8 2 2" xfId="26781" xr:uid="{0A2C82D2-3F9E-4FFD-B0D4-90349541C013}"/>
    <cellStyle name="Normal 7 2 2 3 8 2 3" xfId="16541" xr:uid="{B70454C3-E473-4B4D-8BE3-6AFC4B9F1D43}"/>
    <cellStyle name="Normal 7 2 2 3 8 3" xfId="7325" xr:uid="{8BB03454-427A-4943-9F77-E883984EC0F7}"/>
    <cellStyle name="Normal 7 2 2 3 8 3 2" xfId="24733" xr:uid="{C8C7C8E8-3A26-48E5-8232-548A6F99F38F}"/>
    <cellStyle name="Normal 7 2 2 3 8 3 3" xfId="14493" xr:uid="{76C403E2-1B29-4F20-B24F-EAC6F6C05227}"/>
    <cellStyle name="Normal 7 2 2 3 8 4" xfId="4253" xr:uid="{1C193C04-FC36-493C-B8D5-E9DA297BA861}"/>
    <cellStyle name="Normal 7 2 2 3 8 4 2" xfId="21661" xr:uid="{6DBE44A3-F11F-4E49-B7CD-A6B0A6DAACE5}"/>
    <cellStyle name="Normal 7 2 2 3 8 5" xfId="18589" xr:uid="{6240ADBA-A7A4-4D8F-A2A1-84138B0B5251}"/>
    <cellStyle name="Normal 7 2 2 3 8 6" xfId="11421" xr:uid="{F88D0199-B7E4-45F2-873C-883C1199279C}"/>
    <cellStyle name="Normal 7 2 2 3 9" xfId="2205" xr:uid="{3AEAEF79-1256-47B6-8705-75703B9020BE}"/>
    <cellStyle name="Normal 7 2 2 3 9 2" xfId="8349" xr:uid="{1E5C9AEC-8887-4BB2-8D6E-D420CBA9E955}"/>
    <cellStyle name="Normal 7 2 2 3 9 2 2" xfId="25757" xr:uid="{2772E1EC-4900-4668-B001-550CBC1668BF}"/>
    <cellStyle name="Normal 7 2 2 3 9 2 3" xfId="15517" xr:uid="{CA505A6F-768F-4F8B-B141-C0B2BB7FD49B}"/>
    <cellStyle name="Normal 7 2 2 3 9 3" xfId="5277" xr:uid="{11E78429-DAC3-4BA0-9F86-795D21A7AEC1}"/>
    <cellStyle name="Normal 7 2 2 3 9 3 2" xfId="22685" xr:uid="{2995AB7D-DC4F-4AF2-B160-47E2AE318F3E}"/>
    <cellStyle name="Normal 7 2 2 3 9 4" xfId="19613" xr:uid="{B69DCC4D-85DE-4722-BC6B-0196140F34F4}"/>
    <cellStyle name="Normal 7 2 2 3 9 5" xfId="12445" xr:uid="{DD90B137-BF53-4608-B437-4785C5A32D38}"/>
    <cellStyle name="Normal 7 2 2 4" xfId="162" xr:uid="{C6277AD6-CC73-4295-98DA-97DE8F2473C9}"/>
    <cellStyle name="Normal 7 2 2 4 10" xfId="3234" xr:uid="{AE831696-FF71-4E61-9C0A-6567226E4CE9}"/>
    <cellStyle name="Normal 7 2 2 4 10 2" xfId="20642" xr:uid="{35E28FA4-4251-471F-8FD7-723178FFD792}"/>
    <cellStyle name="Normal 7 2 2 4 11" xfId="17570" xr:uid="{541DF17A-1162-425E-81C7-E2F23E1F54BA}"/>
    <cellStyle name="Normal 7 2 2 4 12" xfId="10402" xr:uid="{CCBE68A3-B8C3-47C0-918D-BFF2AE770230}"/>
    <cellStyle name="Normal 7 2 2 4 2" xfId="192" xr:uid="{CFB1BB01-A833-4671-8376-0799E4275EA0}"/>
    <cellStyle name="Normal 7 2 2 4 2 10" xfId="17600" xr:uid="{D4067404-0DE6-420C-A7E7-D8EDBF525DAA}"/>
    <cellStyle name="Normal 7 2 2 4 2 11" xfId="10432" xr:uid="{5F49EF31-5524-47ED-BF2F-AEDBD22196AF}"/>
    <cellStyle name="Normal 7 2 2 4 2 2" xfId="256" xr:uid="{53E30541-10D2-4E72-9EED-321DA12F759F}"/>
    <cellStyle name="Normal 7 2 2 4 2 2 10" xfId="10496" xr:uid="{4EFA5D40-38D6-4358-B200-059B64742CAD}"/>
    <cellStyle name="Normal 7 2 2 4 2 2 2" xfId="384" xr:uid="{25290409-ECB5-4DE9-A467-E8FFB54DBE5B}"/>
    <cellStyle name="Normal 7 2 2 4 2 2 2 2" xfId="640" xr:uid="{F341FC3C-A5AF-47E5-9815-8A19E62CF363}"/>
    <cellStyle name="Normal 7 2 2 4 2 2 2 2 2" xfId="1152" xr:uid="{13347573-EA8D-4CB3-A5DE-5CD18FBF57B0}"/>
    <cellStyle name="Normal 7 2 2 4 2 2 2 2 2 2" xfId="2176" xr:uid="{A48E60F6-8FE0-43CD-BBB7-CF7E52BFBC1A}"/>
    <cellStyle name="Normal 7 2 2 4 2 2 2 2 2 2 2" xfId="10368" xr:uid="{D624A7A8-8D2D-47B8-83DB-1516182ACAA8}"/>
    <cellStyle name="Normal 7 2 2 4 2 2 2 2 2 2 2 2" xfId="27776" xr:uid="{807CD96D-4A42-42D9-96F9-6E5D9BC8CC49}"/>
    <cellStyle name="Normal 7 2 2 4 2 2 2 2 2 2 2 3" xfId="17536" xr:uid="{B6BB8EF4-F139-464C-9930-44326960A6F3}"/>
    <cellStyle name="Normal 7 2 2 4 2 2 2 2 2 2 3" xfId="8320" xr:uid="{974E2F3F-D39E-4087-8D76-218D0BE3792D}"/>
    <cellStyle name="Normal 7 2 2 4 2 2 2 2 2 2 3 2" xfId="25728" xr:uid="{4D097F5F-4C9C-4A4F-9BEA-FB0C49B25216}"/>
    <cellStyle name="Normal 7 2 2 4 2 2 2 2 2 2 3 3" xfId="15488" xr:uid="{866BCC41-00D6-476C-AB1B-78AF1AFEC31D}"/>
    <cellStyle name="Normal 7 2 2 4 2 2 2 2 2 2 4" xfId="5248" xr:uid="{E2D5C522-8ABA-4F3A-AA8E-94D3F6920FEF}"/>
    <cellStyle name="Normal 7 2 2 4 2 2 2 2 2 2 4 2" xfId="22656" xr:uid="{25F2DF4F-5ACB-41D1-B072-117770CB18DF}"/>
    <cellStyle name="Normal 7 2 2 4 2 2 2 2 2 2 5" xfId="19584" xr:uid="{ED0A6462-E57C-40A9-BCB0-2D6B9F504ADC}"/>
    <cellStyle name="Normal 7 2 2 4 2 2 2 2 2 2 6" xfId="12416" xr:uid="{2D4A5950-0DB0-4234-B835-0F1598E1B3B0}"/>
    <cellStyle name="Normal 7 2 2 4 2 2 2 2 2 3" xfId="3200" xr:uid="{BB90F640-A9D5-4B3F-8C65-8DBEC2844E24}"/>
    <cellStyle name="Normal 7 2 2 4 2 2 2 2 2 3 2" xfId="9344" xr:uid="{41501889-EF8C-4A5C-A9AE-CC0B907A9401}"/>
    <cellStyle name="Normal 7 2 2 4 2 2 2 2 2 3 2 2" xfId="26752" xr:uid="{1C892A4F-B638-45E2-A613-8134660C82AD}"/>
    <cellStyle name="Normal 7 2 2 4 2 2 2 2 2 3 2 3" xfId="16512" xr:uid="{68B02900-FD2B-484C-A087-53DE444C9369}"/>
    <cellStyle name="Normal 7 2 2 4 2 2 2 2 2 3 3" xfId="6272" xr:uid="{9006B7E1-1920-4260-8C71-F7B7B752ECF5}"/>
    <cellStyle name="Normal 7 2 2 4 2 2 2 2 2 3 3 2" xfId="23680" xr:uid="{49B513E3-947E-41AA-BD3F-8FAEABD1CF57}"/>
    <cellStyle name="Normal 7 2 2 4 2 2 2 2 2 3 4" xfId="20608" xr:uid="{AF76FBFD-F21A-49B7-A3C4-BDA82BAE50AA}"/>
    <cellStyle name="Normal 7 2 2 4 2 2 2 2 2 3 5" xfId="13440" xr:uid="{17657599-21A5-4245-B4CD-946C347098B5}"/>
    <cellStyle name="Normal 7 2 2 4 2 2 2 2 2 4" xfId="7296" xr:uid="{A1D63BEA-499E-4EB6-A1DA-041B8D0E87B9}"/>
    <cellStyle name="Normal 7 2 2 4 2 2 2 2 2 4 2" xfId="24704" xr:uid="{25BFC3D6-C07A-4356-8C89-82F1B05173AF}"/>
    <cellStyle name="Normal 7 2 2 4 2 2 2 2 2 4 3" xfId="14464" xr:uid="{FF59EE99-571D-434F-B3AA-51F64CE258AF}"/>
    <cellStyle name="Normal 7 2 2 4 2 2 2 2 2 5" xfId="4224" xr:uid="{F3D70E43-FF28-49FE-892A-51586333EDE1}"/>
    <cellStyle name="Normal 7 2 2 4 2 2 2 2 2 5 2" xfId="21632" xr:uid="{24AB9FD6-704A-49BC-A67D-888980EB063B}"/>
    <cellStyle name="Normal 7 2 2 4 2 2 2 2 2 6" xfId="18560" xr:uid="{20A81B77-A722-4E5E-9D68-87BBD08BCDC5}"/>
    <cellStyle name="Normal 7 2 2 4 2 2 2 2 2 7" xfId="11392" xr:uid="{0AEA6DA6-4C49-4D52-864F-022F618073D9}"/>
    <cellStyle name="Normal 7 2 2 4 2 2 2 2 3" xfId="1664" xr:uid="{E19A05E2-14C2-4A5B-A436-F4FE116C46FB}"/>
    <cellStyle name="Normal 7 2 2 4 2 2 2 2 3 2" xfId="9856" xr:uid="{FDF600D4-C959-42C5-A9E0-17777CEE612B}"/>
    <cellStyle name="Normal 7 2 2 4 2 2 2 2 3 2 2" xfId="27264" xr:uid="{821A4CAD-0402-40EE-A2B5-3FD99E739565}"/>
    <cellStyle name="Normal 7 2 2 4 2 2 2 2 3 2 3" xfId="17024" xr:uid="{93528D7B-710F-4ED1-B166-F7CDDEF090B7}"/>
    <cellStyle name="Normal 7 2 2 4 2 2 2 2 3 3" xfId="7808" xr:uid="{D41AC97D-E10B-4E35-B005-6703FAF96B7F}"/>
    <cellStyle name="Normal 7 2 2 4 2 2 2 2 3 3 2" xfId="25216" xr:uid="{8B9FCD27-CD43-49E5-A65F-090E758E481B}"/>
    <cellStyle name="Normal 7 2 2 4 2 2 2 2 3 3 3" xfId="14976" xr:uid="{EA8DE651-37A5-47C3-B330-054DB042A2CD}"/>
    <cellStyle name="Normal 7 2 2 4 2 2 2 2 3 4" xfId="4736" xr:uid="{6BCC9C90-DB23-450C-86FE-0FB5DAA7F5B8}"/>
    <cellStyle name="Normal 7 2 2 4 2 2 2 2 3 4 2" xfId="22144" xr:uid="{9736089A-8C52-45E6-9622-F73000DCD9A2}"/>
    <cellStyle name="Normal 7 2 2 4 2 2 2 2 3 5" xfId="19072" xr:uid="{8089380A-3421-43E5-A328-7AF6CE965933}"/>
    <cellStyle name="Normal 7 2 2 4 2 2 2 2 3 6" xfId="11904" xr:uid="{6E39C543-5CB3-4B10-82E7-A6656B71C361}"/>
    <cellStyle name="Normal 7 2 2 4 2 2 2 2 4" xfId="2688" xr:uid="{8E2B7B43-758F-4D7F-9E58-FF173E418C5C}"/>
    <cellStyle name="Normal 7 2 2 4 2 2 2 2 4 2" xfId="8832" xr:uid="{A3AAC907-2174-4CA7-8723-18E6A928C2D3}"/>
    <cellStyle name="Normal 7 2 2 4 2 2 2 2 4 2 2" xfId="26240" xr:uid="{EDD149A2-8166-46D0-BDB7-1CA7A7FA7AA9}"/>
    <cellStyle name="Normal 7 2 2 4 2 2 2 2 4 2 3" xfId="16000" xr:uid="{F5FE88D7-CD9F-4F15-9CDA-A1892FC97442}"/>
    <cellStyle name="Normal 7 2 2 4 2 2 2 2 4 3" xfId="5760" xr:uid="{77F9E213-A202-47B9-A484-69D800365C2C}"/>
    <cellStyle name="Normal 7 2 2 4 2 2 2 2 4 3 2" xfId="23168" xr:uid="{4352D0EE-A41D-461C-964E-56C38BB71B57}"/>
    <cellStyle name="Normal 7 2 2 4 2 2 2 2 4 4" xfId="20096" xr:uid="{266479F3-E1F8-4F15-90A7-C4F9DCD08143}"/>
    <cellStyle name="Normal 7 2 2 4 2 2 2 2 4 5" xfId="12928" xr:uid="{54928251-9B54-4A41-8C7E-2B243B070579}"/>
    <cellStyle name="Normal 7 2 2 4 2 2 2 2 5" xfId="6784" xr:uid="{C0DA45A1-A4FF-4D9B-8F74-5B34D25F924C}"/>
    <cellStyle name="Normal 7 2 2 4 2 2 2 2 5 2" xfId="24192" xr:uid="{BB51D35D-3052-48C5-ABE8-131DF294CACF}"/>
    <cellStyle name="Normal 7 2 2 4 2 2 2 2 5 3" xfId="13952" xr:uid="{93E5FE5D-83E8-4770-97B6-AD2B66472259}"/>
    <cellStyle name="Normal 7 2 2 4 2 2 2 2 6" xfId="3712" xr:uid="{59F3A508-2AA9-42CC-BD23-F9FCC92E5C33}"/>
    <cellStyle name="Normal 7 2 2 4 2 2 2 2 6 2" xfId="21120" xr:uid="{423A5DB2-5BD3-4002-B897-969058EB8558}"/>
    <cellStyle name="Normal 7 2 2 4 2 2 2 2 7" xfId="18048" xr:uid="{BC99B2D1-BAE1-4DAB-9201-BD293483FA0F}"/>
    <cellStyle name="Normal 7 2 2 4 2 2 2 2 8" xfId="10880" xr:uid="{39F039A1-8B22-46BE-8799-58B3FA911691}"/>
    <cellStyle name="Normal 7 2 2 4 2 2 2 3" xfId="896" xr:uid="{6ECDCF77-4B22-435E-98B5-C40B8D875E6F}"/>
    <cellStyle name="Normal 7 2 2 4 2 2 2 3 2" xfId="1920" xr:uid="{1A2F5235-B8E9-4CB8-89C4-F7A1144150D2}"/>
    <cellStyle name="Normal 7 2 2 4 2 2 2 3 2 2" xfId="10112" xr:uid="{AFF4B863-B712-41B5-B1C4-460BA3B2D86D}"/>
    <cellStyle name="Normal 7 2 2 4 2 2 2 3 2 2 2" xfId="27520" xr:uid="{28315435-73BF-416B-BA91-A645C25B3621}"/>
    <cellStyle name="Normal 7 2 2 4 2 2 2 3 2 2 3" xfId="17280" xr:uid="{E3A56C5F-4A8E-4A01-93B5-8CB0BF63BFFA}"/>
    <cellStyle name="Normal 7 2 2 4 2 2 2 3 2 3" xfId="8064" xr:uid="{CFC1F7C1-61E6-40CE-B187-265635527BCE}"/>
    <cellStyle name="Normal 7 2 2 4 2 2 2 3 2 3 2" xfId="25472" xr:uid="{1B94B51E-FED1-49A4-83AF-CF1B3EC1F445}"/>
    <cellStyle name="Normal 7 2 2 4 2 2 2 3 2 3 3" xfId="15232" xr:uid="{CACF6AFD-E49D-4D1C-89C9-6C4A1301514F}"/>
    <cellStyle name="Normal 7 2 2 4 2 2 2 3 2 4" xfId="4992" xr:uid="{B8D48FB0-70B7-486A-8592-625488B3E33A}"/>
    <cellStyle name="Normal 7 2 2 4 2 2 2 3 2 4 2" xfId="22400" xr:uid="{93FE33F1-0285-4435-BD12-E44238B452E6}"/>
    <cellStyle name="Normal 7 2 2 4 2 2 2 3 2 5" xfId="19328" xr:uid="{F9D2C090-6B87-43F4-8098-A8639C8534F3}"/>
    <cellStyle name="Normal 7 2 2 4 2 2 2 3 2 6" xfId="12160" xr:uid="{FFF2DE07-4722-47C0-8A46-937261082296}"/>
    <cellStyle name="Normal 7 2 2 4 2 2 2 3 3" xfId="2944" xr:uid="{D17711AC-419B-42B8-988A-FEA4750C79B6}"/>
    <cellStyle name="Normal 7 2 2 4 2 2 2 3 3 2" xfId="9088" xr:uid="{5732FA32-6E06-48B1-A5B6-ED11AB1332AC}"/>
    <cellStyle name="Normal 7 2 2 4 2 2 2 3 3 2 2" xfId="26496" xr:uid="{18E02465-C6E5-442B-97D2-0547EEE00762}"/>
    <cellStyle name="Normal 7 2 2 4 2 2 2 3 3 2 3" xfId="16256" xr:uid="{17395ED8-0E55-470B-B003-F66ECEB63618}"/>
    <cellStyle name="Normal 7 2 2 4 2 2 2 3 3 3" xfId="6016" xr:uid="{FC9FEA1D-0FF0-4D5F-8A0C-65E926050E45}"/>
    <cellStyle name="Normal 7 2 2 4 2 2 2 3 3 3 2" xfId="23424" xr:uid="{FAACF845-ED0B-4FB3-BE56-35318AD7DBEF}"/>
    <cellStyle name="Normal 7 2 2 4 2 2 2 3 3 4" xfId="20352" xr:uid="{90D7A194-E79D-4208-A3F9-88670F000675}"/>
    <cellStyle name="Normal 7 2 2 4 2 2 2 3 3 5" xfId="13184" xr:uid="{636F1ABA-CD40-4F91-9D09-8F16A0137A2E}"/>
    <cellStyle name="Normal 7 2 2 4 2 2 2 3 4" xfId="7040" xr:uid="{ADF28390-5084-458C-89EC-A0C4F49FF838}"/>
    <cellStyle name="Normal 7 2 2 4 2 2 2 3 4 2" xfId="24448" xr:uid="{DA5EB2F1-95A4-4E54-9CDF-D884AED5896A}"/>
    <cellStyle name="Normal 7 2 2 4 2 2 2 3 4 3" xfId="14208" xr:uid="{612F9B5F-1B02-4369-AEE9-784758B35C1F}"/>
    <cellStyle name="Normal 7 2 2 4 2 2 2 3 5" xfId="3968" xr:uid="{137DE10C-A625-46C6-8945-A098F63D77B1}"/>
    <cellStyle name="Normal 7 2 2 4 2 2 2 3 5 2" xfId="21376" xr:uid="{0EBC96D2-F46C-4D17-9B52-117D5CEF1EB9}"/>
    <cellStyle name="Normal 7 2 2 4 2 2 2 3 6" xfId="18304" xr:uid="{D2370A06-C673-49D4-BEE8-399C31400844}"/>
    <cellStyle name="Normal 7 2 2 4 2 2 2 3 7" xfId="11136" xr:uid="{18BF127F-5822-411D-895E-B285F4505697}"/>
    <cellStyle name="Normal 7 2 2 4 2 2 2 4" xfId="1408" xr:uid="{AF4EB5D2-44AE-4006-A873-70AB19EDA503}"/>
    <cellStyle name="Normal 7 2 2 4 2 2 2 4 2" xfId="9600" xr:uid="{590DBC23-684C-4174-BA38-6CB9BC1ACDBA}"/>
    <cellStyle name="Normal 7 2 2 4 2 2 2 4 2 2" xfId="27008" xr:uid="{EE5C6E7E-E14E-4D73-8FFF-D9B7361F10B5}"/>
    <cellStyle name="Normal 7 2 2 4 2 2 2 4 2 3" xfId="16768" xr:uid="{11563E44-2A17-4252-B179-83CEC1C81A79}"/>
    <cellStyle name="Normal 7 2 2 4 2 2 2 4 3" xfId="7552" xr:uid="{D24D01E3-4E20-4C0E-9C41-11CCBE847F0D}"/>
    <cellStyle name="Normal 7 2 2 4 2 2 2 4 3 2" xfId="24960" xr:uid="{53067D08-0516-4913-806B-FAF37E41FC0A}"/>
    <cellStyle name="Normal 7 2 2 4 2 2 2 4 3 3" xfId="14720" xr:uid="{1007485A-D8C3-41C0-ACA3-EA4BEEF31903}"/>
    <cellStyle name="Normal 7 2 2 4 2 2 2 4 4" xfId="4480" xr:uid="{72F70409-F2DE-40D0-A395-0ADBC0C467C7}"/>
    <cellStyle name="Normal 7 2 2 4 2 2 2 4 4 2" xfId="21888" xr:uid="{AD21AF09-1DA6-47FF-9498-0D3FD87EC586}"/>
    <cellStyle name="Normal 7 2 2 4 2 2 2 4 5" xfId="18816" xr:uid="{E6E0EAFF-B4CD-4E67-8245-EFFE01831578}"/>
    <cellStyle name="Normal 7 2 2 4 2 2 2 4 6" xfId="11648" xr:uid="{6B2582BB-60B7-47C1-B4F2-AF1743371AC7}"/>
    <cellStyle name="Normal 7 2 2 4 2 2 2 5" xfId="2432" xr:uid="{C473A9CB-0D41-4B11-A290-EADA82C4F64D}"/>
    <cellStyle name="Normal 7 2 2 4 2 2 2 5 2" xfId="8576" xr:uid="{3AF06FAC-5EC9-4145-972D-468CB2C09BC7}"/>
    <cellStyle name="Normal 7 2 2 4 2 2 2 5 2 2" xfId="25984" xr:uid="{2B86B56E-53C1-494C-97B2-817AE2703C28}"/>
    <cellStyle name="Normal 7 2 2 4 2 2 2 5 2 3" xfId="15744" xr:uid="{87C0EF86-1B02-4B3E-BDE3-C554255409B7}"/>
    <cellStyle name="Normal 7 2 2 4 2 2 2 5 3" xfId="5504" xr:uid="{4C6715DC-D148-439C-B886-9838F783F334}"/>
    <cellStyle name="Normal 7 2 2 4 2 2 2 5 3 2" xfId="22912" xr:uid="{D4EA3E35-56E0-470E-85D0-FFC9560566C6}"/>
    <cellStyle name="Normal 7 2 2 4 2 2 2 5 4" xfId="19840" xr:uid="{C8F357C7-D8BA-4BCD-A074-F20EB8B210D1}"/>
    <cellStyle name="Normal 7 2 2 4 2 2 2 5 5" xfId="12672" xr:uid="{5B665DB8-800F-4ECD-9996-2209D3A1A316}"/>
    <cellStyle name="Normal 7 2 2 4 2 2 2 6" xfId="6528" xr:uid="{ED363E64-B005-4665-8CE2-A40CB388CF5D}"/>
    <cellStyle name="Normal 7 2 2 4 2 2 2 6 2" xfId="23936" xr:uid="{D3FD5B0A-0D96-413B-A7CD-23322BF84AC1}"/>
    <cellStyle name="Normal 7 2 2 4 2 2 2 6 3" xfId="13696" xr:uid="{67E53576-689A-4B8E-A326-739E6291EA23}"/>
    <cellStyle name="Normal 7 2 2 4 2 2 2 7" xfId="3456" xr:uid="{FE11CBBF-D1E6-429A-869D-0EC7DB3752AD}"/>
    <cellStyle name="Normal 7 2 2 4 2 2 2 7 2" xfId="20864" xr:uid="{9C4278FA-42F7-4C92-8279-103C446BD4B3}"/>
    <cellStyle name="Normal 7 2 2 4 2 2 2 8" xfId="17792" xr:uid="{379F97F4-B57E-4277-BEDC-A4B848B969D3}"/>
    <cellStyle name="Normal 7 2 2 4 2 2 2 9" xfId="10624" xr:uid="{28D7F1F9-B822-4BC7-9589-0DFC98CE3FA6}"/>
    <cellStyle name="Normal 7 2 2 4 2 2 3" xfId="512" xr:uid="{981F55DD-28BF-4433-9FCD-B26E4A379983}"/>
    <cellStyle name="Normal 7 2 2 4 2 2 3 2" xfId="1024" xr:uid="{DD1E9946-9BA3-43CE-8AEE-F203B1DC903E}"/>
    <cellStyle name="Normal 7 2 2 4 2 2 3 2 2" xfId="2048" xr:uid="{E5E321C2-7759-443C-991A-8BF533491031}"/>
    <cellStyle name="Normal 7 2 2 4 2 2 3 2 2 2" xfId="10240" xr:uid="{58781D8B-EC76-4163-844C-2AECCA1DAAD9}"/>
    <cellStyle name="Normal 7 2 2 4 2 2 3 2 2 2 2" xfId="27648" xr:uid="{C1E8D17F-3D69-443F-8BDA-8B6CB11ABCC8}"/>
    <cellStyle name="Normal 7 2 2 4 2 2 3 2 2 2 3" xfId="17408" xr:uid="{A22D6E29-8D80-45DA-B7F7-F5E41336C96E}"/>
    <cellStyle name="Normal 7 2 2 4 2 2 3 2 2 3" xfId="8192" xr:uid="{5F70081F-C941-43C7-9110-8BA041BA0B5C}"/>
    <cellStyle name="Normal 7 2 2 4 2 2 3 2 2 3 2" xfId="25600" xr:uid="{B61C8269-B5DD-4CDD-AE2E-94538DB468CB}"/>
    <cellStyle name="Normal 7 2 2 4 2 2 3 2 2 3 3" xfId="15360" xr:uid="{D8DFBB33-0858-4EE4-8F52-28167CC52311}"/>
    <cellStyle name="Normal 7 2 2 4 2 2 3 2 2 4" xfId="5120" xr:uid="{B3A91AE6-86F4-48D6-98E3-175BA3E1D1E1}"/>
    <cellStyle name="Normal 7 2 2 4 2 2 3 2 2 4 2" xfId="22528" xr:uid="{17759335-676D-4635-BFBE-BC01933EB0F2}"/>
    <cellStyle name="Normal 7 2 2 4 2 2 3 2 2 5" xfId="19456" xr:uid="{D4530CAA-F2FA-4BF2-A883-11F8730611AC}"/>
    <cellStyle name="Normal 7 2 2 4 2 2 3 2 2 6" xfId="12288" xr:uid="{66FB2FA7-2BB0-4CD5-B5A1-27CE0E5462C8}"/>
    <cellStyle name="Normal 7 2 2 4 2 2 3 2 3" xfId="3072" xr:uid="{E0A24BFE-32C6-43C9-8A32-B3CDA0EF0B2D}"/>
    <cellStyle name="Normal 7 2 2 4 2 2 3 2 3 2" xfId="9216" xr:uid="{D422E336-721B-4B96-B187-CF6B4FD8DAB5}"/>
    <cellStyle name="Normal 7 2 2 4 2 2 3 2 3 2 2" xfId="26624" xr:uid="{D9650E8B-03F5-4B18-960D-2A08E7724C07}"/>
    <cellStyle name="Normal 7 2 2 4 2 2 3 2 3 2 3" xfId="16384" xr:uid="{BC3D5375-0909-4D16-A9AE-AAF9DDB78FBC}"/>
    <cellStyle name="Normal 7 2 2 4 2 2 3 2 3 3" xfId="6144" xr:uid="{760C4B56-5531-4FDD-A904-5C7CAAE55626}"/>
    <cellStyle name="Normal 7 2 2 4 2 2 3 2 3 3 2" xfId="23552" xr:uid="{44BF0749-C818-456A-9B21-ED970C346B41}"/>
    <cellStyle name="Normal 7 2 2 4 2 2 3 2 3 4" xfId="20480" xr:uid="{C2F01329-15A4-46E2-8161-D04CE6C3A797}"/>
    <cellStyle name="Normal 7 2 2 4 2 2 3 2 3 5" xfId="13312" xr:uid="{BAABF809-0795-47D7-B038-D5317332915C}"/>
    <cellStyle name="Normal 7 2 2 4 2 2 3 2 4" xfId="7168" xr:uid="{4A2D1E13-A77F-420B-AB66-A5171EA617C9}"/>
    <cellStyle name="Normal 7 2 2 4 2 2 3 2 4 2" xfId="24576" xr:uid="{27DA989E-2BF8-4651-95B3-F469FBB43CE2}"/>
    <cellStyle name="Normal 7 2 2 4 2 2 3 2 4 3" xfId="14336" xr:uid="{C41A10AC-4F18-47CE-A113-51C84F9F1A72}"/>
    <cellStyle name="Normal 7 2 2 4 2 2 3 2 5" xfId="4096" xr:uid="{9BD0F8FD-2E27-4D80-A932-B462033F4290}"/>
    <cellStyle name="Normal 7 2 2 4 2 2 3 2 5 2" xfId="21504" xr:uid="{764E0E60-86FD-45FA-A597-45E92CEF7D1F}"/>
    <cellStyle name="Normal 7 2 2 4 2 2 3 2 6" xfId="18432" xr:uid="{E200B6F0-863A-402E-B25C-2EC33449BB86}"/>
    <cellStyle name="Normal 7 2 2 4 2 2 3 2 7" xfId="11264" xr:uid="{FFBE5C15-1852-4445-B7AA-1198DF2BDE1C}"/>
    <cellStyle name="Normal 7 2 2 4 2 2 3 3" xfId="1536" xr:uid="{F88FCB9A-C0D5-47DF-9D1D-9C3F5B221042}"/>
    <cellStyle name="Normal 7 2 2 4 2 2 3 3 2" xfId="9728" xr:uid="{13A81F68-EA91-483C-9657-2092A751E20E}"/>
    <cellStyle name="Normal 7 2 2 4 2 2 3 3 2 2" xfId="27136" xr:uid="{D35E31A3-1622-4C33-94D4-003184D823D5}"/>
    <cellStyle name="Normal 7 2 2 4 2 2 3 3 2 3" xfId="16896" xr:uid="{813BD771-780D-4747-8152-5E11593E4942}"/>
    <cellStyle name="Normal 7 2 2 4 2 2 3 3 3" xfId="7680" xr:uid="{F33541FE-76AF-4E78-ACAC-93C92B059180}"/>
    <cellStyle name="Normal 7 2 2 4 2 2 3 3 3 2" xfId="25088" xr:uid="{91EE96ED-CE2A-4848-81E7-E32BFFBA4D6B}"/>
    <cellStyle name="Normal 7 2 2 4 2 2 3 3 3 3" xfId="14848" xr:uid="{C34E6A3D-6594-44D5-954D-3B53EF94B811}"/>
    <cellStyle name="Normal 7 2 2 4 2 2 3 3 4" xfId="4608" xr:uid="{01AFFBAC-59A7-45E0-BC23-093FC60F2390}"/>
    <cellStyle name="Normal 7 2 2 4 2 2 3 3 4 2" xfId="22016" xr:uid="{CABB4D5E-5123-4096-95AA-82F2E14CBAC9}"/>
    <cellStyle name="Normal 7 2 2 4 2 2 3 3 5" xfId="18944" xr:uid="{7CD8BBDF-1C28-43E9-A491-3AFDA20FBCD6}"/>
    <cellStyle name="Normal 7 2 2 4 2 2 3 3 6" xfId="11776" xr:uid="{0870A492-661E-4351-8C0B-6A26E5ADBEBB}"/>
    <cellStyle name="Normal 7 2 2 4 2 2 3 4" xfId="2560" xr:uid="{D772F4E7-9529-49E9-A083-CA51530120D4}"/>
    <cellStyle name="Normal 7 2 2 4 2 2 3 4 2" xfId="8704" xr:uid="{96A27234-D21F-45E9-A11B-39F32A97A725}"/>
    <cellStyle name="Normal 7 2 2 4 2 2 3 4 2 2" xfId="26112" xr:uid="{E1DFC54C-45A1-4373-B7B7-4B3B289678F0}"/>
    <cellStyle name="Normal 7 2 2 4 2 2 3 4 2 3" xfId="15872" xr:uid="{0950C7AB-5FCE-4260-A1C7-F8E39052948B}"/>
    <cellStyle name="Normal 7 2 2 4 2 2 3 4 3" xfId="5632" xr:uid="{6A1FFFBC-EE29-4E94-AF3C-C17A053B76D4}"/>
    <cellStyle name="Normal 7 2 2 4 2 2 3 4 3 2" xfId="23040" xr:uid="{73AC8FCC-F7F0-438B-95EA-EE628911C3C3}"/>
    <cellStyle name="Normal 7 2 2 4 2 2 3 4 4" xfId="19968" xr:uid="{7035A920-08E8-4A05-992B-F0CF9AF15436}"/>
    <cellStyle name="Normal 7 2 2 4 2 2 3 4 5" xfId="12800" xr:uid="{E7706FED-E180-4956-972C-E821A158CD97}"/>
    <cellStyle name="Normal 7 2 2 4 2 2 3 5" xfId="6656" xr:uid="{72CCBD89-6860-4F1F-B534-DF9424DB3E4E}"/>
    <cellStyle name="Normal 7 2 2 4 2 2 3 5 2" xfId="24064" xr:uid="{B1F0290B-CD97-47AB-992D-23C898291538}"/>
    <cellStyle name="Normal 7 2 2 4 2 2 3 5 3" xfId="13824" xr:uid="{F8BCDB91-1D7B-44C9-B089-0D3FB5776C28}"/>
    <cellStyle name="Normal 7 2 2 4 2 2 3 6" xfId="3584" xr:uid="{8DEECB6B-286E-439E-A6A2-187E9084DC0F}"/>
    <cellStyle name="Normal 7 2 2 4 2 2 3 6 2" xfId="20992" xr:uid="{18243632-E07F-4181-868A-92FD26523638}"/>
    <cellStyle name="Normal 7 2 2 4 2 2 3 7" xfId="17920" xr:uid="{5BC5E460-C84A-4F39-A02C-513A16347C88}"/>
    <cellStyle name="Normal 7 2 2 4 2 2 3 8" xfId="10752" xr:uid="{B0B527FC-6BE6-4F92-8DBE-E38DEAE40C77}"/>
    <cellStyle name="Normal 7 2 2 4 2 2 4" xfId="768" xr:uid="{C1DD06A3-AE5D-48B9-9B80-0719F58DC690}"/>
    <cellStyle name="Normal 7 2 2 4 2 2 4 2" xfId="1792" xr:uid="{E9055B04-C854-485E-95AB-39C966672280}"/>
    <cellStyle name="Normal 7 2 2 4 2 2 4 2 2" xfId="9984" xr:uid="{183881DD-671D-4D60-B1E8-A45930171E04}"/>
    <cellStyle name="Normal 7 2 2 4 2 2 4 2 2 2" xfId="27392" xr:uid="{4543D0D4-A600-445F-94DD-EEFB29F854EC}"/>
    <cellStyle name="Normal 7 2 2 4 2 2 4 2 2 3" xfId="17152" xr:uid="{2009E05A-FF50-4D3B-9076-2E765CF19E08}"/>
    <cellStyle name="Normal 7 2 2 4 2 2 4 2 3" xfId="7936" xr:uid="{4E869C82-6998-43D2-AA1B-3522D78B9C4C}"/>
    <cellStyle name="Normal 7 2 2 4 2 2 4 2 3 2" xfId="25344" xr:uid="{CFE5C5D3-4268-4516-8CFF-BC6581F40AA8}"/>
    <cellStyle name="Normal 7 2 2 4 2 2 4 2 3 3" xfId="15104" xr:uid="{410968EA-FA82-4C96-AD35-E1235C399C0B}"/>
    <cellStyle name="Normal 7 2 2 4 2 2 4 2 4" xfId="4864" xr:uid="{649C7CAC-0961-45A6-B20A-26F638347FFA}"/>
    <cellStyle name="Normal 7 2 2 4 2 2 4 2 4 2" xfId="22272" xr:uid="{C0EF398C-5781-4000-9B05-1543271ECAC3}"/>
    <cellStyle name="Normal 7 2 2 4 2 2 4 2 5" xfId="19200" xr:uid="{DD321FBC-44B9-49CF-A4DC-819930E6207C}"/>
    <cellStyle name="Normal 7 2 2 4 2 2 4 2 6" xfId="12032" xr:uid="{151E6EB7-AD32-49C8-A867-C97CCD03FD3A}"/>
    <cellStyle name="Normal 7 2 2 4 2 2 4 3" xfId="2816" xr:uid="{CAAB5A8E-B9A8-4E83-B294-3717A5A836F7}"/>
    <cellStyle name="Normal 7 2 2 4 2 2 4 3 2" xfId="8960" xr:uid="{5F5BC01F-2ECF-4903-8350-DFFB05EC1FE8}"/>
    <cellStyle name="Normal 7 2 2 4 2 2 4 3 2 2" xfId="26368" xr:uid="{8F62D239-0799-467E-B05A-DE7013E11B6E}"/>
    <cellStyle name="Normal 7 2 2 4 2 2 4 3 2 3" xfId="16128" xr:uid="{0173108B-3450-4316-A606-0B1D2564BE77}"/>
    <cellStyle name="Normal 7 2 2 4 2 2 4 3 3" xfId="5888" xr:uid="{7E06D07E-B1DA-4FC9-99F1-73492711C6EE}"/>
    <cellStyle name="Normal 7 2 2 4 2 2 4 3 3 2" xfId="23296" xr:uid="{E3565796-5BD7-4D7C-89A1-341D17E9AA69}"/>
    <cellStyle name="Normal 7 2 2 4 2 2 4 3 4" xfId="20224" xr:uid="{021FC05D-5357-4995-BA88-F91816A45DC9}"/>
    <cellStyle name="Normal 7 2 2 4 2 2 4 3 5" xfId="13056" xr:uid="{87285503-17EE-4D51-AC0E-1CB0BF386036}"/>
    <cellStyle name="Normal 7 2 2 4 2 2 4 4" xfId="6912" xr:uid="{E50E5686-E355-4103-86CD-2CA13AF41648}"/>
    <cellStyle name="Normal 7 2 2 4 2 2 4 4 2" xfId="24320" xr:uid="{336E11F5-9E4C-41AD-B8F7-435056DAEB26}"/>
    <cellStyle name="Normal 7 2 2 4 2 2 4 4 3" xfId="14080" xr:uid="{DDA1C981-1DDA-4FEC-9CB6-4B1A8B83F4ED}"/>
    <cellStyle name="Normal 7 2 2 4 2 2 4 5" xfId="3840" xr:uid="{9AB8D2CA-694D-40EE-B9B2-1042BF753F43}"/>
    <cellStyle name="Normal 7 2 2 4 2 2 4 5 2" xfId="21248" xr:uid="{AA392FFD-EA46-4970-9D74-70F3EE3D0A41}"/>
    <cellStyle name="Normal 7 2 2 4 2 2 4 6" xfId="18176" xr:uid="{218403F5-C322-4B4B-99F8-CC6691E7D41E}"/>
    <cellStyle name="Normal 7 2 2 4 2 2 4 7" xfId="11008" xr:uid="{9353F724-1345-4A94-BA38-3ECBF8F83CBB}"/>
    <cellStyle name="Normal 7 2 2 4 2 2 5" xfId="1280" xr:uid="{86F44B48-C440-44CC-9776-1ADDAA2849DC}"/>
    <cellStyle name="Normal 7 2 2 4 2 2 5 2" xfId="9472" xr:uid="{93781D10-6DAD-47F3-8068-C8FEFD65364A}"/>
    <cellStyle name="Normal 7 2 2 4 2 2 5 2 2" xfId="26880" xr:uid="{286B6E68-4858-4A9C-9D37-36F42533950A}"/>
    <cellStyle name="Normal 7 2 2 4 2 2 5 2 3" xfId="16640" xr:uid="{3D72303E-5218-400A-87F9-8CD601C18FD8}"/>
    <cellStyle name="Normal 7 2 2 4 2 2 5 3" xfId="7424" xr:uid="{9E45E9C8-A694-4909-B407-9087C4FD11E9}"/>
    <cellStyle name="Normal 7 2 2 4 2 2 5 3 2" xfId="24832" xr:uid="{94AE6416-1B72-4AA2-AF17-92121BB69EB5}"/>
    <cellStyle name="Normal 7 2 2 4 2 2 5 3 3" xfId="14592" xr:uid="{CE601243-E21F-4056-BF26-C5064E8DF2F6}"/>
    <cellStyle name="Normal 7 2 2 4 2 2 5 4" xfId="4352" xr:uid="{D1F0BA31-2469-4D48-A54F-1AEB153A3515}"/>
    <cellStyle name="Normal 7 2 2 4 2 2 5 4 2" xfId="21760" xr:uid="{CF3B97EB-0789-4396-972A-D6A8DE6869A3}"/>
    <cellStyle name="Normal 7 2 2 4 2 2 5 5" xfId="18688" xr:uid="{106403DB-2C28-45BF-8D8C-0197B015CD53}"/>
    <cellStyle name="Normal 7 2 2 4 2 2 5 6" xfId="11520" xr:uid="{FF0AC1A4-80FA-46D4-8757-4B5F04A2CBD0}"/>
    <cellStyle name="Normal 7 2 2 4 2 2 6" xfId="2304" xr:uid="{90035048-1393-4E18-AC0B-01ECD778F67C}"/>
    <cellStyle name="Normal 7 2 2 4 2 2 6 2" xfId="8448" xr:uid="{64C589E8-3DA8-426A-9E02-E25B75A2288D}"/>
    <cellStyle name="Normal 7 2 2 4 2 2 6 2 2" xfId="25856" xr:uid="{E9933672-A233-4023-A356-7D3F58E1F6EB}"/>
    <cellStyle name="Normal 7 2 2 4 2 2 6 2 3" xfId="15616" xr:uid="{7F0FBB91-6E58-495C-A438-3DC22815D1A6}"/>
    <cellStyle name="Normal 7 2 2 4 2 2 6 3" xfId="5376" xr:uid="{ECC9DD13-5CA6-4AD9-AC5C-E5C84442B272}"/>
    <cellStyle name="Normal 7 2 2 4 2 2 6 3 2" xfId="22784" xr:uid="{4D1C0FB6-C3E4-4A77-9BC2-A5C165D0AF19}"/>
    <cellStyle name="Normal 7 2 2 4 2 2 6 4" xfId="19712" xr:uid="{A83B9A65-5A40-4AB0-8826-1A0C5195EB3B}"/>
    <cellStyle name="Normal 7 2 2 4 2 2 6 5" xfId="12544" xr:uid="{BE357C43-BE67-461A-8C49-C37155674E8E}"/>
    <cellStyle name="Normal 7 2 2 4 2 2 7" xfId="6400" xr:uid="{6F434A75-1345-4203-9DB9-AC51F133C92C}"/>
    <cellStyle name="Normal 7 2 2 4 2 2 7 2" xfId="23808" xr:uid="{E5327E56-63FD-45C9-AE5C-BBA34706B647}"/>
    <cellStyle name="Normal 7 2 2 4 2 2 7 3" xfId="13568" xr:uid="{85E2958E-52D6-42E8-BDA6-121654D32181}"/>
    <cellStyle name="Normal 7 2 2 4 2 2 8" xfId="3328" xr:uid="{1F080008-897F-4DF3-87DF-D294AB9A858A}"/>
    <cellStyle name="Normal 7 2 2 4 2 2 8 2" xfId="20736" xr:uid="{AE057B6A-A8D9-4F9A-87EE-6DFE40752A46}"/>
    <cellStyle name="Normal 7 2 2 4 2 2 9" xfId="17664" xr:uid="{8B325D50-F65A-449E-A279-9990B5F91FD2}"/>
    <cellStyle name="Normal 7 2 2 4 2 3" xfId="320" xr:uid="{DB920C63-A5B4-4599-B197-7C3B8BD02CA4}"/>
    <cellStyle name="Normal 7 2 2 4 2 3 2" xfId="576" xr:uid="{7B9F7815-B972-40CC-9204-B784C4F8A943}"/>
    <cellStyle name="Normal 7 2 2 4 2 3 2 2" xfId="1088" xr:uid="{A22BA879-273C-4AE9-B429-B4D0F79C172C}"/>
    <cellStyle name="Normal 7 2 2 4 2 3 2 2 2" xfId="2112" xr:uid="{ADAC646A-5351-4A34-A0DF-7BA95402FBBC}"/>
    <cellStyle name="Normal 7 2 2 4 2 3 2 2 2 2" xfId="10304" xr:uid="{3CA95BBC-D7B9-4079-B8E1-DF345F4E5968}"/>
    <cellStyle name="Normal 7 2 2 4 2 3 2 2 2 2 2" xfId="27712" xr:uid="{793AD7E2-BC64-40EE-9062-FC754E1D26B2}"/>
    <cellStyle name="Normal 7 2 2 4 2 3 2 2 2 2 3" xfId="17472" xr:uid="{4A1BE9E7-2254-4C71-9FD5-6D1CF0C35436}"/>
    <cellStyle name="Normal 7 2 2 4 2 3 2 2 2 3" xfId="8256" xr:uid="{F6EABE2C-BA94-4477-A21A-0699F6C63A39}"/>
    <cellStyle name="Normal 7 2 2 4 2 3 2 2 2 3 2" xfId="25664" xr:uid="{F7D0210E-9973-4860-9995-45CF2C9AE60A}"/>
    <cellStyle name="Normal 7 2 2 4 2 3 2 2 2 3 3" xfId="15424" xr:uid="{133349F9-2AF4-40C0-AF83-984B387D86B5}"/>
    <cellStyle name="Normal 7 2 2 4 2 3 2 2 2 4" xfId="5184" xr:uid="{BD85D2E2-D263-4671-87DC-1198C2F80552}"/>
    <cellStyle name="Normal 7 2 2 4 2 3 2 2 2 4 2" xfId="22592" xr:uid="{AD01623B-4243-44EE-BBDE-70E96FFB5782}"/>
    <cellStyle name="Normal 7 2 2 4 2 3 2 2 2 5" xfId="19520" xr:uid="{ED0CCE81-9679-4C93-89F5-A5C87CF4ECFF}"/>
    <cellStyle name="Normal 7 2 2 4 2 3 2 2 2 6" xfId="12352" xr:uid="{469D782E-3C42-4A7A-B3C0-C9DFDB124400}"/>
    <cellStyle name="Normal 7 2 2 4 2 3 2 2 3" xfId="3136" xr:uid="{402C0C32-6017-4A31-8FDE-D71A1CC244C9}"/>
    <cellStyle name="Normal 7 2 2 4 2 3 2 2 3 2" xfId="9280" xr:uid="{E59E57B3-54EB-4126-888D-A491CD1C6FFC}"/>
    <cellStyle name="Normal 7 2 2 4 2 3 2 2 3 2 2" xfId="26688" xr:uid="{06D9CC0A-662B-4873-9575-3634DC0C03E8}"/>
    <cellStyle name="Normal 7 2 2 4 2 3 2 2 3 2 3" xfId="16448" xr:uid="{97614501-48E3-4521-8A91-D18A5E814D3E}"/>
    <cellStyle name="Normal 7 2 2 4 2 3 2 2 3 3" xfId="6208" xr:uid="{DCB345CA-D828-43B6-8FC4-00B9E8A85C4D}"/>
    <cellStyle name="Normal 7 2 2 4 2 3 2 2 3 3 2" xfId="23616" xr:uid="{714273F3-4A25-479B-8E75-062F46246CC6}"/>
    <cellStyle name="Normal 7 2 2 4 2 3 2 2 3 4" xfId="20544" xr:uid="{CA446AE3-A8E2-460E-AA88-60E8AD40803A}"/>
    <cellStyle name="Normal 7 2 2 4 2 3 2 2 3 5" xfId="13376" xr:uid="{3A71AF27-B183-4474-A477-C2C574D31825}"/>
    <cellStyle name="Normal 7 2 2 4 2 3 2 2 4" xfId="7232" xr:uid="{8103B10F-BFCF-4C19-AC9C-FDD469BBB910}"/>
    <cellStyle name="Normal 7 2 2 4 2 3 2 2 4 2" xfId="24640" xr:uid="{AAADD6FF-8B8A-4680-8AAF-24FC9E19EF9C}"/>
    <cellStyle name="Normal 7 2 2 4 2 3 2 2 4 3" xfId="14400" xr:uid="{04CEB53F-D35F-4047-A9B1-013A047961E1}"/>
    <cellStyle name="Normal 7 2 2 4 2 3 2 2 5" xfId="4160" xr:uid="{5341DACC-CFC3-4952-BEE2-AEB7D162CF51}"/>
    <cellStyle name="Normal 7 2 2 4 2 3 2 2 5 2" xfId="21568" xr:uid="{4C411F02-FA54-42EB-B9FF-5C783CC79E27}"/>
    <cellStyle name="Normal 7 2 2 4 2 3 2 2 6" xfId="18496" xr:uid="{AA1212F6-E474-4141-AB11-ABCB51511C1F}"/>
    <cellStyle name="Normal 7 2 2 4 2 3 2 2 7" xfId="11328" xr:uid="{4576C4C9-2C74-47FA-8AD0-1F28AEEAAE2C}"/>
    <cellStyle name="Normal 7 2 2 4 2 3 2 3" xfId="1600" xr:uid="{3D8C8DBE-3EF9-436D-B31A-F8C4173D35D0}"/>
    <cellStyle name="Normal 7 2 2 4 2 3 2 3 2" xfId="9792" xr:uid="{1F396E92-1AF6-4FFA-883E-9C3D8F600C14}"/>
    <cellStyle name="Normal 7 2 2 4 2 3 2 3 2 2" xfId="27200" xr:uid="{5D42FECA-576A-4B0D-9FDC-049500197291}"/>
    <cellStyle name="Normal 7 2 2 4 2 3 2 3 2 3" xfId="16960" xr:uid="{B996E335-23FA-42D9-A2A4-D4670A3DC0B3}"/>
    <cellStyle name="Normal 7 2 2 4 2 3 2 3 3" xfId="7744" xr:uid="{26A0D2E2-1C9D-4281-83AB-F09719E3926F}"/>
    <cellStyle name="Normal 7 2 2 4 2 3 2 3 3 2" xfId="25152" xr:uid="{DAC12A94-8117-449E-B7E4-24EBE4D34B71}"/>
    <cellStyle name="Normal 7 2 2 4 2 3 2 3 3 3" xfId="14912" xr:uid="{5F894ED2-FD00-4407-8B43-952250825C96}"/>
    <cellStyle name="Normal 7 2 2 4 2 3 2 3 4" xfId="4672" xr:uid="{E77F217C-6050-40CB-A470-70775E256FBB}"/>
    <cellStyle name="Normal 7 2 2 4 2 3 2 3 4 2" xfId="22080" xr:uid="{C92B35D3-A0D4-4E98-A754-9B5EB75EB193}"/>
    <cellStyle name="Normal 7 2 2 4 2 3 2 3 5" xfId="19008" xr:uid="{365C203B-4877-4222-B1A1-DB5FCAA19FFF}"/>
    <cellStyle name="Normal 7 2 2 4 2 3 2 3 6" xfId="11840" xr:uid="{5D85CE9F-3322-4F11-946F-12A26ED890A8}"/>
    <cellStyle name="Normal 7 2 2 4 2 3 2 4" xfId="2624" xr:uid="{DCD5E373-119C-46DA-9343-B547E694144B}"/>
    <cellStyle name="Normal 7 2 2 4 2 3 2 4 2" xfId="8768" xr:uid="{6D3C1400-0D75-4F4C-BED3-9CDE8F2C1259}"/>
    <cellStyle name="Normal 7 2 2 4 2 3 2 4 2 2" xfId="26176" xr:uid="{1CDEC24F-8326-40A1-B125-731C6D914B5E}"/>
    <cellStyle name="Normal 7 2 2 4 2 3 2 4 2 3" xfId="15936" xr:uid="{0EE95578-29A3-4B46-8A47-FD6945C87026}"/>
    <cellStyle name="Normal 7 2 2 4 2 3 2 4 3" xfId="5696" xr:uid="{C7A14591-D9F0-4970-AE41-A2117E4C06F2}"/>
    <cellStyle name="Normal 7 2 2 4 2 3 2 4 3 2" xfId="23104" xr:uid="{F9B1CB32-E2EE-4E2A-90D2-2B992EA32B86}"/>
    <cellStyle name="Normal 7 2 2 4 2 3 2 4 4" xfId="20032" xr:uid="{AD1F1AA5-3BAC-4349-B6FD-D4513326065E}"/>
    <cellStyle name="Normal 7 2 2 4 2 3 2 4 5" xfId="12864" xr:uid="{5E3220D8-8B66-4806-B9F9-B126432F34C1}"/>
    <cellStyle name="Normal 7 2 2 4 2 3 2 5" xfId="6720" xr:uid="{2F8DB7C1-C451-4E9E-8C9B-A3DAAE08C940}"/>
    <cellStyle name="Normal 7 2 2 4 2 3 2 5 2" xfId="24128" xr:uid="{EA4E9ECA-8AB2-4C76-904E-9DF99547C0E8}"/>
    <cellStyle name="Normal 7 2 2 4 2 3 2 5 3" xfId="13888" xr:uid="{8756C4ED-F74A-495B-B3BB-35731D1157BC}"/>
    <cellStyle name="Normal 7 2 2 4 2 3 2 6" xfId="3648" xr:uid="{7DEF38A0-D5CA-46D4-BABF-EE280B1C2075}"/>
    <cellStyle name="Normal 7 2 2 4 2 3 2 6 2" xfId="21056" xr:uid="{643C97F3-CC9F-4931-B63C-B3E84A97AF99}"/>
    <cellStyle name="Normal 7 2 2 4 2 3 2 7" xfId="17984" xr:uid="{3BD578AD-9E77-4E31-A1E3-6DD0C330C302}"/>
    <cellStyle name="Normal 7 2 2 4 2 3 2 8" xfId="10816" xr:uid="{5168EE92-A96D-4B24-B278-FD75684A8C1B}"/>
    <cellStyle name="Normal 7 2 2 4 2 3 3" xfId="832" xr:uid="{A01FB2CE-60ED-4E84-BC34-8849B751BBF1}"/>
    <cellStyle name="Normal 7 2 2 4 2 3 3 2" xfId="1856" xr:uid="{262358B4-2DFD-430F-988C-9D1D7A7A0B2A}"/>
    <cellStyle name="Normal 7 2 2 4 2 3 3 2 2" xfId="10048" xr:uid="{1913F8AC-6F20-40A2-BD7F-0C252AB63064}"/>
    <cellStyle name="Normal 7 2 2 4 2 3 3 2 2 2" xfId="27456" xr:uid="{7D8D22B7-EB26-4ED9-9739-689DDCB73CF2}"/>
    <cellStyle name="Normal 7 2 2 4 2 3 3 2 2 3" xfId="17216" xr:uid="{6FDF1E1A-90C5-4963-8317-F193AA296DC7}"/>
    <cellStyle name="Normal 7 2 2 4 2 3 3 2 3" xfId="8000" xr:uid="{499A6705-948B-407F-B1AE-22406656E9F7}"/>
    <cellStyle name="Normal 7 2 2 4 2 3 3 2 3 2" xfId="25408" xr:uid="{8F4DC2EC-020C-48D2-904C-23BD227472E7}"/>
    <cellStyle name="Normal 7 2 2 4 2 3 3 2 3 3" xfId="15168" xr:uid="{286E4CC0-141F-460C-8C5B-E1D82364BFD6}"/>
    <cellStyle name="Normal 7 2 2 4 2 3 3 2 4" xfId="4928" xr:uid="{7D1FC8B4-2AF1-41FC-B106-8C8EC65962CB}"/>
    <cellStyle name="Normal 7 2 2 4 2 3 3 2 4 2" xfId="22336" xr:uid="{3B63E1CB-3067-49AF-AA93-4358906491A9}"/>
    <cellStyle name="Normal 7 2 2 4 2 3 3 2 5" xfId="19264" xr:uid="{51AA0BF5-A1BA-413C-8236-9E17A747B481}"/>
    <cellStyle name="Normal 7 2 2 4 2 3 3 2 6" xfId="12096" xr:uid="{B8B2DC9E-3AE6-4C80-B2C6-30AA2330A5F4}"/>
    <cellStyle name="Normal 7 2 2 4 2 3 3 3" xfId="2880" xr:uid="{921A01BF-3306-4561-B528-2074EED88DD7}"/>
    <cellStyle name="Normal 7 2 2 4 2 3 3 3 2" xfId="9024" xr:uid="{86707F4C-34F4-41CD-B7BE-CF37F9240465}"/>
    <cellStyle name="Normal 7 2 2 4 2 3 3 3 2 2" xfId="26432" xr:uid="{AC6EB9F6-1354-4A86-B6EB-DECEED5E84A5}"/>
    <cellStyle name="Normal 7 2 2 4 2 3 3 3 2 3" xfId="16192" xr:uid="{7269A65E-416C-4191-B4F3-34A22EEB2E8E}"/>
    <cellStyle name="Normal 7 2 2 4 2 3 3 3 3" xfId="5952" xr:uid="{05BF2C1E-D130-46CF-B013-539F88ED863B}"/>
    <cellStyle name="Normal 7 2 2 4 2 3 3 3 3 2" xfId="23360" xr:uid="{B222C26B-4002-49B7-85CE-1F3FFFF6B186}"/>
    <cellStyle name="Normal 7 2 2 4 2 3 3 3 4" xfId="20288" xr:uid="{D357B768-8AA7-4D4B-8ED0-A3736C4B054D}"/>
    <cellStyle name="Normal 7 2 2 4 2 3 3 3 5" xfId="13120" xr:uid="{28D37B83-DF21-4450-B754-C6395D959E1E}"/>
    <cellStyle name="Normal 7 2 2 4 2 3 3 4" xfId="6976" xr:uid="{CC30B11E-3635-40EF-81BE-8EE77D3095D4}"/>
    <cellStyle name="Normal 7 2 2 4 2 3 3 4 2" xfId="24384" xr:uid="{2F3BF731-6298-4D40-B11C-364E790F16B3}"/>
    <cellStyle name="Normal 7 2 2 4 2 3 3 4 3" xfId="14144" xr:uid="{338A6453-0095-417F-82A7-8529B7E85F4F}"/>
    <cellStyle name="Normal 7 2 2 4 2 3 3 5" xfId="3904" xr:uid="{C6517CE7-C3A9-48AB-A49E-3DB95FB73B22}"/>
    <cellStyle name="Normal 7 2 2 4 2 3 3 5 2" xfId="21312" xr:uid="{231DFE44-D487-4A91-AB12-57F748C973CF}"/>
    <cellStyle name="Normal 7 2 2 4 2 3 3 6" xfId="18240" xr:uid="{B3D47292-028B-43C8-AC79-6A6BB7961481}"/>
    <cellStyle name="Normal 7 2 2 4 2 3 3 7" xfId="11072" xr:uid="{33D60FBC-39B1-477E-ABE1-1445F9F7D1AE}"/>
    <cellStyle name="Normal 7 2 2 4 2 3 4" xfId="1344" xr:uid="{67520276-3B28-4AA6-89B9-E665AE45FCAA}"/>
    <cellStyle name="Normal 7 2 2 4 2 3 4 2" xfId="9536" xr:uid="{972D3698-9AB7-4E64-B273-165A2CA519E5}"/>
    <cellStyle name="Normal 7 2 2 4 2 3 4 2 2" xfId="26944" xr:uid="{4D7760EF-9286-40C9-898C-48315163E010}"/>
    <cellStyle name="Normal 7 2 2 4 2 3 4 2 3" xfId="16704" xr:uid="{FC5964EE-A5A8-4152-B81D-A7F27E03088D}"/>
    <cellStyle name="Normal 7 2 2 4 2 3 4 3" xfId="7488" xr:uid="{A7064F10-4AAA-4EDF-803D-17901FC15DC9}"/>
    <cellStyle name="Normal 7 2 2 4 2 3 4 3 2" xfId="24896" xr:uid="{B30545AD-212B-4D69-8284-7052A3D66E1D}"/>
    <cellStyle name="Normal 7 2 2 4 2 3 4 3 3" xfId="14656" xr:uid="{A5D2310B-6BF4-48F7-8900-114D1DF8BEB0}"/>
    <cellStyle name="Normal 7 2 2 4 2 3 4 4" xfId="4416" xr:uid="{FC9B1C8A-8C36-4502-A039-F213CA810AD0}"/>
    <cellStyle name="Normal 7 2 2 4 2 3 4 4 2" xfId="21824" xr:uid="{445EA89A-6E31-4302-858D-F83470F4624D}"/>
    <cellStyle name="Normal 7 2 2 4 2 3 4 5" xfId="18752" xr:uid="{5CB76B86-A0EA-481A-8EDC-A62E8255402F}"/>
    <cellStyle name="Normal 7 2 2 4 2 3 4 6" xfId="11584" xr:uid="{DFA8D4C6-F25C-4A84-A631-63E60980451E}"/>
    <cellStyle name="Normal 7 2 2 4 2 3 5" xfId="2368" xr:uid="{36471C1D-A274-46EC-9C83-F0E8DE87DA60}"/>
    <cellStyle name="Normal 7 2 2 4 2 3 5 2" xfId="8512" xr:uid="{40B2CC01-2A45-4CF4-90AF-C0C6AC542E0C}"/>
    <cellStyle name="Normal 7 2 2 4 2 3 5 2 2" xfId="25920" xr:uid="{C6C98F56-3E14-447A-A984-A93EA3663E5D}"/>
    <cellStyle name="Normal 7 2 2 4 2 3 5 2 3" xfId="15680" xr:uid="{8B9167A2-28A5-4988-9D6A-D4F4E273C15D}"/>
    <cellStyle name="Normal 7 2 2 4 2 3 5 3" xfId="5440" xr:uid="{FFB4E9DB-75A3-418A-A6B5-47D6AEF7E54E}"/>
    <cellStyle name="Normal 7 2 2 4 2 3 5 3 2" xfId="22848" xr:uid="{614309D7-3C8E-4B86-8721-984050BE62D9}"/>
    <cellStyle name="Normal 7 2 2 4 2 3 5 4" xfId="19776" xr:uid="{2ECCF14A-9D61-4EB6-871C-DA9493BA5030}"/>
    <cellStyle name="Normal 7 2 2 4 2 3 5 5" xfId="12608" xr:uid="{E5EF44FD-EE93-4063-A994-1EFAA39BE26B}"/>
    <cellStyle name="Normal 7 2 2 4 2 3 6" xfId="6464" xr:uid="{83B2F9C0-9A93-4CD6-BC0D-6092C8563369}"/>
    <cellStyle name="Normal 7 2 2 4 2 3 6 2" xfId="23872" xr:uid="{ACC71EF8-0001-4168-890B-C0708FCD7A47}"/>
    <cellStyle name="Normal 7 2 2 4 2 3 6 3" xfId="13632" xr:uid="{1DABE693-6DEF-4317-B481-186A60D24B6A}"/>
    <cellStyle name="Normal 7 2 2 4 2 3 7" xfId="3392" xr:uid="{1B924609-498E-4D6D-BF31-827D73CE25FF}"/>
    <cellStyle name="Normal 7 2 2 4 2 3 7 2" xfId="20800" xr:uid="{6984A52D-F610-46DC-9B09-45EA45AD3C26}"/>
    <cellStyle name="Normal 7 2 2 4 2 3 8" xfId="17728" xr:uid="{1C65AEB6-DBBA-4FF4-833B-7CFCBC5F7C62}"/>
    <cellStyle name="Normal 7 2 2 4 2 3 9" xfId="10560" xr:uid="{ECC2319F-E6FA-4C01-AAC9-8281AC9A73CE}"/>
    <cellStyle name="Normal 7 2 2 4 2 4" xfId="448" xr:uid="{65B2AEEF-E604-437E-8491-F61A846225CF}"/>
    <cellStyle name="Normal 7 2 2 4 2 4 2" xfId="960" xr:uid="{FD2B3078-1A86-474B-90CF-F4CA62BAD25A}"/>
    <cellStyle name="Normal 7 2 2 4 2 4 2 2" xfId="1984" xr:uid="{E9CF16CB-BF47-41AA-B45F-CC5976836E13}"/>
    <cellStyle name="Normal 7 2 2 4 2 4 2 2 2" xfId="10176" xr:uid="{0B8B6F0F-AC97-4DFF-903F-8277B8C4B4FF}"/>
    <cellStyle name="Normal 7 2 2 4 2 4 2 2 2 2" xfId="27584" xr:uid="{47B0F7DF-6231-4B13-8086-806796A5367A}"/>
    <cellStyle name="Normal 7 2 2 4 2 4 2 2 2 3" xfId="17344" xr:uid="{A4C1E311-DA72-47D6-822C-2AF817688C01}"/>
    <cellStyle name="Normal 7 2 2 4 2 4 2 2 3" xfId="8128" xr:uid="{4A1F72AB-15C4-49E5-81D2-3CAA896611DA}"/>
    <cellStyle name="Normal 7 2 2 4 2 4 2 2 3 2" xfId="25536" xr:uid="{D595EFD6-6401-444B-963A-F1A0AD9C88C1}"/>
    <cellStyle name="Normal 7 2 2 4 2 4 2 2 3 3" xfId="15296" xr:uid="{8DFC956B-973F-4890-9554-B3C65D813E19}"/>
    <cellStyle name="Normal 7 2 2 4 2 4 2 2 4" xfId="5056" xr:uid="{8C433699-716C-49DD-AE3A-43C5C3303057}"/>
    <cellStyle name="Normal 7 2 2 4 2 4 2 2 4 2" xfId="22464" xr:uid="{097C53A8-6D73-491F-88E0-4A6BC8E56005}"/>
    <cellStyle name="Normal 7 2 2 4 2 4 2 2 5" xfId="19392" xr:uid="{7EFD146F-DA01-48F7-A028-9BA3AA0DFECC}"/>
    <cellStyle name="Normal 7 2 2 4 2 4 2 2 6" xfId="12224" xr:uid="{432E0393-BA6F-4918-9036-584E5B7C6FB5}"/>
    <cellStyle name="Normal 7 2 2 4 2 4 2 3" xfId="3008" xr:uid="{9EDE0461-E732-4AA8-99B7-4F0D54796666}"/>
    <cellStyle name="Normal 7 2 2 4 2 4 2 3 2" xfId="9152" xr:uid="{25BD6250-B567-4B2E-BB35-A3F75914DE7A}"/>
    <cellStyle name="Normal 7 2 2 4 2 4 2 3 2 2" xfId="26560" xr:uid="{B81AA53B-7DE1-4332-B257-F8268A2BBC14}"/>
    <cellStyle name="Normal 7 2 2 4 2 4 2 3 2 3" xfId="16320" xr:uid="{770439A7-8F66-49DE-A46E-26FC723E1769}"/>
    <cellStyle name="Normal 7 2 2 4 2 4 2 3 3" xfId="6080" xr:uid="{74913259-48EA-4EBD-8306-69B43DF2DA2E}"/>
    <cellStyle name="Normal 7 2 2 4 2 4 2 3 3 2" xfId="23488" xr:uid="{C02C9610-3C4A-414C-A257-AC692D9A4B6C}"/>
    <cellStyle name="Normal 7 2 2 4 2 4 2 3 4" xfId="20416" xr:uid="{F2F08817-B570-4823-A560-1BD00AA30445}"/>
    <cellStyle name="Normal 7 2 2 4 2 4 2 3 5" xfId="13248" xr:uid="{C0DE7D60-A5BD-4683-B5A6-EE9FB15CF0C2}"/>
    <cellStyle name="Normal 7 2 2 4 2 4 2 4" xfId="7104" xr:uid="{291D89D1-FE1A-462F-AB7B-722C0DEC1D60}"/>
    <cellStyle name="Normal 7 2 2 4 2 4 2 4 2" xfId="24512" xr:uid="{2025E41C-EC6E-4E5D-B8C8-6EB92F8C3965}"/>
    <cellStyle name="Normal 7 2 2 4 2 4 2 4 3" xfId="14272" xr:uid="{FB8FACE1-362A-4D4F-BCDC-1EC9AD240AC2}"/>
    <cellStyle name="Normal 7 2 2 4 2 4 2 5" xfId="4032" xr:uid="{67C9D5B4-7A31-45AE-A0D9-37E9B78DC2EF}"/>
    <cellStyle name="Normal 7 2 2 4 2 4 2 5 2" xfId="21440" xr:uid="{F8D7EE7C-3012-4008-87B6-42331886A951}"/>
    <cellStyle name="Normal 7 2 2 4 2 4 2 6" xfId="18368" xr:uid="{A01FF37D-5B9C-4352-A930-C845189E8F0C}"/>
    <cellStyle name="Normal 7 2 2 4 2 4 2 7" xfId="11200" xr:uid="{0667FBC8-35C9-4B76-A295-61AC9E71723F}"/>
    <cellStyle name="Normal 7 2 2 4 2 4 3" xfId="1472" xr:uid="{86834E01-3530-4FD8-86AD-464D6912E7B1}"/>
    <cellStyle name="Normal 7 2 2 4 2 4 3 2" xfId="9664" xr:uid="{947BDCD4-D0B7-4A31-AA43-8C6346311F6E}"/>
    <cellStyle name="Normal 7 2 2 4 2 4 3 2 2" xfId="27072" xr:uid="{E6E9ABEB-0FFC-4456-876D-D5FF504FB9A8}"/>
    <cellStyle name="Normal 7 2 2 4 2 4 3 2 3" xfId="16832" xr:uid="{5145EB28-0E28-4005-A672-5F5683499DCC}"/>
    <cellStyle name="Normal 7 2 2 4 2 4 3 3" xfId="7616" xr:uid="{6FD88025-D881-4748-87FB-7243E980D251}"/>
    <cellStyle name="Normal 7 2 2 4 2 4 3 3 2" xfId="25024" xr:uid="{247482CB-406A-4BEB-8D41-1120F5FABDAF}"/>
    <cellStyle name="Normal 7 2 2 4 2 4 3 3 3" xfId="14784" xr:uid="{95D461C8-970F-4282-8609-E60DE2AA6627}"/>
    <cellStyle name="Normal 7 2 2 4 2 4 3 4" xfId="4544" xr:uid="{FB631F87-1482-4F64-8731-7CFB88910C0F}"/>
    <cellStyle name="Normal 7 2 2 4 2 4 3 4 2" xfId="21952" xr:uid="{5FBDACC4-759B-4E24-9275-AD63263F5382}"/>
    <cellStyle name="Normal 7 2 2 4 2 4 3 5" xfId="18880" xr:uid="{A69FACE5-9510-470D-A2AA-3AA644D9292E}"/>
    <cellStyle name="Normal 7 2 2 4 2 4 3 6" xfId="11712" xr:uid="{968DCA72-AD56-43E9-A524-8FC14CEBB906}"/>
    <cellStyle name="Normal 7 2 2 4 2 4 4" xfId="2496" xr:uid="{D156D9A1-E8CA-410C-9A55-CEB52AA352FB}"/>
    <cellStyle name="Normal 7 2 2 4 2 4 4 2" xfId="8640" xr:uid="{0E12EDAC-82AF-4D7D-A023-11557974BEE3}"/>
    <cellStyle name="Normal 7 2 2 4 2 4 4 2 2" xfId="26048" xr:uid="{19AD1E64-6115-478B-9B47-F85D2BEE6505}"/>
    <cellStyle name="Normal 7 2 2 4 2 4 4 2 3" xfId="15808" xr:uid="{C226B13B-C9A7-437A-9E97-5C3CBAF4C597}"/>
    <cellStyle name="Normal 7 2 2 4 2 4 4 3" xfId="5568" xr:uid="{142CC3A7-493A-4DFD-A832-54003CFE46B7}"/>
    <cellStyle name="Normal 7 2 2 4 2 4 4 3 2" xfId="22976" xr:uid="{1DB8DBDB-9C84-49C1-BAA4-371F00B5B097}"/>
    <cellStyle name="Normal 7 2 2 4 2 4 4 4" xfId="19904" xr:uid="{3FBC6A48-2C42-410E-A6C9-CDC69D1F54D2}"/>
    <cellStyle name="Normal 7 2 2 4 2 4 4 5" xfId="12736" xr:uid="{D2510773-1250-433E-9E2F-E6CAE3638096}"/>
    <cellStyle name="Normal 7 2 2 4 2 4 5" xfId="6592" xr:uid="{4F0C24CE-FC8E-4DA9-B441-980FE87122B7}"/>
    <cellStyle name="Normal 7 2 2 4 2 4 5 2" xfId="24000" xr:uid="{CDBD41F7-93D0-4434-B151-9410F1626B4C}"/>
    <cellStyle name="Normal 7 2 2 4 2 4 5 3" xfId="13760" xr:uid="{30267E87-0C8C-419A-9FF0-972528A895AA}"/>
    <cellStyle name="Normal 7 2 2 4 2 4 6" xfId="3520" xr:uid="{1D9B0898-0999-408D-9552-78A11B126357}"/>
    <cellStyle name="Normal 7 2 2 4 2 4 6 2" xfId="20928" xr:uid="{9B0AE562-E446-4225-8300-469C6EDAA860}"/>
    <cellStyle name="Normal 7 2 2 4 2 4 7" xfId="17856" xr:uid="{2003AC19-8B9C-4123-881C-EE1D1F5E9328}"/>
    <cellStyle name="Normal 7 2 2 4 2 4 8" xfId="10688" xr:uid="{66116B21-9568-4251-A2AD-B3A262A53C33}"/>
    <cellStyle name="Normal 7 2 2 4 2 5" xfId="704" xr:uid="{30B53DAF-7F94-45C6-88B4-C8406265D6C1}"/>
    <cellStyle name="Normal 7 2 2 4 2 5 2" xfId="1728" xr:uid="{AAA856DB-F8EA-405B-8C8C-0F17A236691F}"/>
    <cellStyle name="Normal 7 2 2 4 2 5 2 2" xfId="9920" xr:uid="{AC81814C-91B7-446C-9E30-626287F3564F}"/>
    <cellStyle name="Normal 7 2 2 4 2 5 2 2 2" xfId="27328" xr:uid="{B99A821B-D291-4A8D-96C3-D836DC76BE20}"/>
    <cellStyle name="Normal 7 2 2 4 2 5 2 2 3" xfId="17088" xr:uid="{818BD4E7-519A-4D47-92F5-78BF7F5B385D}"/>
    <cellStyle name="Normal 7 2 2 4 2 5 2 3" xfId="7872" xr:uid="{2E3C9A0A-E5D7-4B07-B201-355E99848E05}"/>
    <cellStyle name="Normal 7 2 2 4 2 5 2 3 2" xfId="25280" xr:uid="{673F31BE-B5DE-4FC9-ADE1-6946A6A11568}"/>
    <cellStyle name="Normal 7 2 2 4 2 5 2 3 3" xfId="15040" xr:uid="{CF8C20C9-2C48-4066-B473-27E00B26E2DA}"/>
    <cellStyle name="Normal 7 2 2 4 2 5 2 4" xfId="4800" xr:uid="{E87EE76B-F346-44E9-8E46-90F847923BAF}"/>
    <cellStyle name="Normal 7 2 2 4 2 5 2 4 2" xfId="22208" xr:uid="{CA8252ED-609A-4F3A-BB2B-0E9C105D86C5}"/>
    <cellStyle name="Normal 7 2 2 4 2 5 2 5" xfId="19136" xr:uid="{1B808EF3-E12C-4B35-A57C-0A291FA9DEA2}"/>
    <cellStyle name="Normal 7 2 2 4 2 5 2 6" xfId="11968" xr:uid="{3545B0CE-8D63-4B37-9483-DA0A7867B560}"/>
    <cellStyle name="Normal 7 2 2 4 2 5 3" xfId="2752" xr:uid="{4F7E0B01-922E-46C5-8D38-C14D9A9D45EE}"/>
    <cellStyle name="Normal 7 2 2 4 2 5 3 2" xfId="8896" xr:uid="{2C7EC4E7-3A3A-4025-911B-06FB406E9500}"/>
    <cellStyle name="Normal 7 2 2 4 2 5 3 2 2" xfId="26304" xr:uid="{3B076081-1E30-49E3-A1FD-7AD40249AECB}"/>
    <cellStyle name="Normal 7 2 2 4 2 5 3 2 3" xfId="16064" xr:uid="{3A8A8B1F-01CD-46EE-B275-0A09EFAAED50}"/>
    <cellStyle name="Normal 7 2 2 4 2 5 3 3" xfId="5824" xr:uid="{2C232860-9EDA-4C2C-B52F-F909E105257E}"/>
    <cellStyle name="Normal 7 2 2 4 2 5 3 3 2" xfId="23232" xr:uid="{20C2B470-7287-4DAA-BB7C-0F76B99733B0}"/>
    <cellStyle name="Normal 7 2 2 4 2 5 3 4" xfId="20160" xr:uid="{39453118-B988-421D-BBDA-2B5DA5EF2C63}"/>
    <cellStyle name="Normal 7 2 2 4 2 5 3 5" xfId="12992" xr:uid="{A16F2C2B-EE81-4F29-BFD4-67E3F05B5D9A}"/>
    <cellStyle name="Normal 7 2 2 4 2 5 4" xfId="6848" xr:uid="{F2610E93-3222-4ABB-A2D0-29082A0E16F6}"/>
    <cellStyle name="Normal 7 2 2 4 2 5 4 2" xfId="24256" xr:uid="{8AB34660-A9E7-4728-838C-92A22A97BE29}"/>
    <cellStyle name="Normal 7 2 2 4 2 5 4 3" xfId="14016" xr:uid="{32BCF1C2-9FFC-4984-9107-9F774C7CC298}"/>
    <cellStyle name="Normal 7 2 2 4 2 5 5" xfId="3776" xr:uid="{3382B68A-C774-4290-8A05-5BA34E4D6D53}"/>
    <cellStyle name="Normal 7 2 2 4 2 5 5 2" xfId="21184" xr:uid="{409351DB-84D8-4B03-BE44-E3E2DFBFDF71}"/>
    <cellStyle name="Normal 7 2 2 4 2 5 6" xfId="18112" xr:uid="{FBE0EBC3-3EFA-413F-8A2C-740B003B4242}"/>
    <cellStyle name="Normal 7 2 2 4 2 5 7" xfId="10944" xr:uid="{0B3FB9C6-5172-4800-844B-BB53FA7B9CEF}"/>
    <cellStyle name="Normal 7 2 2 4 2 6" xfId="1216" xr:uid="{F3E339AE-4063-4318-8EE7-7251F673385B}"/>
    <cellStyle name="Normal 7 2 2 4 2 6 2" xfId="9408" xr:uid="{735F17DF-EDAF-44B5-BF06-30C2E9A9B93B}"/>
    <cellStyle name="Normal 7 2 2 4 2 6 2 2" xfId="26816" xr:uid="{0DA5F267-1214-424C-8845-47F51CEB1ACE}"/>
    <cellStyle name="Normal 7 2 2 4 2 6 2 3" xfId="16576" xr:uid="{B9CEA9D5-502C-4A03-9C3C-9BC0699CEDBF}"/>
    <cellStyle name="Normal 7 2 2 4 2 6 3" xfId="7360" xr:uid="{B80B6C57-C04E-4731-8BD8-70B4BB766AAC}"/>
    <cellStyle name="Normal 7 2 2 4 2 6 3 2" xfId="24768" xr:uid="{EFF8F0EF-F97A-4E9B-912C-DB06B9323510}"/>
    <cellStyle name="Normal 7 2 2 4 2 6 3 3" xfId="14528" xr:uid="{F8809860-45B6-417A-851D-32D30A784917}"/>
    <cellStyle name="Normal 7 2 2 4 2 6 4" xfId="4288" xr:uid="{EAADD08D-08A4-4DEF-984C-339B0D5F1769}"/>
    <cellStyle name="Normal 7 2 2 4 2 6 4 2" xfId="21696" xr:uid="{6BA5621E-F15F-4F4D-9AFC-7D87ED0871DE}"/>
    <cellStyle name="Normal 7 2 2 4 2 6 5" xfId="18624" xr:uid="{D26EEFD2-06CB-425B-8E36-53D12B42EF0B}"/>
    <cellStyle name="Normal 7 2 2 4 2 6 6" xfId="11456" xr:uid="{D94FA0C6-5FC5-40EE-A248-90F6022A5925}"/>
    <cellStyle name="Normal 7 2 2 4 2 7" xfId="2240" xr:uid="{8E9BCCDF-1520-490F-AB8D-40625507B83D}"/>
    <cellStyle name="Normal 7 2 2 4 2 7 2" xfId="8384" xr:uid="{3A2ADE6B-CC7F-4B58-A8AA-DE8E084D78FB}"/>
    <cellStyle name="Normal 7 2 2 4 2 7 2 2" xfId="25792" xr:uid="{F3189A4F-188F-4D72-B6C8-B84D862AC376}"/>
    <cellStyle name="Normal 7 2 2 4 2 7 2 3" xfId="15552" xr:uid="{A3FB5DFE-AF3E-446A-A110-D11A58F06613}"/>
    <cellStyle name="Normal 7 2 2 4 2 7 3" xfId="5312" xr:uid="{2B61F795-A2AC-4C62-AE40-6E80349624D5}"/>
    <cellStyle name="Normal 7 2 2 4 2 7 3 2" xfId="22720" xr:uid="{6D423D0A-098A-4892-8666-058E24B2927D}"/>
    <cellStyle name="Normal 7 2 2 4 2 7 4" xfId="19648" xr:uid="{651E320A-6592-4455-9EC8-762CC7969E4B}"/>
    <cellStyle name="Normal 7 2 2 4 2 7 5" xfId="12480" xr:uid="{2AB755EE-0350-41D0-8BD5-12BD86A73EE8}"/>
    <cellStyle name="Normal 7 2 2 4 2 8" xfId="6336" xr:uid="{5F67C7FF-9A45-44F9-9A10-79071D9ACE9B}"/>
    <cellStyle name="Normal 7 2 2 4 2 8 2" xfId="23744" xr:uid="{6DFE76B5-E0AF-4AE0-8F66-E646B0532EC0}"/>
    <cellStyle name="Normal 7 2 2 4 2 8 3" xfId="13504" xr:uid="{5B64A361-920A-4424-A8F9-17823DAF2D69}"/>
    <cellStyle name="Normal 7 2 2 4 2 9" xfId="3264" xr:uid="{EAC241C6-E828-422E-A20C-EA57817DEF5A}"/>
    <cellStyle name="Normal 7 2 2 4 2 9 2" xfId="20672" xr:uid="{7F56A191-0EC6-4F41-8C3C-C706190A5539}"/>
    <cellStyle name="Normal 7 2 2 4 3" xfId="226" xr:uid="{1819921F-7425-4A8F-AE9D-A6912737C6CA}"/>
    <cellStyle name="Normal 7 2 2 4 3 10" xfId="10466" xr:uid="{2473ACE1-256F-4E47-BA4E-034AE50EBB95}"/>
    <cellStyle name="Normal 7 2 2 4 3 2" xfId="354" xr:uid="{029B1EEC-5C3C-4FB9-A190-6F8D910AB781}"/>
    <cellStyle name="Normal 7 2 2 4 3 2 2" xfId="610" xr:uid="{3896CC7B-1D7C-4012-9063-E866B2E24E3B}"/>
    <cellStyle name="Normal 7 2 2 4 3 2 2 2" xfId="1122" xr:uid="{A39C3BAC-3820-4398-9400-663EEDD05FB0}"/>
    <cellStyle name="Normal 7 2 2 4 3 2 2 2 2" xfId="2146" xr:uid="{0B47CDE9-A7E2-42D8-8E42-528BEA3218F3}"/>
    <cellStyle name="Normal 7 2 2 4 3 2 2 2 2 2" xfId="10338" xr:uid="{DF31871D-8FF5-4602-841B-B832BC8F04A0}"/>
    <cellStyle name="Normal 7 2 2 4 3 2 2 2 2 2 2" xfId="27746" xr:uid="{5039866D-EE3C-42F6-84B1-F7882E348E00}"/>
    <cellStyle name="Normal 7 2 2 4 3 2 2 2 2 2 3" xfId="17506" xr:uid="{0CE60172-60F0-4F52-B131-70510968DE49}"/>
    <cellStyle name="Normal 7 2 2 4 3 2 2 2 2 3" xfId="8290" xr:uid="{25BCAFDA-0809-4CB3-99E9-0C6808A0ABDA}"/>
    <cellStyle name="Normal 7 2 2 4 3 2 2 2 2 3 2" xfId="25698" xr:uid="{DFCC702A-8355-449E-83C5-FC8D3D8172CD}"/>
    <cellStyle name="Normal 7 2 2 4 3 2 2 2 2 3 3" xfId="15458" xr:uid="{B1EF74E0-0199-4BF3-9ED0-A68C28D8A993}"/>
    <cellStyle name="Normal 7 2 2 4 3 2 2 2 2 4" xfId="5218" xr:uid="{77919F1B-35AC-4FA2-AF04-AD338814CFD6}"/>
    <cellStyle name="Normal 7 2 2 4 3 2 2 2 2 4 2" xfId="22626" xr:uid="{00F6EA36-D165-4544-8BFC-5601365DB062}"/>
    <cellStyle name="Normal 7 2 2 4 3 2 2 2 2 5" xfId="19554" xr:uid="{DF89F2EB-E772-4388-AA26-C71C4FA1B504}"/>
    <cellStyle name="Normal 7 2 2 4 3 2 2 2 2 6" xfId="12386" xr:uid="{40E627CA-09A3-43E6-A406-8D91CAF43822}"/>
    <cellStyle name="Normal 7 2 2 4 3 2 2 2 3" xfId="3170" xr:uid="{FA75C8F0-E315-4952-9C79-9DC2FBA12604}"/>
    <cellStyle name="Normal 7 2 2 4 3 2 2 2 3 2" xfId="9314" xr:uid="{963EB09F-0C3F-4788-804B-5128B0807311}"/>
    <cellStyle name="Normal 7 2 2 4 3 2 2 2 3 2 2" xfId="26722" xr:uid="{7D8EF803-33CA-488B-917D-F68B3365AAC6}"/>
    <cellStyle name="Normal 7 2 2 4 3 2 2 2 3 2 3" xfId="16482" xr:uid="{D02F3C70-6ECA-432E-BE12-3FA54505C8B7}"/>
    <cellStyle name="Normal 7 2 2 4 3 2 2 2 3 3" xfId="6242" xr:uid="{56DDAFDB-E211-49FC-BDB1-438E08E4D660}"/>
    <cellStyle name="Normal 7 2 2 4 3 2 2 2 3 3 2" xfId="23650" xr:uid="{2472C881-132B-4B88-BEE8-5B54404107AE}"/>
    <cellStyle name="Normal 7 2 2 4 3 2 2 2 3 4" xfId="20578" xr:uid="{D5DE6CC6-4BE2-4BF8-B9A6-D0CC63FAE389}"/>
    <cellStyle name="Normal 7 2 2 4 3 2 2 2 3 5" xfId="13410" xr:uid="{86081177-FB08-44F1-B338-69BD0328A962}"/>
    <cellStyle name="Normal 7 2 2 4 3 2 2 2 4" xfId="7266" xr:uid="{247CC3B3-FF08-436C-B1FA-7C411352F9BB}"/>
    <cellStyle name="Normal 7 2 2 4 3 2 2 2 4 2" xfId="24674" xr:uid="{305CC972-79CC-482C-A18E-20F148A9182C}"/>
    <cellStyle name="Normal 7 2 2 4 3 2 2 2 4 3" xfId="14434" xr:uid="{3F9FBEA2-25A2-4446-8F12-39EF3509814C}"/>
    <cellStyle name="Normal 7 2 2 4 3 2 2 2 5" xfId="4194" xr:uid="{E8201C96-CBA3-4330-85E9-87B81626A94C}"/>
    <cellStyle name="Normal 7 2 2 4 3 2 2 2 5 2" xfId="21602" xr:uid="{8759A37E-8ACE-42DE-A39A-C53CB4A6B6FF}"/>
    <cellStyle name="Normal 7 2 2 4 3 2 2 2 6" xfId="18530" xr:uid="{6996E5A2-A524-4771-95A7-3B0BB9C89192}"/>
    <cellStyle name="Normal 7 2 2 4 3 2 2 2 7" xfId="11362" xr:uid="{D0C2C22B-715F-49BE-A530-85FAD1145B8F}"/>
    <cellStyle name="Normal 7 2 2 4 3 2 2 3" xfId="1634" xr:uid="{BB81C216-1A91-434C-BC12-AF3FFEEFD0B2}"/>
    <cellStyle name="Normal 7 2 2 4 3 2 2 3 2" xfId="9826" xr:uid="{26D8BE16-8E20-4990-80E0-0F8730C41F2D}"/>
    <cellStyle name="Normal 7 2 2 4 3 2 2 3 2 2" xfId="27234" xr:uid="{16D5609F-C416-48C4-9C62-72C3E071B79B}"/>
    <cellStyle name="Normal 7 2 2 4 3 2 2 3 2 3" xfId="16994" xr:uid="{3016BB7C-13E7-4139-93E5-155BB680B240}"/>
    <cellStyle name="Normal 7 2 2 4 3 2 2 3 3" xfId="7778" xr:uid="{A59E1167-424D-498E-B472-0827CCC729E4}"/>
    <cellStyle name="Normal 7 2 2 4 3 2 2 3 3 2" xfId="25186" xr:uid="{D5C22106-0788-4B42-9CD3-73CC59AD69A4}"/>
    <cellStyle name="Normal 7 2 2 4 3 2 2 3 3 3" xfId="14946" xr:uid="{0A47933E-3D51-4510-BE5A-279F24E4BD76}"/>
    <cellStyle name="Normal 7 2 2 4 3 2 2 3 4" xfId="4706" xr:uid="{DB5D7609-8ED8-425D-B2A3-15A1326F32A3}"/>
    <cellStyle name="Normal 7 2 2 4 3 2 2 3 4 2" xfId="22114" xr:uid="{113DCF64-4B63-4051-9B22-0D95008E980E}"/>
    <cellStyle name="Normal 7 2 2 4 3 2 2 3 5" xfId="19042" xr:uid="{2DAAB0BC-C7AB-456C-8FFF-6B455BCD0274}"/>
    <cellStyle name="Normal 7 2 2 4 3 2 2 3 6" xfId="11874" xr:uid="{AC3629CF-8697-4670-80BB-6D1F2C0A61EA}"/>
    <cellStyle name="Normal 7 2 2 4 3 2 2 4" xfId="2658" xr:uid="{F82D4145-449B-4864-B3AD-8A092F3ADD48}"/>
    <cellStyle name="Normal 7 2 2 4 3 2 2 4 2" xfId="8802" xr:uid="{8087185B-DD1A-49E4-B412-3241AC6A7B7B}"/>
    <cellStyle name="Normal 7 2 2 4 3 2 2 4 2 2" xfId="26210" xr:uid="{63788379-228C-4934-9406-6AB6E49D8A8F}"/>
    <cellStyle name="Normal 7 2 2 4 3 2 2 4 2 3" xfId="15970" xr:uid="{FC50F153-D272-45E2-AD0C-1E9A0976DA51}"/>
    <cellStyle name="Normal 7 2 2 4 3 2 2 4 3" xfId="5730" xr:uid="{B3D13A03-0DAE-4F99-BF98-7C9BC7DBB89F}"/>
    <cellStyle name="Normal 7 2 2 4 3 2 2 4 3 2" xfId="23138" xr:uid="{FA40FCB0-7B37-43DB-B22B-23CF283AA28B}"/>
    <cellStyle name="Normal 7 2 2 4 3 2 2 4 4" xfId="20066" xr:uid="{5755B06E-ACF5-403B-AF97-5808C3CD91F4}"/>
    <cellStyle name="Normal 7 2 2 4 3 2 2 4 5" xfId="12898" xr:uid="{01B26B0B-4AF2-442D-9F60-2F7DCA2F0F54}"/>
    <cellStyle name="Normal 7 2 2 4 3 2 2 5" xfId="6754" xr:uid="{622BD0DB-308B-48AB-A060-46566F2D2024}"/>
    <cellStyle name="Normal 7 2 2 4 3 2 2 5 2" xfId="24162" xr:uid="{DEB735B4-A1FE-47B6-896D-46125676524C}"/>
    <cellStyle name="Normal 7 2 2 4 3 2 2 5 3" xfId="13922" xr:uid="{DCB039FE-67BB-48D9-95AE-5E167329A018}"/>
    <cellStyle name="Normal 7 2 2 4 3 2 2 6" xfId="3682" xr:uid="{02D4F47F-9DCE-4679-AE12-4164D90D5F2E}"/>
    <cellStyle name="Normal 7 2 2 4 3 2 2 6 2" xfId="21090" xr:uid="{2112DD51-8593-4424-884C-98E7CAE245C8}"/>
    <cellStyle name="Normal 7 2 2 4 3 2 2 7" xfId="18018" xr:uid="{79EEB91B-6521-47A1-B73C-D307934F54E3}"/>
    <cellStyle name="Normal 7 2 2 4 3 2 2 8" xfId="10850" xr:uid="{35E67DDA-C0D9-4CDD-A460-87F0C8459713}"/>
    <cellStyle name="Normal 7 2 2 4 3 2 3" xfId="866" xr:uid="{53B42CE7-BCF6-4893-89DA-68D88FDE9850}"/>
    <cellStyle name="Normal 7 2 2 4 3 2 3 2" xfId="1890" xr:uid="{9B1EAED2-9DB8-4014-A014-03C42BBBFB13}"/>
    <cellStyle name="Normal 7 2 2 4 3 2 3 2 2" xfId="10082" xr:uid="{FCE90F44-56A7-42C3-A028-94D3DD8AD8D0}"/>
    <cellStyle name="Normal 7 2 2 4 3 2 3 2 2 2" xfId="27490" xr:uid="{CB1022D2-2883-482B-BCF2-89680EF07F61}"/>
    <cellStyle name="Normal 7 2 2 4 3 2 3 2 2 3" xfId="17250" xr:uid="{535DB290-3256-432E-9B8E-BD842D321CD7}"/>
    <cellStyle name="Normal 7 2 2 4 3 2 3 2 3" xfId="8034" xr:uid="{1E9D241A-4657-4348-B0E9-8F3340223B11}"/>
    <cellStyle name="Normal 7 2 2 4 3 2 3 2 3 2" xfId="25442" xr:uid="{AF88B4A4-A0AA-4A43-BE34-3B0F3FEC4B96}"/>
    <cellStyle name="Normal 7 2 2 4 3 2 3 2 3 3" xfId="15202" xr:uid="{1FE4AA86-AA63-4C15-A3BA-E1FEA9CE9058}"/>
    <cellStyle name="Normal 7 2 2 4 3 2 3 2 4" xfId="4962" xr:uid="{E5AACB03-3778-401C-8063-1F1492D4F2D2}"/>
    <cellStyle name="Normal 7 2 2 4 3 2 3 2 4 2" xfId="22370" xr:uid="{9A43DF96-B842-48F1-AE1D-10E2651327D1}"/>
    <cellStyle name="Normal 7 2 2 4 3 2 3 2 5" xfId="19298" xr:uid="{B69A7234-8F3E-4927-8F53-A6C94B3018D6}"/>
    <cellStyle name="Normal 7 2 2 4 3 2 3 2 6" xfId="12130" xr:uid="{FADDC83D-89F6-4EE1-A4C2-F063277E6723}"/>
    <cellStyle name="Normal 7 2 2 4 3 2 3 3" xfId="2914" xr:uid="{6F04AE9E-2D75-4D30-B637-D35658132DCA}"/>
    <cellStyle name="Normal 7 2 2 4 3 2 3 3 2" xfId="9058" xr:uid="{E38BE66D-E124-4030-BBF0-4D3F39DDEB62}"/>
    <cellStyle name="Normal 7 2 2 4 3 2 3 3 2 2" xfId="26466" xr:uid="{2CC686D0-666F-46F5-BB15-5EC3CEB294C4}"/>
    <cellStyle name="Normal 7 2 2 4 3 2 3 3 2 3" xfId="16226" xr:uid="{C32B6402-24F8-415F-A289-EDD7870C6D0B}"/>
    <cellStyle name="Normal 7 2 2 4 3 2 3 3 3" xfId="5986" xr:uid="{0C4EB90D-4502-4F0F-9682-AD9A6633DF45}"/>
    <cellStyle name="Normal 7 2 2 4 3 2 3 3 3 2" xfId="23394" xr:uid="{A885C934-D5AF-4B2E-B521-97724528D452}"/>
    <cellStyle name="Normal 7 2 2 4 3 2 3 3 4" xfId="20322" xr:uid="{706A78EB-1B80-4641-962A-20F145672ACF}"/>
    <cellStyle name="Normal 7 2 2 4 3 2 3 3 5" xfId="13154" xr:uid="{AC526FC7-AFB7-440E-83EF-F74D17514518}"/>
    <cellStyle name="Normal 7 2 2 4 3 2 3 4" xfId="7010" xr:uid="{D45CC14D-A87C-40C0-8D96-D2C59C3A1B87}"/>
    <cellStyle name="Normal 7 2 2 4 3 2 3 4 2" xfId="24418" xr:uid="{F9E10EA4-D7DB-4DE3-9FBF-A1B12D9B1EA7}"/>
    <cellStyle name="Normal 7 2 2 4 3 2 3 4 3" xfId="14178" xr:uid="{FAF7B296-5053-4E9C-9492-B9A4AEE16C5C}"/>
    <cellStyle name="Normal 7 2 2 4 3 2 3 5" xfId="3938" xr:uid="{A44F51B8-1273-435B-96E6-541B9C9CBCEA}"/>
    <cellStyle name="Normal 7 2 2 4 3 2 3 5 2" xfId="21346" xr:uid="{47E04002-C260-4976-BDEE-2E04CCCA44EF}"/>
    <cellStyle name="Normal 7 2 2 4 3 2 3 6" xfId="18274" xr:uid="{412D9773-0BDD-4D10-AB90-E149C11A0D38}"/>
    <cellStyle name="Normal 7 2 2 4 3 2 3 7" xfId="11106" xr:uid="{1EFD2B07-5DF6-45A7-B50F-2D2B9054D21C}"/>
    <cellStyle name="Normal 7 2 2 4 3 2 4" xfId="1378" xr:uid="{7C3DAE8D-14A9-4BFD-B685-5AE81C69B0AE}"/>
    <cellStyle name="Normal 7 2 2 4 3 2 4 2" xfId="9570" xr:uid="{390989FB-5BAB-432B-A49C-4BF2803FC2A3}"/>
    <cellStyle name="Normal 7 2 2 4 3 2 4 2 2" xfId="26978" xr:uid="{802B66D7-CA04-4606-951C-3FD127190CE3}"/>
    <cellStyle name="Normal 7 2 2 4 3 2 4 2 3" xfId="16738" xr:uid="{F746C3E1-60B6-4B51-8BD6-2E173EDBAFB7}"/>
    <cellStyle name="Normal 7 2 2 4 3 2 4 3" xfId="7522" xr:uid="{EA51178F-719D-41B1-820A-8A9A697C9D4A}"/>
    <cellStyle name="Normal 7 2 2 4 3 2 4 3 2" xfId="24930" xr:uid="{70E0400F-4E36-4242-8EE2-7E16EA16E4E4}"/>
    <cellStyle name="Normal 7 2 2 4 3 2 4 3 3" xfId="14690" xr:uid="{7FB776F9-6471-430E-9829-FC253146ACFB}"/>
    <cellStyle name="Normal 7 2 2 4 3 2 4 4" xfId="4450" xr:uid="{67B2A045-E429-4CF4-8396-A3020526733D}"/>
    <cellStyle name="Normal 7 2 2 4 3 2 4 4 2" xfId="21858" xr:uid="{3EB99EC9-CFB1-4517-87E4-0AE413AC7B12}"/>
    <cellStyle name="Normal 7 2 2 4 3 2 4 5" xfId="18786" xr:uid="{F68BABA6-6C03-4552-A39A-9901C0283206}"/>
    <cellStyle name="Normal 7 2 2 4 3 2 4 6" xfId="11618" xr:uid="{3A56C9AC-8246-46AA-B3BC-6B57661CB0C7}"/>
    <cellStyle name="Normal 7 2 2 4 3 2 5" xfId="2402" xr:uid="{DB4E2E5B-7B54-4BB6-B0D7-8E287C9E5258}"/>
    <cellStyle name="Normal 7 2 2 4 3 2 5 2" xfId="8546" xr:uid="{45749FB2-3681-48D5-9DD9-10F74A3CADC3}"/>
    <cellStyle name="Normal 7 2 2 4 3 2 5 2 2" xfId="25954" xr:uid="{6AF54562-9DFD-479F-8576-3D2BFE319EA6}"/>
    <cellStyle name="Normal 7 2 2 4 3 2 5 2 3" xfId="15714" xr:uid="{ED192EFD-8210-4E12-8EA8-2C67FCBE16E7}"/>
    <cellStyle name="Normal 7 2 2 4 3 2 5 3" xfId="5474" xr:uid="{98F78371-4A0B-4BC5-BA48-C6BB5541CF8F}"/>
    <cellStyle name="Normal 7 2 2 4 3 2 5 3 2" xfId="22882" xr:uid="{7FAF8B50-642A-4DBC-8A87-B3FAD569B931}"/>
    <cellStyle name="Normal 7 2 2 4 3 2 5 4" xfId="19810" xr:uid="{B3025491-928E-4333-9018-A12EAF98C0C4}"/>
    <cellStyle name="Normal 7 2 2 4 3 2 5 5" xfId="12642" xr:uid="{57243CA0-B5B8-463B-BBFC-742317297745}"/>
    <cellStyle name="Normal 7 2 2 4 3 2 6" xfId="6498" xr:uid="{38C91234-3F25-47C6-B543-EB672F3E0275}"/>
    <cellStyle name="Normal 7 2 2 4 3 2 6 2" xfId="23906" xr:uid="{E0348FB8-9A53-4F78-9670-A0A877029979}"/>
    <cellStyle name="Normal 7 2 2 4 3 2 6 3" xfId="13666" xr:uid="{23283B0B-FF51-44EB-B144-84882A32F98F}"/>
    <cellStyle name="Normal 7 2 2 4 3 2 7" xfId="3426" xr:uid="{7AEF1CE0-EF6C-4024-A4E1-ACAD1217886B}"/>
    <cellStyle name="Normal 7 2 2 4 3 2 7 2" xfId="20834" xr:uid="{B182569A-2265-4739-9900-96C58FFB93C6}"/>
    <cellStyle name="Normal 7 2 2 4 3 2 8" xfId="17762" xr:uid="{11393B19-B84C-4D43-A42C-26A8E31C506F}"/>
    <cellStyle name="Normal 7 2 2 4 3 2 9" xfId="10594" xr:uid="{1590A400-425F-4912-97EF-0FFD0EB63432}"/>
    <cellStyle name="Normal 7 2 2 4 3 3" xfId="482" xr:uid="{BBABE8DE-B83A-49B5-9704-506B77DF4C90}"/>
    <cellStyle name="Normal 7 2 2 4 3 3 2" xfId="994" xr:uid="{00390CCC-AD5B-4CE5-B3BE-15BD17AF1062}"/>
    <cellStyle name="Normal 7 2 2 4 3 3 2 2" xfId="2018" xr:uid="{792E5518-4AFD-4767-8362-4574C5A12CC8}"/>
    <cellStyle name="Normal 7 2 2 4 3 3 2 2 2" xfId="10210" xr:uid="{B3E4FBC6-6356-4DD1-A505-CD1A4E857B34}"/>
    <cellStyle name="Normal 7 2 2 4 3 3 2 2 2 2" xfId="27618" xr:uid="{B97A3362-394F-40C5-80E8-49B4781BCF7D}"/>
    <cellStyle name="Normal 7 2 2 4 3 3 2 2 2 3" xfId="17378" xr:uid="{D14CED7A-37F9-4923-89DD-2FC8B5B43CE9}"/>
    <cellStyle name="Normal 7 2 2 4 3 3 2 2 3" xfId="8162" xr:uid="{AE7F222A-2C59-4A26-990A-B1246CF7349C}"/>
    <cellStyle name="Normal 7 2 2 4 3 3 2 2 3 2" xfId="25570" xr:uid="{350D170D-823D-4B0C-AF6F-FE023604DB41}"/>
    <cellStyle name="Normal 7 2 2 4 3 3 2 2 3 3" xfId="15330" xr:uid="{D0E3AD9A-7250-4369-BC5D-045D5716EE96}"/>
    <cellStyle name="Normal 7 2 2 4 3 3 2 2 4" xfId="5090" xr:uid="{30DDAB8B-CE34-459C-81AB-0EEC8B3EB511}"/>
    <cellStyle name="Normal 7 2 2 4 3 3 2 2 4 2" xfId="22498" xr:uid="{8B48A3EB-8574-4C35-8E6C-1E8153623C8A}"/>
    <cellStyle name="Normal 7 2 2 4 3 3 2 2 5" xfId="19426" xr:uid="{80A96F95-8254-4D5B-A145-D6EF5654D381}"/>
    <cellStyle name="Normal 7 2 2 4 3 3 2 2 6" xfId="12258" xr:uid="{845D271C-9621-4D30-AA20-AFC038ACE760}"/>
    <cellStyle name="Normal 7 2 2 4 3 3 2 3" xfId="3042" xr:uid="{18EAA937-FAA6-469B-BAF6-54D1E47431A0}"/>
    <cellStyle name="Normal 7 2 2 4 3 3 2 3 2" xfId="9186" xr:uid="{F37E59E6-D2C5-4E75-B57C-38D17A8F3381}"/>
    <cellStyle name="Normal 7 2 2 4 3 3 2 3 2 2" xfId="26594" xr:uid="{A69724C9-9559-4FB4-94C7-E98E4EFB445B}"/>
    <cellStyle name="Normal 7 2 2 4 3 3 2 3 2 3" xfId="16354" xr:uid="{E88BD262-28C6-4C03-91AC-9FB41AE07702}"/>
    <cellStyle name="Normal 7 2 2 4 3 3 2 3 3" xfId="6114" xr:uid="{FD658586-043F-4EDE-8501-7CA4CF67095C}"/>
    <cellStyle name="Normal 7 2 2 4 3 3 2 3 3 2" xfId="23522" xr:uid="{8F4291EC-B77C-41B6-B4EB-33F3EE1973D3}"/>
    <cellStyle name="Normal 7 2 2 4 3 3 2 3 4" xfId="20450" xr:uid="{9AE1C4D7-1A28-4C08-A1ED-BE533F46EAE0}"/>
    <cellStyle name="Normal 7 2 2 4 3 3 2 3 5" xfId="13282" xr:uid="{ABE184DF-1B5C-4FC6-A5A1-BBE64828CCDF}"/>
    <cellStyle name="Normal 7 2 2 4 3 3 2 4" xfId="7138" xr:uid="{5360CBF4-02BA-4DBE-981B-B69CE5FC4652}"/>
    <cellStyle name="Normal 7 2 2 4 3 3 2 4 2" xfId="24546" xr:uid="{BDE8A8A2-6A1D-42A2-B75D-8C106578D9B6}"/>
    <cellStyle name="Normal 7 2 2 4 3 3 2 4 3" xfId="14306" xr:uid="{C65E32C4-BE71-4FD1-A7E3-FFC1196022CE}"/>
    <cellStyle name="Normal 7 2 2 4 3 3 2 5" xfId="4066" xr:uid="{1E480F59-427B-47A0-97DB-3DE9BB1E1CB8}"/>
    <cellStyle name="Normal 7 2 2 4 3 3 2 5 2" xfId="21474" xr:uid="{F8EE23B9-5DE6-407B-9BA2-C37ACCC5DBD7}"/>
    <cellStyle name="Normal 7 2 2 4 3 3 2 6" xfId="18402" xr:uid="{04F90C27-93EF-4805-BFF2-0E17D48F4C96}"/>
    <cellStyle name="Normal 7 2 2 4 3 3 2 7" xfId="11234" xr:uid="{7BB43D88-19F8-4EF6-99FC-92AF4219A6CA}"/>
    <cellStyle name="Normal 7 2 2 4 3 3 3" xfId="1506" xr:uid="{555F0DD5-3EB7-4DB8-8DE1-819B62EAF353}"/>
    <cellStyle name="Normal 7 2 2 4 3 3 3 2" xfId="9698" xr:uid="{A1C10BA1-1F71-4F73-9581-704BFCD31140}"/>
    <cellStyle name="Normal 7 2 2 4 3 3 3 2 2" xfId="27106" xr:uid="{94FFE78D-5444-47F7-9362-CC7C615E03BD}"/>
    <cellStyle name="Normal 7 2 2 4 3 3 3 2 3" xfId="16866" xr:uid="{0A34F655-B8C5-459A-ABB2-0830AEC5FC0F}"/>
    <cellStyle name="Normal 7 2 2 4 3 3 3 3" xfId="7650" xr:uid="{5E20C729-0AC6-4C21-8B4E-E4F14DC34175}"/>
    <cellStyle name="Normal 7 2 2 4 3 3 3 3 2" xfId="25058" xr:uid="{BF2E2CBE-2499-4F94-BAF3-E562340733C8}"/>
    <cellStyle name="Normal 7 2 2 4 3 3 3 3 3" xfId="14818" xr:uid="{431D185A-09CA-4B14-8E7F-A6F6EAFB037B}"/>
    <cellStyle name="Normal 7 2 2 4 3 3 3 4" xfId="4578" xr:uid="{D5B4EC82-C917-48F7-ACA4-B6E89AB8AFE6}"/>
    <cellStyle name="Normal 7 2 2 4 3 3 3 4 2" xfId="21986" xr:uid="{17187B3D-1BF9-420E-80FE-9EC1AACF08B0}"/>
    <cellStyle name="Normal 7 2 2 4 3 3 3 5" xfId="18914" xr:uid="{75F3342C-E756-4C6A-8608-79A52743B62A}"/>
    <cellStyle name="Normal 7 2 2 4 3 3 3 6" xfId="11746" xr:uid="{7735627C-6072-4339-B41B-F824DBF5747B}"/>
    <cellStyle name="Normal 7 2 2 4 3 3 4" xfId="2530" xr:uid="{6D3F1227-8A27-46FF-8445-AF309C2F8FA3}"/>
    <cellStyle name="Normal 7 2 2 4 3 3 4 2" xfId="8674" xr:uid="{961CF6B2-1862-4052-AC0A-B01C649A0D24}"/>
    <cellStyle name="Normal 7 2 2 4 3 3 4 2 2" xfId="26082" xr:uid="{298DBB0E-35D5-4FF3-B359-4A331C279198}"/>
    <cellStyle name="Normal 7 2 2 4 3 3 4 2 3" xfId="15842" xr:uid="{DE2278BD-BEED-43BE-A172-43F4B5A899F9}"/>
    <cellStyle name="Normal 7 2 2 4 3 3 4 3" xfId="5602" xr:uid="{87C535F9-27B0-44C8-AF72-A399917EB9CA}"/>
    <cellStyle name="Normal 7 2 2 4 3 3 4 3 2" xfId="23010" xr:uid="{B92AEEC3-E92D-471B-A2F0-230184367BE5}"/>
    <cellStyle name="Normal 7 2 2 4 3 3 4 4" xfId="19938" xr:uid="{E9658740-0306-484E-AF61-5ADF9C4F583E}"/>
    <cellStyle name="Normal 7 2 2 4 3 3 4 5" xfId="12770" xr:uid="{85044B3C-A92D-40D4-914B-6A26D84F4025}"/>
    <cellStyle name="Normal 7 2 2 4 3 3 5" xfId="6626" xr:uid="{AE41AE52-9681-4E7B-97FC-4AE4BFD5E482}"/>
    <cellStyle name="Normal 7 2 2 4 3 3 5 2" xfId="24034" xr:uid="{331E6419-F651-4AD5-9060-6EAEAFC84CA2}"/>
    <cellStyle name="Normal 7 2 2 4 3 3 5 3" xfId="13794" xr:uid="{21AE4611-677F-46D9-83E9-F349736802F6}"/>
    <cellStyle name="Normal 7 2 2 4 3 3 6" xfId="3554" xr:uid="{DF880CB0-E45E-478D-98A7-BEF7978DCC8D}"/>
    <cellStyle name="Normal 7 2 2 4 3 3 6 2" xfId="20962" xr:uid="{E62FEA9E-B0AE-45C9-A43D-48D356A0324B}"/>
    <cellStyle name="Normal 7 2 2 4 3 3 7" xfId="17890" xr:uid="{2A8FB278-6976-48AD-B8E2-A5FA7014893C}"/>
    <cellStyle name="Normal 7 2 2 4 3 3 8" xfId="10722" xr:uid="{D050B4FA-518B-473E-840F-88B645832E28}"/>
    <cellStyle name="Normal 7 2 2 4 3 4" xfId="738" xr:uid="{F34212E3-5B19-48EB-98B5-984F59DF5D7D}"/>
    <cellStyle name="Normal 7 2 2 4 3 4 2" xfId="1762" xr:uid="{400C24FC-A97E-42AB-A506-94A4AF6BE495}"/>
    <cellStyle name="Normal 7 2 2 4 3 4 2 2" xfId="9954" xr:uid="{0FCE86E9-40D6-4CE6-83D6-B144275AC883}"/>
    <cellStyle name="Normal 7 2 2 4 3 4 2 2 2" xfId="27362" xr:uid="{0C4AD40B-D547-486D-BB0D-6EB44072BCC4}"/>
    <cellStyle name="Normal 7 2 2 4 3 4 2 2 3" xfId="17122" xr:uid="{40272880-1313-45A5-85B1-9118B291BA83}"/>
    <cellStyle name="Normal 7 2 2 4 3 4 2 3" xfId="7906" xr:uid="{C6EA344A-0318-4C7B-8225-A2F9993AE3A3}"/>
    <cellStyle name="Normal 7 2 2 4 3 4 2 3 2" xfId="25314" xr:uid="{9CF16F24-53F0-46D9-8997-9A8D50EC3F16}"/>
    <cellStyle name="Normal 7 2 2 4 3 4 2 3 3" xfId="15074" xr:uid="{344C5FD3-65DF-43F0-9908-EAB0723783A8}"/>
    <cellStyle name="Normal 7 2 2 4 3 4 2 4" xfId="4834" xr:uid="{35041980-B4CE-42B7-B332-5829FE566F00}"/>
    <cellStyle name="Normal 7 2 2 4 3 4 2 4 2" xfId="22242" xr:uid="{4EDC5E86-5B97-4AA7-A3F7-A32D4AC619F7}"/>
    <cellStyle name="Normal 7 2 2 4 3 4 2 5" xfId="19170" xr:uid="{413658AF-4CDA-43EA-83C2-3685E5122719}"/>
    <cellStyle name="Normal 7 2 2 4 3 4 2 6" xfId="12002" xr:uid="{16734FBD-FA9F-4148-A836-A6D6A072D1FE}"/>
    <cellStyle name="Normal 7 2 2 4 3 4 3" xfId="2786" xr:uid="{53448270-7C1B-461A-AD21-4990987377C1}"/>
    <cellStyle name="Normal 7 2 2 4 3 4 3 2" xfId="8930" xr:uid="{C3BAFFC8-2D26-4919-9C7D-15A8B6E0F48D}"/>
    <cellStyle name="Normal 7 2 2 4 3 4 3 2 2" xfId="26338" xr:uid="{6FBACB9D-546C-471B-802D-FC0BD2FE30E8}"/>
    <cellStyle name="Normal 7 2 2 4 3 4 3 2 3" xfId="16098" xr:uid="{D7CECC6B-016C-42F3-956D-D0A497D33EA5}"/>
    <cellStyle name="Normal 7 2 2 4 3 4 3 3" xfId="5858" xr:uid="{A9720A55-CFC3-49C6-9E18-F89363FFEE58}"/>
    <cellStyle name="Normal 7 2 2 4 3 4 3 3 2" xfId="23266" xr:uid="{C87132D0-671B-482B-A3ED-52A1D9A76822}"/>
    <cellStyle name="Normal 7 2 2 4 3 4 3 4" xfId="20194" xr:uid="{D157CE7D-7C97-491D-A4F2-0149C9F61C5D}"/>
    <cellStyle name="Normal 7 2 2 4 3 4 3 5" xfId="13026" xr:uid="{7EDCCF61-920E-4BED-82A1-8F45DD4B4BAF}"/>
    <cellStyle name="Normal 7 2 2 4 3 4 4" xfId="6882" xr:uid="{F00BD49F-8338-4375-997A-4A1430E0C3E6}"/>
    <cellStyle name="Normal 7 2 2 4 3 4 4 2" xfId="24290" xr:uid="{6C9FDFD6-8AA7-4F4E-930E-67F1C8520D41}"/>
    <cellStyle name="Normal 7 2 2 4 3 4 4 3" xfId="14050" xr:uid="{97459069-97EA-4980-9372-42E078622E43}"/>
    <cellStyle name="Normal 7 2 2 4 3 4 5" xfId="3810" xr:uid="{01535334-0131-4A74-A84C-48804CB5197B}"/>
    <cellStyle name="Normal 7 2 2 4 3 4 5 2" xfId="21218" xr:uid="{B1193CA2-DD97-4EE3-B552-EEE7E4C1AB14}"/>
    <cellStyle name="Normal 7 2 2 4 3 4 6" xfId="18146" xr:uid="{DC58E481-7BDC-4B9F-A3EB-2EBC6F8F5A15}"/>
    <cellStyle name="Normal 7 2 2 4 3 4 7" xfId="10978" xr:uid="{E72CCDC8-A954-49A7-8323-ED9560526030}"/>
    <cellStyle name="Normal 7 2 2 4 3 5" xfId="1250" xr:uid="{1558BF95-B28C-4303-95D8-9ED1A7BCB22A}"/>
    <cellStyle name="Normal 7 2 2 4 3 5 2" xfId="9442" xr:uid="{B91ABFAC-7AD0-4D5A-A55B-6455B7DD1665}"/>
    <cellStyle name="Normal 7 2 2 4 3 5 2 2" xfId="26850" xr:uid="{41F86E89-614F-40F7-8F9E-F46ED7657780}"/>
    <cellStyle name="Normal 7 2 2 4 3 5 2 3" xfId="16610" xr:uid="{1D40AADC-83B4-47DB-952D-4EFD08515E0A}"/>
    <cellStyle name="Normal 7 2 2 4 3 5 3" xfId="7394" xr:uid="{ED6CB5FD-9E8E-4955-9324-042F6C13095D}"/>
    <cellStyle name="Normal 7 2 2 4 3 5 3 2" xfId="24802" xr:uid="{D4C04A6E-B3F4-452C-8034-9C9068AE2EDA}"/>
    <cellStyle name="Normal 7 2 2 4 3 5 3 3" xfId="14562" xr:uid="{51F3FF59-DC71-4345-9A28-3EACBC2072C2}"/>
    <cellStyle name="Normal 7 2 2 4 3 5 4" xfId="4322" xr:uid="{833AC928-12D8-46E8-B222-606AD01EDEE1}"/>
    <cellStyle name="Normal 7 2 2 4 3 5 4 2" xfId="21730" xr:uid="{A00D22D5-C199-4150-8DD1-CCFEA97A01E7}"/>
    <cellStyle name="Normal 7 2 2 4 3 5 5" xfId="18658" xr:uid="{1E6EEBBB-A13D-4123-A468-C6BCF97218B4}"/>
    <cellStyle name="Normal 7 2 2 4 3 5 6" xfId="11490" xr:uid="{A8664C14-B4B1-4345-885D-4EE687CA7ADC}"/>
    <cellStyle name="Normal 7 2 2 4 3 6" xfId="2274" xr:uid="{7BF71EDF-9FC2-4654-B13C-29B135B21CF5}"/>
    <cellStyle name="Normal 7 2 2 4 3 6 2" xfId="8418" xr:uid="{3043EE92-75C7-45F0-BC73-583A88D8C6B4}"/>
    <cellStyle name="Normal 7 2 2 4 3 6 2 2" xfId="25826" xr:uid="{C223C599-F8BB-4D4C-9B8A-010C8D1740CC}"/>
    <cellStyle name="Normal 7 2 2 4 3 6 2 3" xfId="15586" xr:uid="{DE4663E7-C2C2-4475-8759-3A114AF27122}"/>
    <cellStyle name="Normal 7 2 2 4 3 6 3" xfId="5346" xr:uid="{9EC006F7-CFF4-40D9-A25E-5AF14CF2D2BE}"/>
    <cellStyle name="Normal 7 2 2 4 3 6 3 2" xfId="22754" xr:uid="{E35238EF-EE7E-46E9-BCDF-06BEA260F3F7}"/>
    <cellStyle name="Normal 7 2 2 4 3 6 4" xfId="19682" xr:uid="{E6328057-8EF9-4536-9CE0-B0D31A7B6BB0}"/>
    <cellStyle name="Normal 7 2 2 4 3 6 5" xfId="12514" xr:uid="{CE1F339E-7135-42DA-BB54-2F5DD566BA29}"/>
    <cellStyle name="Normal 7 2 2 4 3 7" xfId="6370" xr:uid="{9558FA61-C771-4681-92E3-7812017D42E6}"/>
    <cellStyle name="Normal 7 2 2 4 3 7 2" xfId="23778" xr:uid="{22672911-AFC7-4038-991A-3419708F7125}"/>
    <cellStyle name="Normal 7 2 2 4 3 7 3" xfId="13538" xr:uid="{6B8B128C-198E-43DC-AE79-F2619B092BE9}"/>
    <cellStyle name="Normal 7 2 2 4 3 8" xfId="3298" xr:uid="{802003B2-72EB-4AB7-9B59-37A56B66188C}"/>
    <cellStyle name="Normal 7 2 2 4 3 8 2" xfId="20706" xr:uid="{BE91B28A-C40D-4845-BA95-EF07B1ECDAF7}"/>
    <cellStyle name="Normal 7 2 2 4 3 9" xfId="17634" xr:uid="{35330FFA-994D-4079-9D3E-545A4D8E25AB}"/>
    <cellStyle name="Normal 7 2 2 4 4" xfId="290" xr:uid="{52CE1D43-E8E2-4AC8-8F45-4DDA344AD43C}"/>
    <cellStyle name="Normal 7 2 2 4 4 2" xfId="546" xr:uid="{AD05E103-650D-4225-9F80-489898F31D5A}"/>
    <cellStyle name="Normal 7 2 2 4 4 2 2" xfId="1058" xr:uid="{D8EB90CB-9F58-4CE9-A886-F12526BC16EC}"/>
    <cellStyle name="Normal 7 2 2 4 4 2 2 2" xfId="2082" xr:uid="{3A1169AA-88CB-478C-90D2-DAB1A6F577BA}"/>
    <cellStyle name="Normal 7 2 2 4 4 2 2 2 2" xfId="10274" xr:uid="{D139A6CC-641A-4DA7-9AD9-35EEFD555167}"/>
    <cellStyle name="Normal 7 2 2 4 4 2 2 2 2 2" xfId="27682" xr:uid="{69524BFC-C342-4A62-879C-A7DCA2772D10}"/>
    <cellStyle name="Normal 7 2 2 4 4 2 2 2 2 3" xfId="17442" xr:uid="{798C42E4-CF5C-4047-906E-B280D4D61EF7}"/>
    <cellStyle name="Normal 7 2 2 4 4 2 2 2 3" xfId="8226" xr:uid="{4BD8F3FE-A4FC-4FA4-9D6F-2ABF53E06096}"/>
    <cellStyle name="Normal 7 2 2 4 4 2 2 2 3 2" xfId="25634" xr:uid="{59649519-94F0-47F8-AC12-62441322C288}"/>
    <cellStyle name="Normal 7 2 2 4 4 2 2 2 3 3" xfId="15394" xr:uid="{A3088D9E-3267-43D2-9D50-07F488463C7C}"/>
    <cellStyle name="Normal 7 2 2 4 4 2 2 2 4" xfId="5154" xr:uid="{010D4500-4269-48E7-B7F7-6E138BDC7C66}"/>
    <cellStyle name="Normal 7 2 2 4 4 2 2 2 4 2" xfId="22562" xr:uid="{4DB5FB0B-3264-48AE-8E8D-A9DA0E10C808}"/>
    <cellStyle name="Normal 7 2 2 4 4 2 2 2 5" xfId="19490" xr:uid="{0C54E7C0-2216-4789-AAF2-7E2F2FFA3865}"/>
    <cellStyle name="Normal 7 2 2 4 4 2 2 2 6" xfId="12322" xr:uid="{99ACCEF6-4BC2-4654-BA37-BD1B64A03A47}"/>
    <cellStyle name="Normal 7 2 2 4 4 2 2 3" xfId="3106" xr:uid="{211C1E36-4D48-43D1-97F6-E016E0922317}"/>
    <cellStyle name="Normal 7 2 2 4 4 2 2 3 2" xfId="9250" xr:uid="{FEC6220F-C49F-4C90-ACCB-A37D22F2E6F2}"/>
    <cellStyle name="Normal 7 2 2 4 4 2 2 3 2 2" xfId="26658" xr:uid="{ED2CE27B-6860-42B7-92F2-3CD5360EA272}"/>
    <cellStyle name="Normal 7 2 2 4 4 2 2 3 2 3" xfId="16418" xr:uid="{71CA6479-D7D7-4D18-860B-6BF44EFDA189}"/>
    <cellStyle name="Normal 7 2 2 4 4 2 2 3 3" xfId="6178" xr:uid="{AE1454EC-B0F2-4258-9DCB-8C992BE18008}"/>
    <cellStyle name="Normal 7 2 2 4 4 2 2 3 3 2" xfId="23586" xr:uid="{A7C2F552-69CB-440D-ACEA-ACF6E3665957}"/>
    <cellStyle name="Normal 7 2 2 4 4 2 2 3 4" xfId="20514" xr:uid="{0B93A019-B890-4DBC-856F-71DAFC312673}"/>
    <cellStyle name="Normal 7 2 2 4 4 2 2 3 5" xfId="13346" xr:uid="{F17C8788-BFB3-4FDD-BE09-25D90DA86733}"/>
    <cellStyle name="Normal 7 2 2 4 4 2 2 4" xfId="7202" xr:uid="{4C691C3B-09F0-4322-8CDD-57B474F17BB1}"/>
    <cellStyle name="Normal 7 2 2 4 4 2 2 4 2" xfId="24610" xr:uid="{B71BDE11-9C15-4134-B0F4-2D7566334EAF}"/>
    <cellStyle name="Normal 7 2 2 4 4 2 2 4 3" xfId="14370" xr:uid="{A7AB162D-D54A-4016-AFAE-388309C8C5A2}"/>
    <cellStyle name="Normal 7 2 2 4 4 2 2 5" xfId="4130" xr:uid="{EFBDDDA4-133D-4408-9802-1D9EA9988415}"/>
    <cellStyle name="Normal 7 2 2 4 4 2 2 5 2" xfId="21538" xr:uid="{924631F1-67AE-4216-8B77-293915C6893E}"/>
    <cellStyle name="Normal 7 2 2 4 4 2 2 6" xfId="18466" xr:uid="{61731E77-07D5-4DF2-A5A4-56824A4AFEA6}"/>
    <cellStyle name="Normal 7 2 2 4 4 2 2 7" xfId="11298" xr:uid="{7B120C03-D5F9-41C7-B3BB-A248B9B81F0F}"/>
    <cellStyle name="Normal 7 2 2 4 4 2 3" xfId="1570" xr:uid="{CA2CDF81-62FB-49C4-8E2D-1CD668082CA1}"/>
    <cellStyle name="Normal 7 2 2 4 4 2 3 2" xfId="9762" xr:uid="{F4C51584-771D-4882-83F1-903D366CF13C}"/>
    <cellStyle name="Normal 7 2 2 4 4 2 3 2 2" xfId="27170" xr:uid="{2193A2DC-E5D8-418A-9812-1044678183C1}"/>
    <cellStyle name="Normal 7 2 2 4 4 2 3 2 3" xfId="16930" xr:uid="{8F533C1E-6BAC-4F2C-B696-01C983C1D3CF}"/>
    <cellStyle name="Normal 7 2 2 4 4 2 3 3" xfId="7714" xr:uid="{9F188D96-1123-4706-AC76-D23CC0881254}"/>
    <cellStyle name="Normal 7 2 2 4 4 2 3 3 2" xfId="25122" xr:uid="{EE028573-16B8-4066-9A51-C4DE6A1D2C0C}"/>
    <cellStyle name="Normal 7 2 2 4 4 2 3 3 3" xfId="14882" xr:uid="{F354623B-0D0E-4B0F-90DE-FDDF96C046D9}"/>
    <cellStyle name="Normal 7 2 2 4 4 2 3 4" xfId="4642" xr:uid="{0C9BB17F-42D1-4C8C-8EFC-DD10A3653121}"/>
    <cellStyle name="Normal 7 2 2 4 4 2 3 4 2" xfId="22050" xr:uid="{963F503C-4C1A-482C-8285-E8D17AA414AF}"/>
    <cellStyle name="Normal 7 2 2 4 4 2 3 5" xfId="18978" xr:uid="{452A2063-8BFB-4F57-9EA6-BF95086FE4DF}"/>
    <cellStyle name="Normal 7 2 2 4 4 2 3 6" xfId="11810" xr:uid="{5C370CFD-42FE-4AF2-A8A3-F591FFC434BB}"/>
    <cellStyle name="Normal 7 2 2 4 4 2 4" xfId="2594" xr:uid="{3E62D092-D9DA-4CFC-B41F-0D73489DDB0E}"/>
    <cellStyle name="Normal 7 2 2 4 4 2 4 2" xfId="8738" xr:uid="{67735EBE-8C17-4A64-97EA-C8A6BE1767EF}"/>
    <cellStyle name="Normal 7 2 2 4 4 2 4 2 2" xfId="26146" xr:uid="{77102DDE-0C0B-430E-87B9-EB4B37C02F78}"/>
    <cellStyle name="Normal 7 2 2 4 4 2 4 2 3" xfId="15906" xr:uid="{2D5C61C7-906D-4DDE-8599-810691A57E4D}"/>
    <cellStyle name="Normal 7 2 2 4 4 2 4 3" xfId="5666" xr:uid="{68BFE661-E958-4305-A9D2-9ECE7B356A23}"/>
    <cellStyle name="Normal 7 2 2 4 4 2 4 3 2" xfId="23074" xr:uid="{B265DA7D-5DAE-4D91-948A-65FB70971DC0}"/>
    <cellStyle name="Normal 7 2 2 4 4 2 4 4" xfId="20002" xr:uid="{F5973829-04F8-449D-803D-4814DD800378}"/>
    <cellStyle name="Normal 7 2 2 4 4 2 4 5" xfId="12834" xr:uid="{5DF4CB12-31BC-46AE-B05C-ECF5F8A92786}"/>
    <cellStyle name="Normal 7 2 2 4 4 2 5" xfId="6690" xr:uid="{3FE95612-1D88-41BB-9417-929450C163D6}"/>
    <cellStyle name="Normal 7 2 2 4 4 2 5 2" xfId="24098" xr:uid="{86FB6864-69B1-4589-8EAD-0DD68C03BF44}"/>
    <cellStyle name="Normal 7 2 2 4 4 2 5 3" xfId="13858" xr:uid="{825B0F21-C8DA-4580-9062-B51102452D33}"/>
    <cellStyle name="Normal 7 2 2 4 4 2 6" xfId="3618" xr:uid="{F3D92453-99B9-4584-BD9E-A26FF10DCF59}"/>
    <cellStyle name="Normal 7 2 2 4 4 2 6 2" xfId="21026" xr:uid="{10CED47C-631B-463B-934A-82AC38878195}"/>
    <cellStyle name="Normal 7 2 2 4 4 2 7" xfId="17954" xr:uid="{30B19E06-5343-4473-8500-2DDEE87AB341}"/>
    <cellStyle name="Normal 7 2 2 4 4 2 8" xfId="10786" xr:uid="{A1AAF7E8-AD57-403D-B5A1-6EF6DFD9EC9F}"/>
    <cellStyle name="Normal 7 2 2 4 4 3" xfId="802" xr:uid="{E29F6898-F596-456B-BC44-E8DBAA169619}"/>
    <cellStyle name="Normal 7 2 2 4 4 3 2" xfId="1826" xr:uid="{F35571DF-6014-4F03-8BD9-C1F55F4DAE7D}"/>
    <cellStyle name="Normal 7 2 2 4 4 3 2 2" xfId="10018" xr:uid="{A7EC5D38-FCF8-43DB-9B3E-71F0261E59A9}"/>
    <cellStyle name="Normal 7 2 2 4 4 3 2 2 2" xfId="27426" xr:uid="{6F4E47A4-5CE6-4EA2-AD62-D05EFDD1FCD3}"/>
    <cellStyle name="Normal 7 2 2 4 4 3 2 2 3" xfId="17186" xr:uid="{5D5C3E13-FBB3-4978-BD91-F518BC8BAC4C}"/>
    <cellStyle name="Normal 7 2 2 4 4 3 2 3" xfId="7970" xr:uid="{503119CF-B631-459B-B426-CA755BC6AA47}"/>
    <cellStyle name="Normal 7 2 2 4 4 3 2 3 2" xfId="25378" xr:uid="{CF9B3F0A-8BCD-46C0-9DFB-2EBBD152EAC4}"/>
    <cellStyle name="Normal 7 2 2 4 4 3 2 3 3" xfId="15138" xr:uid="{B963CE58-37BA-47F8-9BFF-5A58B0285EF4}"/>
    <cellStyle name="Normal 7 2 2 4 4 3 2 4" xfId="4898" xr:uid="{414F36F9-598F-466B-85E1-04F0B63C4976}"/>
    <cellStyle name="Normal 7 2 2 4 4 3 2 4 2" xfId="22306" xr:uid="{6F55D155-566E-4125-A197-E74E95351B1D}"/>
    <cellStyle name="Normal 7 2 2 4 4 3 2 5" xfId="19234" xr:uid="{F3E86D0D-D611-4D9B-8DEF-B90FDD6A1D8B}"/>
    <cellStyle name="Normal 7 2 2 4 4 3 2 6" xfId="12066" xr:uid="{FDFBE2DA-22F6-4C7D-AA5F-5C578B0920D9}"/>
    <cellStyle name="Normal 7 2 2 4 4 3 3" xfId="2850" xr:uid="{BCD39DBA-F669-4C5B-8E85-4D439C0DB8D1}"/>
    <cellStyle name="Normal 7 2 2 4 4 3 3 2" xfId="8994" xr:uid="{C81A7D63-4501-4011-89D6-C1A0D6A65982}"/>
    <cellStyle name="Normal 7 2 2 4 4 3 3 2 2" xfId="26402" xr:uid="{3EC1BD2C-9600-4A95-8747-18AA375CAB13}"/>
    <cellStyle name="Normal 7 2 2 4 4 3 3 2 3" xfId="16162" xr:uid="{92520228-4E49-4105-B0DA-DDF8AA716589}"/>
    <cellStyle name="Normal 7 2 2 4 4 3 3 3" xfId="5922" xr:uid="{6A3E6712-3159-4017-B6FD-BC5A2E2FE22D}"/>
    <cellStyle name="Normal 7 2 2 4 4 3 3 3 2" xfId="23330" xr:uid="{B02D3220-091B-4150-8EB2-496CC08D9B15}"/>
    <cellStyle name="Normal 7 2 2 4 4 3 3 4" xfId="20258" xr:uid="{35F9FC23-262A-4583-87C0-178131F38CC9}"/>
    <cellStyle name="Normal 7 2 2 4 4 3 3 5" xfId="13090" xr:uid="{B7F7FAE9-7F0B-4197-AC8E-03407598F5D5}"/>
    <cellStyle name="Normal 7 2 2 4 4 3 4" xfId="6946" xr:uid="{B397C7CA-2955-4D3F-8D62-1E76738075E9}"/>
    <cellStyle name="Normal 7 2 2 4 4 3 4 2" xfId="24354" xr:uid="{F4029C9C-F379-433C-B208-95BE34F16607}"/>
    <cellStyle name="Normal 7 2 2 4 4 3 4 3" xfId="14114" xr:uid="{1C29735E-6EAD-4773-94C8-114D42A0B199}"/>
    <cellStyle name="Normal 7 2 2 4 4 3 5" xfId="3874" xr:uid="{0E10E772-76E4-4ACA-AB65-C4CFC6EB5D7A}"/>
    <cellStyle name="Normal 7 2 2 4 4 3 5 2" xfId="21282" xr:uid="{21F87F1E-87E1-41EA-AA80-96642E5799AB}"/>
    <cellStyle name="Normal 7 2 2 4 4 3 6" xfId="18210" xr:uid="{02E9448F-A0CE-4B05-8FD9-362798E40586}"/>
    <cellStyle name="Normal 7 2 2 4 4 3 7" xfId="11042" xr:uid="{8D547352-57F1-46FB-A1A8-1E3CA6571604}"/>
    <cellStyle name="Normal 7 2 2 4 4 4" xfId="1314" xr:uid="{24B94FA2-4D9C-42CC-AADE-D9CA47D6DBBB}"/>
    <cellStyle name="Normal 7 2 2 4 4 4 2" xfId="9506" xr:uid="{F6AF6A6C-72FA-4199-B4A3-861C076C4390}"/>
    <cellStyle name="Normal 7 2 2 4 4 4 2 2" xfId="26914" xr:uid="{B37F41AC-5159-4DBC-8F22-A94F81B5D673}"/>
    <cellStyle name="Normal 7 2 2 4 4 4 2 3" xfId="16674" xr:uid="{1E2A3C8C-DF80-489A-ABB8-9E819F7AB0B7}"/>
    <cellStyle name="Normal 7 2 2 4 4 4 3" xfId="7458" xr:uid="{748F3FD3-CC33-4730-9806-5FA718B68203}"/>
    <cellStyle name="Normal 7 2 2 4 4 4 3 2" xfId="24866" xr:uid="{DC55B0BC-1D40-4875-BADF-425720281777}"/>
    <cellStyle name="Normal 7 2 2 4 4 4 3 3" xfId="14626" xr:uid="{A3B15CAC-5931-4881-BBFC-5E870A6C5FED}"/>
    <cellStyle name="Normal 7 2 2 4 4 4 4" xfId="4386" xr:uid="{B14FC99C-0FE3-482A-950C-AC7D8B9398C1}"/>
    <cellStyle name="Normal 7 2 2 4 4 4 4 2" xfId="21794" xr:uid="{BF4A0C60-B394-48B1-AD2E-4894F989058A}"/>
    <cellStyle name="Normal 7 2 2 4 4 4 5" xfId="18722" xr:uid="{0B3C6FB0-6D73-4390-B437-DBC19D76D0FB}"/>
    <cellStyle name="Normal 7 2 2 4 4 4 6" xfId="11554" xr:uid="{2CBEF73A-3871-4E43-85DA-AE60729FB9DE}"/>
    <cellStyle name="Normal 7 2 2 4 4 5" xfId="2338" xr:uid="{99EABC2F-2275-470E-B1A3-E3089135C0FE}"/>
    <cellStyle name="Normal 7 2 2 4 4 5 2" xfId="8482" xr:uid="{BEAFB3C7-69CE-4F4B-8D2B-BB88A0CCDE6B}"/>
    <cellStyle name="Normal 7 2 2 4 4 5 2 2" xfId="25890" xr:uid="{E5B07583-DB55-4A6A-9405-958C530770D4}"/>
    <cellStyle name="Normal 7 2 2 4 4 5 2 3" xfId="15650" xr:uid="{6EAB332C-5D8E-489D-9613-B50C0B506FEB}"/>
    <cellStyle name="Normal 7 2 2 4 4 5 3" xfId="5410" xr:uid="{9A4FCD5A-8012-406A-93CC-A7B366FDDD3F}"/>
    <cellStyle name="Normal 7 2 2 4 4 5 3 2" xfId="22818" xr:uid="{E2B9E283-F3F6-4D11-93EA-1169A17E2AD2}"/>
    <cellStyle name="Normal 7 2 2 4 4 5 4" xfId="19746" xr:uid="{914D7F0D-CF25-4BA2-924A-95B9CF53BA2B}"/>
    <cellStyle name="Normal 7 2 2 4 4 5 5" xfId="12578" xr:uid="{E7457B51-AF31-4DCF-A05B-EEA72525A582}"/>
    <cellStyle name="Normal 7 2 2 4 4 6" xfId="6434" xr:uid="{517FD4B0-0CFA-4771-9A8F-4D8B3BAF42C5}"/>
    <cellStyle name="Normal 7 2 2 4 4 6 2" xfId="23842" xr:uid="{D11712FC-DF8C-4273-96FB-726F3A519518}"/>
    <cellStyle name="Normal 7 2 2 4 4 6 3" xfId="13602" xr:uid="{75D856DC-1662-4367-9219-814293F186CB}"/>
    <cellStyle name="Normal 7 2 2 4 4 7" xfId="3362" xr:uid="{8DC8CF85-59C6-40C9-84E7-C15E498A373E}"/>
    <cellStyle name="Normal 7 2 2 4 4 7 2" xfId="20770" xr:uid="{F31B1F0C-72BE-492B-805A-84485C354B7E}"/>
    <cellStyle name="Normal 7 2 2 4 4 8" xfId="17698" xr:uid="{B59E6E0A-FA82-4E3E-8B9C-4C2004004245}"/>
    <cellStyle name="Normal 7 2 2 4 4 9" xfId="10530" xr:uid="{54DE049F-1C49-4BA7-A0CA-3C27DBBA8B48}"/>
    <cellStyle name="Normal 7 2 2 4 5" xfId="418" xr:uid="{DBFF3DC8-B798-4ADF-B6BE-C4BB2BD76228}"/>
    <cellStyle name="Normal 7 2 2 4 5 2" xfId="930" xr:uid="{28440DF1-156A-4256-B40B-C9074FE10283}"/>
    <cellStyle name="Normal 7 2 2 4 5 2 2" xfId="1954" xr:uid="{CE5507F5-5082-4A84-86D2-89A62718F789}"/>
    <cellStyle name="Normal 7 2 2 4 5 2 2 2" xfId="10146" xr:uid="{63BAC9C5-570B-4AB3-9A0A-2C10B47178F0}"/>
    <cellStyle name="Normal 7 2 2 4 5 2 2 2 2" xfId="27554" xr:uid="{05DC49E6-7357-402D-9592-A88F87A64A27}"/>
    <cellStyle name="Normal 7 2 2 4 5 2 2 2 3" xfId="17314" xr:uid="{C9B5C571-1BF7-4363-B0D5-6F4271AFB099}"/>
    <cellStyle name="Normal 7 2 2 4 5 2 2 3" xfId="8098" xr:uid="{CFC108C2-1FCC-4A2F-A0E1-71E457122080}"/>
    <cellStyle name="Normal 7 2 2 4 5 2 2 3 2" xfId="25506" xr:uid="{4788BB96-C4DC-4AA1-82A0-054D9348A028}"/>
    <cellStyle name="Normal 7 2 2 4 5 2 2 3 3" xfId="15266" xr:uid="{81663591-9CCF-42A4-A57D-39B262305077}"/>
    <cellStyle name="Normal 7 2 2 4 5 2 2 4" xfId="5026" xr:uid="{37FF5325-9A49-4A60-B9E2-F1D2770C5AF4}"/>
    <cellStyle name="Normal 7 2 2 4 5 2 2 4 2" xfId="22434" xr:uid="{EC49E788-D034-42CF-84CB-37F03843AACC}"/>
    <cellStyle name="Normal 7 2 2 4 5 2 2 5" xfId="19362" xr:uid="{74D6C88C-04BB-47E1-B850-8AC8A312E94E}"/>
    <cellStyle name="Normal 7 2 2 4 5 2 2 6" xfId="12194" xr:uid="{A355D5D0-9C80-494E-AB29-8C307C71D1B8}"/>
    <cellStyle name="Normal 7 2 2 4 5 2 3" xfId="2978" xr:uid="{0B30466D-EF52-468F-B0AC-3AD6579233F7}"/>
    <cellStyle name="Normal 7 2 2 4 5 2 3 2" xfId="9122" xr:uid="{5AB2679E-A4F0-4DAB-BD87-5D1D90383771}"/>
    <cellStyle name="Normal 7 2 2 4 5 2 3 2 2" xfId="26530" xr:uid="{6F95D4B1-2670-4656-9BE4-0646F88ED943}"/>
    <cellStyle name="Normal 7 2 2 4 5 2 3 2 3" xfId="16290" xr:uid="{43DCA037-A90A-441B-A9E5-BC3FD071EBEB}"/>
    <cellStyle name="Normal 7 2 2 4 5 2 3 3" xfId="6050" xr:uid="{75B3D402-8A3A-4AF3-8E9F-598DBE74FC26}"/>
    <cellStyle name="Normal 7 2 2 4 5 2 3 3 2" xfId="23458" xr:uid="{BFB61ADB-A603-4434-838F-9FC8922B7020}"/>
    <cellStyle name="Normal 7 2 2 4 5 2 3 4" xfId="20386" xr:uid="{79E743D7-32CA-4816-92E0-FC601F5E5480}"/>
    <cellStyle name="Normal 7 2 2 4 5 2 3 5" xfId="13218" xr:uid="{D7199079-DBDF-4459-8CDB-662A7F24C239}"/>
    <cellStyle name="Normal 7 2 2 4 5 2 4" xfId="7074" xr:uid="{A86E31AE-6240-4335-9732-C62466A545D5}"/>
    <cellStyle name="Normal 7 2 2 4 5 2 4 2" xfId="24482" xr:uid="{BC156BB8-0891-4714-93EA-45E8D74C9BD1}"/>
    <cellStyle name="Normal 7 2 2 4 5 2 4 3" xfId="14242" xr:uid="{CD3484B7-EA0D-4339-9703-054A22727FF2}"/>
    <cellStyle name="Normal 7 2 2 4 5 2 5" xfId="4002" xr:uid="{3366BF82-4BD8-492A-9737-356BDDF646F5}"/>
    <cellStyle name="Normal 7 2 2 4 5 2 5 2" xfId="21410" xr:uid="{DCCEFCE3-FB34-4B71-A03A-36415B7C1FB6}"/>
    <cellStyle name="Normal 7 2 2 4 5 2 6" xfId="18338" xr:uid="{C10A2D1A-349E-4E85-B05C-79218D9C5415}"/>
    <cellStyle name="Normal 7 2 2 4 5 2 7" xfId="11170" xr:uid="{2400B621-E6D8-4BA7-B0AC-08A2C3C13D10}"/>
    <cellStyle name="Normal 7 2 2 4 5 3" xfId="1442" xr:uid="{C42D6CF1-D315-41E5-80CB-E6A7DAA7B5BC}"/>
    <cellStyle name="Normal 7 2 2 4 5 3 2" xfId="9634" xr:uid="{BD00EEAF-EF6A-46D1-9A90-FB33E0166A4E}"/>
    <cellStyle name="Normal 7 2 2 4 5 3 2 2" xfId="27042" xr:uid="{0D70BB58-9ADF-495B-B171-2F48C0E1F9D0}"/>
    <cellStyle name="Normal 7 2 2 4 5 3 2 3" xfId="16802" xr:uid="{C78B3D18-65BA-4356-ABA4-5E94F4E487B1}"/>
    <cellStyle name="Normal 7 2 2 4 5 3 3" xfId="7586" xr:uid="{755B05EA-997F-42B3-940D-BE78FFE566E1}"/>
    <cellStyle name="Normal 7 2 2 4 5 3 3 2" xfId="24994" xr:uid="{1399C6BF-92D2-46B0-ABF1-26A81351ADCE}"/>
    <cellStyle name="Normal 7 2 2 4 5 3 3 3" xfId="14754" xr:uid="{3DD99886-9831-4F6A-90BA-403C1473E86D}"/>
    <cellStyle name="Normal 7 2 2 4 5 3 4" xfId="4514" xr:uid="{19E6FCF2-AA66-4396-A5D3-7F33CB0F068F}"/>
    <cellStyle name="Normal 7 2 2 4 5 3 4 2" xfId="21922" xr:uid="{4C4864DF-4E41-4D1D-AA40-F0C85EA5FC89}"/>
    <cellStyle name="Normal 7 2 2 4 5 3 5" xfId="18850" xr:uid="{CEDB8710-77DA-4FEB-AF5E-2EE64A5D9CAE}"/>
    <cellStyle name="Normal 7 2 2 4 5 3 6" xfId="11682" xr:uid="{3271F881-2756-4BE4-BCE7-1B11BC41D537}"/>
    <cellStyle name="Normal 7 2 2 4 5 4" xfId="2466" xr:uid="{8394FF6B-D8F1-4B86-815A-DE680B118FBF}"/>
    <cellStyle name="Normal 7 2 2 4 5 4 2" xfId="8610" xr:uid="{898D48DA-4EB8-4DDA-A463-4AD2C67140FE}"/>
    <cellStyle name="Normal 7 2 2 4 5 4 2 2" xfId="26018" xr:uid="{E3901E5C-2532-41E0-B2C6-402D0DE687C6}"/>
    <cellStyle name="Normal 7 2 2 4 5 4 2 3" xfId="15778" xr:uid="{656E2A82-0FF1-4AD2-AE3B-C801888304EA}"/>
    <cellStyle name="Normal 7 2 2 4 5 4 3" xfId="5538" xr:uid="{58946798-F1BF-4A61-825F-157B16EC1850}"/>
    <cellStyle name="Normal 7 2 2 4 5 4 3 2" xfId="22946" xr:uid="{ED313E57-F459-4E2D-A8F3-D8CB5673A8B0}"/>
    <cellStyle name="Normal 7 2 2 4 5 4 4" xfId="19874" xr:uid="{A8457B65-4180-4005-B108-9B322E199720}"/>
    <cellStyle name="Normal 7 2 2 4 5 4 5" xfId="12706" xr:uid="{2B742AFC-5C69-4071-91BF-18D7FF6C8413}"/>
    <cellStyle name="Normal 7 2 2 4 5 5" xfId="6562" xr:uid="{CC5426BA-1DB5-43BA-B8B8-BE30AFCFA4A0}"/>
    <cellStyle name="Normal 7 2 2 4 5 5 2" xfId="23970" xr:uid="{92BE47C0-138B-4C7E-80CE-FA80682A02BA}"/>
    <cellStyle name="Normal 7 2 2 4 5 5 3" xfId="13730" xr:uid="{F4DBFFD2-A41D-4405-91F2-0B7BD5309221}"/>
    <cellStyle name="Normal 7 2 2 4 5 6" xfId="3490" xr:uid="{E7B9E050-7413-4970-A6C1-6443CCD5AC37}"/>
    <cellStyle name="Normal 7 2 2 4 5 6 2" xfId="20898" xr:uid="{5907AD0F-CDD9-4307-B823-A7C108D8789A}"/>
    <cellStyle name="Normal 7 2 2 4 5 7" xfId="17826" xr:uid="{C61700AE-C52C-4E46-A715-392C597B4087}"/>
    <cellStyle name="Normal 7 2 2 4 5 8" xfId="10658" xr:uid="{4784EF6D-6290-4019-A2B4-EA0E8C8EE691}"/>
    <cellStyle name="Normal 7 2 2 4 6" xfId="674" xr:uid="{D46CEBAB-1007-4870-9577-856827DF147C}"/>
    <cellStyle name="Normal 7 2 2 4 6 2" xfId="1698" xr:uid="{3511B1E2-31D3-4D5F-BDA5-1F0D12ACB4A2}"/>
    <cellStyle name="Normal 7 2 2 4 6 2 2" xfId="9890" xr:uid="{D722198A-5EA9-41D6-9D1E-DE37DC67312E}"/>
    <cellStyle name="Normal 7 2 2 4 6 2 2 2" xfId="27298" xr:uid="{5756CE97-1B64-4D2B-9E08-84ECA2002372}"/>
    <cellStyle name="Normal 7 2 2 4 6 2 2 3" xfId="17058" xr:uid="{7A57719F-E31B-478A-A320-7294D02E304B}"/>
    <cellStyle name="Normal 7 2 2 4 6 2 3" xfId="7842" xr:uid="{4BD3D089-E207-40A3-A7F0-16E553612C1B}"/>
    <cellStyle name="Normal 7 2 2 4 6 2 3 2" xfId="25250" xr:uid="{4592589C-0FEB-414E-AAE9-D07A04E89F72}"/>
    <cellStyle name="Normal 7 2 2 4 6 2 3 3" xfId="15010" xr:uid="{3E873300-07E1-40C5-A9EC-1BA7DFA5BBF7}"/>
    <cellStyle name="Normal 7 2 2 4 6 2 4" xfId="4770" xr:uid="{FB608137-9F35-4BC6-B8B3-B34E3DF0E308}"/>
    <cellStyle name="Normal 7 2 2 4 6 2 4 2" xfId="22178" xr:uid="{1F752EC3-CC91-4F49-89F2-034F86D0D5BE}"/>
    <cellStyle name="Normal 7 2 2 4 6 2 5" xfId="19106" xr:uid="{63EBD6E5-BA23-44C8-88DA-28F4F56ED7DB}"/>
    <cellStyle name="Normal 7 2 2 4 6 2 6" xfId="11938" xr:uid="{977D7731-058A-47D2-9A33-995932C6D77B}"/>
    <cellStyle name="Normal 7 2 2 4 6 3" xfId="2722" xr:uid="{E92DF856-0FFC-43D6-B9C1-34D5205E9DFA}"/>
    <cellStyle name="Normal 7 2 2 4 6 3 2" xfId="8866" xr:uid="{B556EA52-5B42-473D-8BB4-D41EBA6A30CE}"/>
    <cellStyle name="Normal 7 2 2 4 6 3 2 2" xfId="26274" xr:uid="{5F107D75-FEE2-4D6A-A11A-F7ED62BA392F}"/>
    <cellStyle name="Normal 7 2 2 4 6 3 2 3" xfId="16034" xr:uid="{11A7C0E8-9A7E-4276-AEBB-1BC2E61656C7}"/>
    <cellStyle name="Normal 7 2 2 4 6 3 3" xfId="5794" xr:uid="{6D434D2C-43E0-4A71-903D-6C74A9F29C99}"/>
    <cellStyle name="Normal 7 2 2 4 6 3 3 2" xfId="23202" xr:uid="{867E4CF5-890B-4DD0-A22E-100FF72BED3E}"/>
    <cellStyle name="Normal 7 2 2 4 6 3 4" xfId="20130" xr:uid="{6EA80077-E609-44B3-BC16-F5319F7DE43A}"/>
    <cellStyle name="Normal 7 2 2 4 6 3 5" xfId="12962" xr:uid="{57AE2186-77AC-4BE8-AD23-C22E8D6D6660}"/>
    <cellStyle name="Normal 7 2 2 4 6 4" xfId="6818" xr:uid="{6DA8B127-E29A-4D23-A3D5-8AAB827BFF08}"/>
    <cellStyle name="Normal 7 2 2 4 6 4 2" xfId="24226" xr:uid="{46738B45-8732-45EE-A459-F4C2E6F915CB}"/>
    <cellStyle name="Normal 7 2 2 4 6 4 3" xfId="13986" xr:uid="{06C67A51-05CE-4FCA-92B0-84211EC079EF}"/>
    <cellStyle name="Normal 7 2 2 4 6 5" xfId="3746" xr:uid="{9D28B28E-274C-4D61-BD8E-D11433BEF4AE}"/>
    <cellStyle name="Normal 7 2 2 4 6 5 2" xfId="21154" xr:uid="{8592D34C-F042-4B5F-A13D-5C3FEB5D217B}"/>
    <cellStyle name="Normal 7 2 2 4 6 6" xfId="18082" xr:uid="{C3C04312-1EA4-4E70-AED4-401C9FC42631}"/>
    <cellStyle name="Normal 7 2 2 4 6 7" xfId="10914" xr:uid="{A89E7A4B-8FEB-4B3F-9E6F-091A430C59A2}"/>
    <cellStyle name="Normal 7 2 2 4 7" xfId="1186" xr:uid="{649A750E-A718-44C3-BDE5-8F677303EE03}"/>
    <cellStyle name="Normal 7 2 2 4 7 2" xfId="9378" xr:uid="{EACB4C7D-BE30-4E62-9E8C-D5E014568BEE}"/>
    <cellStyle name="Normal 7 2 2 4 7 2 2" xfId="26786" xr:uid="{AEE5B155-BBB8-42F5-B820-AB754648A876}"/>
    <cellStyle name="Normal 7 2 2 4 7 2 3" xfId="16546" xr:uid="{F4DA4355-01CD-4F05-B31F-FBB1E79CC2C0}"/>
    <cellStyle name="Normal 7 2 2 4 7 3" xfId="7330" xr:uid="{90473CA8-3E66-4CA0-9296-EBCD02A2D850}"/>
    <cellStyle name="Normal 7 2 2 4 7 3 2" xfId="24738" xr:uid="{10337A98-9D89-4332-BB72-05F969A215E3}"/>
    <cellStyle name="Normal 7 2 2 4 7 3 3" xfId="14498" xr:uid="{AC309FCC-A0EA-49F9-A37F-5A8CDBDBA808}"/>
    <cellStyle name="Normal 7 2 2 4 7 4" xfId="4258" xr:uid="{BB78ECA2-ED4A-4CF7-A388-1DC0ECDFE485}"/>
    <cellStyle name="Normal 7 2 2 4 7 4 2" xfId="21666" xr:uid="{CDF0B404-B303-4CCF-8C5B-41C91E6EFA92}"/>
    <cellStyle name="Normal 7 2 2 4 7 5" xfId="18594" xr:uid="{3C5AD6F6-BEEB-4265-A79E-561114465341}"/>
    <cellStyle name="Normal 7 2 2 4 7 6" xfId="11426" xr:uid="{B1A23A80-AB01-40B6-A19F-47DA576BD85A}"/>
    <cellStyle name="Normal 7 2 2 4 8" xfId="2210" xr:uid="{272D7734-6965-46B3-B9BA-6FCE505637DE}"/>
    <cellStyle name="Normal 7 2 2 4 8 2" xfId="8354" xr:uid="{B8040620-69C1-455E-954A-713CC1B15E71}"/>
    <cellStyle name="Normal 7 2 2 4 8 2 2" xfId="25762" xr:uid="{5D0C3B07-44DB-425E-9B92-F801393F4EFB}"/>
    <cellStyle name="Normal 7 2 2 4 8 2 3" xfId="15522" xr:uid="{08085403-24FD-4A13-B6EC-FF3770BA9DC3}"/>
    <cellStyle name="Normal 7 2 2 4 8 3" xfId="5282" xr:uid="{D76F5C51-840C-4BE6-9B9A-C4F3B172D80F}"/>
    <cellStyle name="Normal 7 2 2 4 8 3 2" xfId="22690" xr:uid="{CC1846BA-8CC5-4929-9440-C380ED85A407}"/>
    <cellStyle name="Normal 7 2 2 4 8 4" xfId="19618" xr:uid="{1B41E012-2F53-41C1-BDA7-39F3D10C6C2A}"/>
    <cellStyle name="Normal 7 2 2 4 8 5" xfId="12450" xr:uid="{09500A19-D27E-4307-9420-90CEFCCFAC09}"/>
    <cellStyle name="Normal 7 2 2 4 9" xfId="6306" xr:uid="{C7DFBFC1-8CCD-461D-8073-7DBC4FBA5B94}"/>
    <cellStyle name="Normal 7 2 2 4 9 2" xfId="23714" xr:uid="{0BFF7B62-1245-4913-BA2A-6FAFBBC9CBE6}"/>
    <cellStyle name="Normal 7 2 2 4 9 3" xfId="13474" xr:uid="{0C6D04EC-E7FC-4824-97E1-618EE8A273D4}"/>
    <cellStyle name="Normal 7 2 2 5" xfId="207" xr:uid="{1CB1995D-18D5-40BC-9635-9DE91C63828E}"/>
    <cellStyle name="Normal 7 2 2 5 10" xfId="17615" xr:uid="{D9FE4321-2893-42C8-96F6-0AA46908DF98}"/>
    <cellStyle name="Normal 7 2 2 5 11" xfId="10447" xr:uid="{AC1A25C0-DB19-4F2E-B8A1-3A357ADB1081}"/>
    <cellStyle name="Normal 7 2 2 5 2" xfId="271" xr:uid="{8D76C034-B1C8-4083-AB90-3357D2715B6D}"/>
    <cellStyle name="Normal 7 2 2 5 2 10" xfId="10511" xr:uid="{7F0044F2-4551-44CB-A53E-D5A4E8165889}"/>
    <cellStyle name="Normal 7 2 2 5 2 2" xfId="399" xr:uid="{035FFC10-A2B7-4CB0-918C-9B6E7D93505A}"/>
    <cellStyle name="Normal 7 2 2 5 2 2 2" xfId="655" xr:uid="{ED8B2535-9DFC-441F-8FB5-CB5BE9D0EB7D}"/>
    <cellStyle name="Normal 7 2 2 5 2 2 2 2" xfId="1167" xr:uid="{87378E1C-0DF1-41C2-82CE-B6124884380B}"/>
    <cellStyle name="Normal 7 2 2 5 2 2 2 2 2" xfId="2191" xr:uid="{70F6C2E9-859D-48C5-9DC7-56B8F0167FE2}"/>
    <cellStyle name="Normal 7 2 2 5 2 2 2 2 2 2" xfId="10383" xr:uid="{45562646-2E6E-4F41-A1DA-5A6995D3AC90}"/>
    <cellStyle name="Normal 7 2 2 5 2 2 2 2 2 2 2" xfId="27791" xr:uid="{B1F21368-197A-49FA-AB6A-71D028F71273}"/>
    <cellStyle name="Normal 7 2 2 5 2 2 2 2 2 2 3" xfId="17551" xr:uid="{D2ED59A3-30A6-4790-8A9E-A87795D980BC}"/>
    <cellStyle name="Normal 7 2 2 5 2 2 2 2 2 3" xfId="8335" xr:uid="{F183BB3F-49B8-4D24-9F8B-C4308AD4B37C}"/>
    <cellStyle name="Normal 7 2 2 5 2 2 2 2 2 3 2" xfId="25743" xr:uid="{0DF1B251-F372-4697-92CE-B7E2B0B63851}"/>
    <cellStyle name="Normal 7 2 2 5 2 2 2 2 2 3 3" xfId="15503" xr:uid="{A93C7631-3096-48AB-8B96-9078DBA92F06}"/>
    <cellStyle name="Normal 7 2 2 5 2 2 2 2 2 4" xfId="5263" xr:uid="{7E9DB0DA-7A4F-4E91-AC9C-6C3434A771E1}"/>
    <cellStyle name="Normal 7 2 2 5 2 2 2 2 2 4 2" xfId="22671" xr:uid="{CCBEE66F-C677-45B2-A8CB-643178AFD6D3}"/>
    <cellStyle name="Normal 7 2 2 5 2 2 2 2 2 5" xfId="19599" xr:uid="{A8669B7E-118E-4A66-868E-675F037B48DC}"/>
    <cellStyle name="Normal 7 2 2 5 2 2 2 2 2 6" xfId="12431" xr:uid="{56D60C99-A941-49B5-9C5D-C02605B8022F}"/>
    <cellStyle name="Normal 7 2 2 5 2 2 2 2 3" xfId="3215" xr:uid="{B1D63CEE-1313-496C-8B91-E0C830AD2868}"/>
    <cellStyle name="Normal 7 2 2 5 2 2 2 2 3 2" xfId="9359" xr:uid="{7F9B107B-830E-4C06-90E2-5F8F7733DEAF}"/>
    <cellStyle name="Normal 7 2 2 5 2 2 2 2 3 2 2" xfId="26767" xr:uid="{8B1EC11F-8117-4E16-8727-774927A8E853}"/>
    <cellStyle name="Normal 7 2 2 5 2 2 2 2 3 2 3" xfId="16527" xr:uid="{9D17A803-9E02-4AEA-B46D-0E8EA80CD100}"/>
    <cellStyle name="Normal 7 2 2 5 2 2 2 2 3 3" xfId="6287" xr:uid="{771A3C14-18C2-4923-BD97-1C4E574CEA8C}"/>
    <cellStyle name="Normal 7 2 2 5 2 2 2 2 3 3 2" xfId="23695" xr:uid="{DB72F9D3-182F-4A8F-873E-C414754F31B1}"/>
    <cellStyle name="Normal 7 2 2 5 2 2 2 2 3 4" xfId="20623" xr:uid="{1EFDE85D-19EE-4EBD-BB62-8778C9D83D1A}"/>
    <cellStyle name="Normal 7 2 2 5 2 2 2 2 3 5" xfId="13455" xr:uid="{13414CA8-ADB9-470B-9335-BB8C416CAC54}"/>
    <cellStyle name="Normal 7 2 2 5 2 2 2 2 4" xfId="7311" xr:uid="{8F63F611-2780-4B6A-899C-80ECF0B3D334}"/>
    <cellStyle name="Normal 7 2 2 5 2 2 2 2 4 2" xfId="24719" xr:uid="{4248A9E1-12F4-4F89-A31D-4635C6155078}"/>
    <cellStyle name="Normal 7 2 2 5 2 2 2 2 4 3" xfId="14479" xr:uid="{A57EF85B-D1C5-4457-8BE7-6301127F4E48}"/>
    <cellStyle name="Normal 7 2 2 5 2 2 2 2 5" xfId="4239" xr:uid="{24A0F64A-E3C6-46F1-BB78-DFD550EF5148}"/>
    <cellStyle name="Normal 7 2 2 5 2 2 2 2 5 2" xfId="21647" xr:uid="{F056DC39-A500-4A45-9FD6-79459A92B165}"/>
    <cellStyle name="Normal 7 2 2 5 2 2 2 2 6" xfId="18575" xr:uid="{87DB01C1-DFE8-42E2-BF8D-583F1570AC0D}"/>
    <cellStyle name="Normal 7 2 2 5 2 2 2 2 7" xfId="11407" xr:uid="{7E8D3068-0BEE-4F12-89CF-B0FC3C16E8A8}"/>
    <cellStyle name="Normal 7 2 2 5 2 2 2 3" xfId="1679" xr:uid="{655AAB4F-2792-4A48-B164-4C4D8A6665AC}"/>
    <cellStyle name="Normal 7 2 2 5 2 2 2 3 2" xfId="9871" xr:uid="{23D23B67-85DD-485F-9ABB-AA63BA6CAAF1}"/>
    <cellStyle name="Normal 7 2 2 5 2 2 2 3 2 2" xfId="27279" xr:uid="{AD8A0E09-5802-48D9-AACC-58BA95F40623}"/>
    <cellStyle name="Normal 7 2 2 5 2 2 2 3 2 3" xfId="17039" xr:uid="{2931AFC6-B1B9-4473-84C7-DD15E82BF463}"/>
    <cellStyle name="Normal 7 2 2 5 2 2 2 3 3" xfId="7823" xr:uid="{3F162506-0BC4-464F-8CE1-39CF1559554F}"/>
    <cellStyle name="Normal 7 2 2 5 2 2 2 3 3 2" xfId="25231" xr:uid="{E370F6F7-5796-4C5B-81AA-E3CDDA877B79}"/>
    <cellStyle name="Normal 7 2 2 5 2 2 2 3 3 3" xfId="14991" xr:uid="{331B71A4-3EA9-425C-A053-CEBDC531C3A1}"/>
    <cellStyle name="Normal 7 2 2 5 2 2 2 3 4" xfId="4751" xr:uid="{3A22977D-8A7D-405B-9FC0-271DC251D0BB}"/>
    <cellStyle name="Normal 7 2 2 5 2 2 2 3 4 2" xfId="22159" xr:uid="{9F670DA5-985D-437C-AE6F-D785171E4525}"/>
    <cellStyle name="Normal 7 2 2 5 2 2 2 3 5" xfId="19087" xr:uid="{466885F6-2832-4520-8FB3-8014C5E9B64E}"/>
    <cellStyle name="Normal 7 2 2 5 2 2 2 3 6" xfId="11919" xr:uid="{89B31B58-0280-4C1A-B98D-E38F46F39EAB}"/>
    <cellStyle name="Normal 7 2 2 5 2 2 2 4" xfId="2703" xr:uid="{E65D3C7C-87BF-468A-BE1E-8E651F4BDA5D}"/>
    <cellStyle name="Normal 7 2 2 5 2 2 2 4 2" xfId="8847" xr:uid="{F2D69B3A-59C6-416B-8CA3-F8C83E3F9194}"/>
    <cellStyle name="Normal 7 2 2 5 2 2 2 4 2 2" xfId="26255" xr:uid="{2D4725A6-7F5C-4130-86D2-0A4ABC1785AD}"/>
    <cellStyle name="Normal 7 2 2 5 2 2 2 4 2 3" xfId="16015" xr:uid="{78399D45-9663-41C5-8E9A-6CE1E8E63FA5}"/>
    <cellStyle name="Normal 7 2 2 5 2 2 2 4 3" xfId="5775" xr:uid="{00A2B6CC-A588-43BE-B958-B0331A77CAA0}"/>
    <cellStyle name="Normal 7 2 2 5 2 2 2 4 3 2" xfId="23183" xr:uid="{ECB72910-E719-491F-869C-F99812707AD9}"/>
    <cellStyle name="Normal 7 2 2 5 2 2 2 4 4" xfId="20111" xr:uid="{9D634E72-7606-4F61-B54C-FA9065ED6700}"/>
    <cellStyle name="Normal 7 2 2 5 2 2 2 4 5" xfId="12943" xr:uid="{5198B254-E118-478F-A1AD-803D93D364CB}"/>
    <cellStyle name="Normal 7 2 2 5 2 2 2 5" xfId="6799" xr:uid="{F1F70B2E-CBAF-4335-9112-CDD149736D6B}"/>
    <cellStyle name="Normal 7 2 2 5 2 2 2 5 2" xfId="24207" xr:uid="{26671E48-6C74-4386-A5FF-5FA3D35CC323}"/>
    <cellStyle name="Normal 7 2 2 5 2 2 2 5 3" xfId="13967" xr:uid="{3BA5C29C-91E9-4963-AFDE-6211E2371308}"/>
    <cellStyle name="Normal 7 2 2 5 2 2 2 6" xfId="3727" xr:uid="{DBE7D231-0003-48A2-B3CA-CE78DE3986B3}"/>
    <cellStyle name="Normal 7 2 2 5 2 2 2 6 2" xfId="21135" xr:uid="{D0AEDF0F-50D7-4C40-A539-DA3ACA7A8927}"/>
    <cellStyle name="Normal 7 2 2 5 2 2 2 7" xfId="18063" xr:uid="{EDA523E8-D935-4D1D-9032-3160E220EF2F}"/>
    <cellStyle name="Normal 7 2 2 5 2 2 2 8" xfId="10895" xr:uid="{F3693A49-C3F9-4490-B93B-7710627C0903}"/>
    <cellStyle name="Normal 7 2 2 5 2 2 3" xfId="911" xr:uid="{9CC73F1E-EB3E-4D73-957E-9401C7E99D70}"/>
    <cellStyle name="Normal 7 2 2 5 2 2 3 2" xfId="1935" xr:uid="{D541364C-E41E-4F0A-AA59-9352771E5539}"/>
    <cellStyle name="Normal 7 2 2 5 2 2 3 2 2" xfId="10127" xr:uid="{78CD605D-765C-4730-A743-A73286AF63DE}"/>
    <cellStyle name="Normal 7 2 2 5 2 2 3 2 2 2" xfId="27535" xr:uid="{7AB57DEB-62B4-481C-9E3F-F69C543E2717}"/>
    <cellStyle name="Normal 7 2 2 5 2 2 3 2 2 3" xfId="17295" xr:uid="{FCB8C019-CD7D-447E-8D39-6EA8922935F7}"/>
    <cellStyle name="Normal 7 2 2 5 2 2 3 2 3" xfId="8079" xr:uid="{0819855B-C079-40CD-8076-68A9F8578F91}"/>
    <cellStyle name="Normal 7 2 2 5 2 2 3 2 3 2" xfId="25487" xr:uid="{25260736-08FD-4872-BC3B-78E8A2B58BA2}"/>
    <cellStyle name="Normal 7 2 2 5 2 2 3 2 3 3" xfId="15247" xr:uid="{16FB095D-AE9B-40BE-88C6-D1F5F06F2DC1}"/>
    <cellStyle name="Normal 7 2 2 5 2 2 3 2 4" xfId="5007" xr:uid="{6AE7F962-3C7D-4712-B7D1-4E03C7EF0FC9}"/>
    <cellStyle name="Normal 7 2 2 5 2 2 3 2 4 2" xfId="22415" xr:uid="{FE9C98FA-DDED-4E3A-A378-FF1603B8D625}"/>
    <cellStyle name="Normal 7 2 2 5 2 2 3 2 5" xfId="19343" xr:uid="{02067847-83BB-4F81-9E99-73949D007E79}"/>
    <cellStyle name="Normal 7 2 2 5 2 2 3 2 6" xfId="12175" xr:uid="{3961FD09-057A-4A42-914B-6EB3ABC3F9B7}"/>
    <cellStyle name="Normal 7 2 2 5 2 2 3 3" xfId="2959" xr:uid="{1FEB2489-5764-4A16-B079-C27DBB3625F6}"/>
    <cellStyle name="Normal 7 2 2 5 2 2 3 3 2" xfId="9103" xr:uid="{1FA69924-4F03-4FF8-9762-69643EF72B5A}"/>
    <cellStyle name="Normal 7 2 2 5 2 2 3 3 2 2" xfId="26511" xr:uid="{BE2BCD28-C7B6-44F4-86DA-4A41C6566DB0}"/>
    <cellStyle name="Normal 7 2 2 5 2 2 3 3 2 3" xfId="16271" xr:uid="{2675AB37-11BE-4FC8-962C-8CEDC79289EA}"/>
    <cellStyle name="Normal 7 2 2 5 2 2 3 3 3" xfId="6031" xr:uid="{8C1A6CC8-E0A3-4E3C-A50A-C91EFE6EB661}"/>
    <cellStyle name="Normal 7 2 2 5 2 2 3 3 3 2" xfId="23439" xr:uid="{9D00D944-D00C-41DA-9582-B9049AD9A765}"/>
    <cellStyle name="Normal 7 2 2 5 2 2 3 3 4" xfId="20367" xr:uid="{FD65EDFC-DEE3-4F1B-B2AD-496BC41AF918}"/>
    <cellStyle name="Normal 7 2 2 5 2 2 3 3 5" xfId="13199" xr:uid="{BCBB2F25-2261-4E3F-A52A-309A7D893815}"/>
    <cellStyle name="Normal 7 2 2 5 2 2 3 4" xfId="7055" xr:uid="{FFCD841D-B094-40B6-81C7-F21E7501264C}"/>
    <cellStyle name="Normal 7 2 2 5 2 2 3 4 2" xfId="24463" xr:uid="{CA5C66F5-B651-4796-A730-A7C30FE7C93B}"/>
    <cellStyle name="Normal 7 2 2 5 2 2 3 4 3" xfId="14223" xr:uid="{EDC9BA8B-FE6A-4A9B-BF0D-7F7E5103769E}"/>
    <cellStyle name="Normal 7 2 2 5 2 2 3 5" xfId="3983" xr:uid="{6E3B21ED-8E1D-4201-A7E2-52C62DABD268}"/>
    <cellStyle name="Normal 7 2 2 5 2 2 3 5 2" xfId="21391" xr:uid="{E75DCDE4-C5DD-4879-97EB-81B51BE8BD9E}"/>
    <cellStyle name="Normal 7 2 2 5 2 2 3 6" xfId="18319" xr:uid="{A00A97D0-060E-4912-88F3-ED8DC793C31B}"/>
    <cellStyle name="Normal 7 2 2 5 2 2 3 7" xfId="11151" xr:uid="{17ED8841-BD6E-427D-82B6-2CBE57E0AE31}"/>
    <cellStyle name="Normal 7 2 2 5 2 2 4" xfId="1423" xr:uid="{D0FE958E-31F5-4C2F-AD2D-31953C871A88}"/>
    <cellStyle name="Normal 7 2 2 5 2 2 4 2" xfId="9615" xr:uid="{5EDFE7F8-1A05-4F6C-BA6D-5BC528DA8FBC}"/>
    <cellStyle name="Normal 7 2 2 5 2 2 4 2 2" xfId="27023" xr:uid="{B160D5A1-48CF-4B2E-BD03-A0AD6DDC5F70}"/>
    <cellStyle name="Normal 7 2 2 5 2 2 4 2 3" xfId="16783" xr:uid="{4BAA8062-8B5B-44F9-8217-02D079C26719}"/>
    <cellStyle name="Normal 7 2 2 5 2 2 4 3" xfId="7567" xr:uid="{2CC38CDD-B9E1-4D0C-AEE8-DEA4F149F7AC}"/>
    <cellStyle name="Normal 7 2 2 5 2 2 4 3 2" xfId="24975" xr:uid="{8532B1BE-5ABE-4D7D-BD96-A12C3C5741A1}"/>
    <cellStyle name="Normal 7 2 2 5 2 2 4 3 3" xfId="14735" xr:uid="{54A5F4A4-4956-4662-A4CE-E2799F0E2325}"/>
    <cellStyle name="Normal 7 2 2 5 2 2 4 4" xfId="4495" xr:uid="{174B3C6A-653A-4B20-886C-280C7596C6CD}"/>
    <cellStyle name="Normal 7 2 2 5 2 2 4 4 2" xfId="21903" xr:uid="{BC4DC3AB-6F5B-4FF6-95CB-C48516B156D6}"/>
    <cellStyle name="Normal 7 2 2 5 2 2 4 5" xfId="18831" xr:uid="{A9D8EFD9-A478-4648-8C8E-331B337FDEB5}"/>
    <cellStyle name="Normal 7 2 2 5 2 2 4 6" xfId="11663" xr:uid="{976D652D-586D-4AE3-9794-E6727F110A8E}"/>
    <cellStyle name="Normal 7 2 2 5 2 2 5" xfId="2447" xr:uid="{606A632E-6754-4FE7-BF47-EF423EF82BA7}"/>
    <cellStyle name="Normal 7 2 2 5 2 2 5 2" xfId="8591" xr:uid="{A41C97FA-35C1-412A-88BD-2AE0E07D44FA}"/>
    <cellStyle name="Normal 7 2 2 5 2 2 5 2 2" xfId="25999" xr:uid="{39F75B6D-F389-4796-A044-0C36E2BBB79C}"/>
    <cellStyle name="Normal 7 2 2 5 2 2 5 2 3" xfId="15759" xr:uid="{304856F9-A757-44FB-8ACA-E13FA09CB968}"/>
    <cellStyle name="Normal 7 2 2 5 2 2 5 3" xfId="5519" xr:uid="{EB713828-74A8-430F-9525-E327266FA8E7}"/>
    <cellStyle name="Normal 7 2 2 5 2 2 5 3 2" xfId="22927" xr:uid="{8786A69A-E456-47AC-9D1B-CB3F0CDF87DA}"/>
    <cellStyle name="Normal 7 2 2 5 2 2 5 4" xfId="19855" xr:uid="{982E2D69-7C03-4FB1-9003-DAB63658D2EA}"/>
    <cellStyle name="Normal 7 2 2 5 2 2 5 5" xfId="12687" xr:uid="{BB5CE378-39E2-4F84-87CF-1E9840C24A01}"/>
    <cellStyle name="Normal 7 2 2 5 2 2 6" xfId="6543" xr:uid="{A15A98D3-B25A-47B9-B4C0-75A334DA9492}"/>
    <cellStyle name="Normal 7 2 2 5 2 2 6 2" xfId="23951" xr:uid="{1001E52F-3970-4289-9B5B-C0F5B394A9F3}"/>
    <cellStyle name="Normal 7 2 2 5 2 2 6 3" xfId="13711" xr:uid="{A08FE646-FA93-4B46-A0D8-122FA77DA6C0}"/>
    <cellStyle name="Normal 7 2 2 5 2 2 7" xfId="3471" xr:uid="{35B06421-2DD2-499D-B51A-0BC5957BC3BE}"/>
    <cellStyle name="Normal 7 2 2 5 2 2 7 2" xfId="20879" xr:uid="{76BA7187-B453-4351-BE60-2B3958BDBB49}"/>
    <cellStyle name="Normal 7 2 2 5 2 2 8" xfId="17807" xr:uid="{988CC7DA-F48C-4AF9-B2D3-ADE5C48BC669}"/>
    <cellStyle name="Normal 7 2 2 5 2 2 9" xfId="10639" xr:uid="{4CF097F2-3BCA-4B95-A3F8-5A1D943DB298}"/>
    <cellStyle name="Normal 7 2 2 5 2 3" xfId="527" xr:uid="{10BC66DC-8D92-4FB4-A8F7-0550A3933645}"/>
    <cellStyle name="Normal 7 2 2 5 2 3 2" xfId="1039" xr:uid="{862149E1-885C-46DF-A42A-F28E6C51E756}"/>
    <cellStyle name="Normal 7 2 2 5 2 3 2 2" xfId="2063" xr:uid="{EF45692D-9875-4163-8B27-9B407E823524}"/>
    <cellStyle name="Normal 7 2 2 5 2 3 2 2 2" xfId="10255" xr:uid="{CA7E755D-7023-45BA-A4D1-63D61263BDEF}"/>
    <cellStyle name="Normal 7 2 2 5 2 3 2 2 2 2" xfId="27663" xr:uid="{DA2F42AB-DC9E-435F-95BB-C2CE21354A99}"/>
    <cellStyle name="Normal 7 2 2 5 2 3 2 2 2 3" xfId="17423" xr:uid="{FA8CF661-5917-4415-8499-D294D797DC7F}"/>
    <cellStyle name="Normal 7 2 2 5 2 3 2 2 3" xfId="8207" xr:uid="{6E782F18-BAA6-44D9-933A-BA959F7C7268}"/>
    <cellStyle name="Normal 7 2 2 5 2 3 2 2 3 2" xfId="25615" xr:uid="{973F2117-1ECF-4F9E-AFFD-C8D3E904327F}"/>
    <cellStyle name="Normal 7 2 2 5 2 3 2 2 3 3" xfId="15375" xr:uid="{BB057019-EFBF-43EF-9954-9D931E3A474F}"/>
    <cellStyle name="Normal 7 2 2 5 2 3 2 2 4" xfId="5135" xr:uid="{8FE38588-1C14-46CA-9E99-C89D0F0EBF84}"/>
    <cellStyle name="Normal 7 2 2 5 2 3 2 2 4 2" xfId="22543" xr:uid="{84E03FEC-9E13-4B40-AFB5-78F0DBF79E6D}"/>
    <cellStyle name="Normal 7 2 2 5 2 3 2 2 5" xfId="19471" xr:uid="{7CB1B73A-57FD-46A3-B70E-B09CFE232260}"/>
    <cellStyle name="Normal 7 2 2 5 2 3 2 2 6" xfId="12303" xr:uid="{883F3F60-6423-4C5E-875E-A22E0C00FC57}"/>
    <cellStyle name="Normal 7 2 2 5 2 3 2 3" xfId="3087" xr:uid="{9C6E5BB8-5BCB-4CC6-A052-82ABBC172C7C}"/>
    <cellStyle name="Normal 7 2 2 5 2 3 2 3 2" xfId="9231" xr:uid="{09EB73E0-461E-4BF3-8A98-F7F4DDEE049F}"/>
    <cellStyle name="Normal 7 2 2 5 2 3 2 3 2 2" xfId="26639" xr:uid="{C3341C8F-9E6D-414D-B4A8-77FD1268E5FF}"/>
    <cellStyle name="Normal 7 2 2 5 2 3 2 3 2 3" xfId="16399" xr:uid="{1A167EC7-9723-4025-B69E-C1B4CABBF264}"/>
    <cellStyle name="Normal 7 2 2 5 2 3 2 3 3" xfId="6159" xr:uid="{5524F3C1-D962-460C-A852-5E177D364768}"/>
    <cellStyle name="Normal 7 2 2 5 2 3 2 3 3 2" xfId="23567" xr:uid="{3A68B3BE-D2BE-4C71-932C-2096E0E1E4B7}"/>
    <cellStyle name="Normal 7 2 2 5 2 3 2 3 4" xfId="20495" xr:uid="{06094CC4-9485-40AA-8D7C-3884004B3B41}"/>
    <cellStyle name="Normal 7 2 2 5 2 3 2 3 5" xfId="13327" xr:uid="{15A53A67-CDC8-496F-912A-681A509CD07D}"/>
    <cellStyle name="Normal 7 2 2 5 2 3 2 4" xfId="7183" xr:uid="{3CD85182-A822-4EE1-BF58-0CD67FE1B4B8}"/>
    <cellStyle name="Normal 7 2 2 5 2 3 2 4 2" xfId="24591" xr:uid="{F2046350-B359-4DF6-A2AF-44B65A30F8F0}"/>
    <cellStyle name="Normal 7 2 2 5 2 3 2 4 3" xfId="14351" xr:uid="{6893966C-F084-42D5-9C91-A1BF37031434}"/>
    <cellStyle name="Normal 7 2 2 5 2 3 2 5" xfId="4111" xr:uid="{BC630A9B-9B8B-4204-84A3-C8F60BFA8708}"/>
    <cellStyle name="Normal 7 2 2 5 2 3 2 5 2" xfId="21519" xr:uid="{7F877E81-C3D1-407D-AA79-CF9F93DE41E2}"/>
    <cellStyle name="Normal 7 2 2 5 2 3 2 6" xfId="18447" xr:uid="{B92EB8FF-0C05-44C0-B121-08C7A3868028}"/>
    <cellStyle name="Normal 7 2 2 5 2 3 2 7" xfId="11279" xr:uid="{6580CE73-6529-41BE-9923-66DB094C4E6F}"/>
    <cellStyle name="Normal 7 2 2 5 2 3 3" xfId="1551" xr:uid="{72D37E06-E2AC-4C07-85AD-8B37744086CD}"/>
    <cellStyle name="Normal 7 2 2 5 2 3 3 2" xfId="9743" xr:uid="{FC368B88-4920-4487-BA57-0A0F59B97293}"/>
    <cellStyle name="Normal 7 2 2 5 2 3 3 2 2" xfId="27151" xr:uid="{91FD4DDB-1D93-4D33-B158-9430BAF949FB}"/>
    <cellStyle name="Normal 7 2 2 5 2 3 3 2 3" xfId="16911" xr:uid="{85CF2129-90E1-4166-B4C0-9D7892BB1CDC}"/>
    <cellStyle name="Normal 7 2 2 5 2 3 3 3" xfId="7695" xr:uid="{523BEABB-E3AA-4752-8128-DF2F6216ABD2}"/>
    <cellStyle name="Normal 7 2 2 5 2 3 3 3 2" xfId="25103" xr:uid="{95ABBC1F-D5FE-4F93-861F-1C1B2EEC484A}"/>
    <cellStyle name="Normal 7 2 2 5 2 3 3 3 3" xfId="14863" xr:uid="{26940F0B-FE7B-45E6-8872-6A4B504A63F3}"/>
    <cellStyle name="Normal 7 2 2 5 2 3 3 4" xfId="4623" xr:uid="{3EF7B39A-E6DB-45F0-8008-A452CAF9EEEF}"/>
    <cellStyle name="Normal 7 2 2 5 2 3 3 4 2" xfId="22031" xr:uid="{857E57DA-8A80-4022-A8DA-0091016B44E0}"/>
    <cellStyle name="Normal 7 2 2 5 2 3 3 5" xfId="18959" xr:uid="{62AA64AA-5A78-49A7-883A-C4671E6224D3}"/>
    <cellStyle name="Normal 7 2 2 5 2 3 3 6" xfId="11791" xr:uid="{EEA9144D-6358-4841-BE8B-7B4CA7EE6885}"/>
    <cellStyle name="Normal 7 2 2 5 2 3 4" xfId="2575" xr:uid="{F7E59FC7-C3AF-49C4-93FA-DDBC3816795B}"/>
    <cellStyle name="Normal 7 2 2 5 2 3 4 2" xfId="8719" xr:uid="{55E5EF06-E9F5-40C3-98EB-E99C23DA6554}"/>
    <cellStyle name="Normal 7 2 2 5 2 3 4 2 2" xfId="26127" xr:uid="{8FF5C7BE-CFD3-4DD8-B8FD-208984DC1D86}"/>
    <cellStyle name="Normal 7 2 2 5 2 3 4 2 3" xfId="15887" xr:uid="{49B8504A-5ABD-4811-8F72-A0C2D0BCA7F4}"/>
    <cellStyle name="Normal 7 2 2 5 2 3 4 3" xfId="5647" xr:uid="{A21991B7-0637-4901-8482-734B134FCC54}"/>
    <cellStyle name="Normal 7 2 2 5 2 3 4 3 2" xfId="23055" xr:uid="{F24526F9-5A17-4C81-9F63-4395B11209F6}"/>
    <cellStyle name="Normal 7 2 2 5 2 3 4 4" xfId="19983" xr:uid="{C4D84B94-EC1C-47E6-8BD3-AAF25C0189F1}"/>
    <cellStyle name="Normal 7 2 2 5 2 3 4 5" xfId="12815" xr:uid="{1CAEC920-B8D2-487A-A1EF-EFC5CFC5278D}"/>
    <cellStyle name="Normal 7 2 2 5 2 3 5" xfId="6671" xr:uid="{38042228-A1EE-4B51-9BFD-03D6F92AEA9F}"/>
    <cellStyle name="Normal 7 2 2 5 2 3 5 2" xfId="24079" xr:uid="{27882336-28D9-4587-A224-45C0FE022339}"/>
    <cellStyle name="Normal 7 2 2 5 2 3 5 3" xfId="13839" xr:uid="{DCCF0554-3CE7-4EDE-8FDF-A878A4E4D24F}"/>
    <cellStyle name="Normal 7 2 2 5 2 3 6" xfId="3599" xr:uid="{EE980C32-0146-421E-AFED-B15FDAB33BAD}"/>
    <cellStyle name="Normal 7 2 2 5 2 3 6 2" xfId="21007" xr:uid="{A3392F02-6F94-4788-9612-48CEC26CCA19}"/>
    <cellStyle name="Normal 7 2 2 5 2 3 7" xfId="17935" xr:uid="{D65FDE61-24EE-48FB-A1C2-5F55C9246FF6}"/>
    <cellStyle name="Normal 7 2 2 5 2 3 8" xfId="10767" xr:uid="{ADA2659E-B292-4F74-B802-AB97EC1CE153}"/>
    <cellStyle name="Normal 7 2 2 5 2 4" xfId="783" xr:uid="{2292A823-E265-4795-AA88-95571843C4A1}"/>
    <cellStyle name="Normal 7 2 2 5 2 4 2" xfId="1807" xr:uid="{5012B315-ED24-4C93-AC2B-B286EF89322F}"/>
    <cellStyle name="Normal 7 2 2 5 2 4 2 2" xfId="9999" xr:uid="{AC3587E2-82B9-473D-8B69-A92ABECFB2D6}"/>
    <cellStyle name="Normal 7 2 2 5 2 4 2 2 2" xfId="27407" xr:uid="{14EACD43-BA55-43E5-9659-9FC8D20B0B74}"/>
    <cellStyle name="Normal 7 2 2 5 2 4 2 2 3" xfId="17167" xr:uid="{EEE56937-0B36-4932-9C8E-C4E2F865018C}"/>
    <cellStyle name="Normal 7 2 2 5 2 4 2 3" xfId="7951" xr:uid="{6DE3BE66-13F2-4430-A77B-DB829DF6E164}"/>
    <cellStyle name="Normal 7 2 2 5 2 4 2 3 2" xfId="25359" xr:uid="{EB587E37-C748-40F0-95A8-4ACC1600673D}"/>
    <cellStyle name="Normal 7 2 2 5 2 4 2 3 3" xfId="15119" xr:uid="{D2CFD108-4FAE-45EA-8759-97926F7758DA}"/>
    <cellStyle name="Normal 7 2 2 5 2 4 2 4" xfId="4879" xr:uid="{90028F2E-E3EB-43EE-BA6E-9E02E2525AAD}"/>
    <cellStyle name="Normal 7 2 2 5 2 4 2 4 2" xfId="22287" xr:uid="{B378B37A-A607-4DCA-BD5A-05121D098BDF}"/>
    <cellStyle name="Normal 7 2 2 5 2 4 2 5" xfId="19215" xr:uid="{89A9F5F0-46B9-4971-8018-5C4AAD75215D}"/>
    <cellStyle name="Normal 7 2 2 5 2 4 2 6" xfId="12047" xr:uid="{60582F6D-757C-4466-B95A-D0A76A6AB520}"/>
    <cellStyle name="Normal 7 2 2 5 2 4 3" xfId="2831" xr:uid="{36E92E11-1583-47DA-92AA-E433B1AE12DD}"/>
    <cellStyle name="Normal 7 2 2 5 2 4 3 2" xfId="8975" xr:uid="{93347247-1002-4F53-BE24-164EADC62883}"/>
    <cellStyle name="Normal 7 2 2 5 2 4 3 2 2" xfId="26383" xr:uid="{E03289CE-F095-486A-BA30-026AA5980CCF}"/>
    <cellStyle name="Normal 7 2 2 5 2 4 3 2 3" xfId="16143" xr:uid="{86301D9A-7C5C-4C3E-818F-A39033AE2A68}"/>
    <cellStyle name="Normal 7 2 2 5 2 4 3 3" xfId="5903" xr:uid="{8D78D323-D710-4CF3-92BE-A34982E22A28}"/>
    <cellStyle name="Normal 7 2 2 5 2 4 3 3 2" xfId="23311" xr:uid="{9F5D7273-EE36-430D-B579-0DCE71A17529}"/>
    <cellStyle name="Normal 7 2 2 5 2 4 3 4" xfId="20239" xr:uid="{AB72986B-62B8-449E-BE70-EDE315A8349B}"/>
    <cellStyle name="Normal 7 2 2 5 2 4 3 5" xfId="13071" xr:uid="{D994051C-66D4-4A75-A5E3-1CA62A17E14B}"/>
    <cellStyle name="Normal 7 2 2 5 2 4 4" xfId="6927" xr:uid="{24EACE6F-59BD-4035-B8E0-52E277C57086}"/>
    <cellStyle name="Normal 7 2 2 5 2 4 4 2" xfId="24335" xr:uid="{E8E9F867-B4D9-467D-9B03-022F88B67BBE}"/>
    <cellStyle name="Normal 7 2 2 5 2 4 4 3" xfId="14095" xr:uid="{1D692ED2-D993-48FD-BFCE-93C6001A3ABE}"/>
    <cellStyle name="Normal 7 2 2 5 2 4 5" xfId="3855" xr:uid="{C2082820-0838-4E5E-8D15-BC55AF653FAE}"/>
    <cellStyle name="Normal 7 2 2 5 2 4 5 2" xfId="21263" xr:uid="{9A4135C4-0617-4BED-9193-134CF0D26F63}"/>
    <cellStyle name="Normal 7 2 2 5 2 4 6" xfId="18191" xr:uid="{3D0B4E0F-43DF-4055-83B6-6D13C6427AF7}"/>
    <cellStyle name="Normal 7 2 2 5 2 4 7" xfId="11023" xr:uid="{0CCD4195-8B9F-4CEC-926E-B733A814DD3E}"/>
    <cellStyle name="Normal 7 2 2 5 2 5" xfId="1295" xr:uid="{240672D4-878E-4469-B521-EA837E3FA39B}"/>
    <cellStyle name="Normal 7 2 2 5 2 5 2" xfId="9487" xr:uid="{9EF31890-83CD-45D1-A38E-253281E93816}"/>
    <cellStyle name="Normal 7 2 2 5 2 5 2 2" xfId="26895" xr:uid="{F95B96A0-89C0-4BF3-ADC4-CAB7FF0BB1D0}"/>
    <cellStyle name="Normal 7 2 2 5 2 5 2 3" xfId="16655" xr:uid="{75509E86-5340-4326-9767-E97E49EAFBE6}"/>
    <cellStyle name="Normal 7 2 2 5 2 5 3" xfId="7439" xr:uid="{9C057B88-B149-48FF-A1E9-18C331668DCB}"/>
    <cellStyle name="Normal 7 2 2 5 2 5 3 2" xfId="24847" xr:uid="{01063265-5646-473D-8E1B-F7918AFBD9E0}"/>
    <cellStyle name="Normal 7 2 2 5 2 5 3 3" xfId="14607" xr:uid="{84009049-AE3B-4909-BCD8-14D389299706}"/>
    <cellStyle name="Normal 7 2 2 5 2 5 4" xfId="4367" xr:uid="{8AB6808F-5B5A-402A-A914-51F0FA6B5A08}"/>
    <cellStyle name="Normal 7 2 2 5 2 5 4 2" xfId="21775" xr:uid="{BBDC571B-55E4-4AE0-8ECB-C2317C43EAE7}"/>
    <cellStyle name="Normal 7 2 2 5 2 5 5" xfId="18703" xr:uid="{9F138641-D8EC-4FB7-9385-D000334FDCAF}"/>
    <cellStyle name="Normal 7 2 2 5 2 5 6" xfId="11535" xr:uid="{6CDFFC78-A6EC-4C71-BDE9-CC88D677B170}"/>
    <cellStyle name="Normal 7 2 2 5 2 6" xfId="2319" xr:uid="{0188C88C-4BF4-4722-87D4-0A324D3AF6BD}"/>
    <cellStyle name="Normal 7 2 2 5 2 6 2" xfId="8463" xr:uid="{BC0BB1D7-F6DE-401F-8788-77ABA8FFA7BA}"/>
    <cellStyle name="Normal 7 2 2 5 2 6 2 2" xfId="25871" xr:uid="{220DF16B-D177-4C9B-8FC3-543A8585B350}"/>
    <cellStyle name="Normal 7 2 2 5 2 6 2 3" xfId="15631" xr:uid="{8AB26EB0-807B-4A41-BA12-7D2BDDC18CC3}"/>
    <cellStyle name="Normal 7 2 2 5 2 6 3" xfId="5391" xr:uid="{2EFF252C-D8C7-40DF-9E5E-F316323B98DA}"/>
    <cellStyle name="Normal 7 2 2 5 2 6 3 2" xfId="22799" xr:uid="{795697A5-606A-4AB8-BF79-CAAD7D07D81A}"/>
    <cellStyle name="Normal 7 2 2 5 2 6 4" xfId="19727" xr:uid="{34EFFD3E-B5FD-4495-B699-5AD3F9D9C1FC}"/>
    <cellStyle name="Normal 7 2 2 5 2 6 5" xfId="12559" xr:uid="{39D04FD2-6B78-4971-BA5A-3E37BD1D32BA}"/>
    <cellStyle name="Normal 7 2 2 5 2 7" xfId="6415" xr:uid="{7B5C82F5-912D-4E20-86A5-92FAD0B87F8C}"/>
    <cellStyle name="Normal 7 2 2 5 2 7 2" xfId="23823" xr:uid="{0DF6BED9-DFF1-42AF-AA28-DCA4FDF37494}"/>
    <cellStyle name="Normal 7 2 2 5 2 7 3" xfId="13583" xr:uid="{021A3E56-BFAA-47B6-8158-710BA89A6D27}"/>
    <cellStyle name="Normal 7 2 2 5 2 8" xfId="3343" xr:uid="{48A178E1-A2E7-487B-A177-9DAE6A219E9B}"/>
    <cellStyle name="Normal 7 2 2 5 2 8 2" xfId="20751" xr:uid="{40383C64-93DC-4982-9E93-8A6246582CAF}"/>
    <cellStyle name="Normal 7 2 2 5 2 9" xfId="17679" xr:uid="{8F070921-F8CD-498B-ABB4-396A7140451A}"/>
    <cellStyle name="Normal 7 2 2 5 3" xfId="335" xr:uid="{74BB8AFB-06BD-4F72-8B84-58398BD54C36}"/>
    <cellStyle name="Normal 7 2 2 5 3 2" xfId="591" xr:uid="{3CA17856-93E1-4C67-B7FE-E3C2F1AADAF2}"/>
    <cellStyle name="Normal 7 2 2 5 3 2 2" xfId="1103" xr:uid="{D4EF8BD8-F49C-4094-BEA7-8E89A55BC2F6}"/>
    <cellStyle name="Normal 7 2 2 5 3 2 2 2" xfId="2127" xr:uid="{7CC741E7-F341-4178-AA56-B4909B9BE637}"/>
    <cellStyle name="Normal 7 2 2 5 3 2 2 2 2" xfId="10319" xr:uid="{7D29BA6D-BA6C-4FD2-8718-DC8FD5EFD90B}"/>
    <cellStyle name="Normal 7 2 2 5 3 2 2 2 2 2" xfId="27727" xr:uid="{0F87A00B-D99E-4BDF-BABC-36CBA59F1DB7}"/>
    <cellStyle name="Normal 7 2 2 5 3 2 2 2 2 3" xfId="17487" xr:uid="{DED7E2FD-B476-4E6B-859E-817358AB5A00}"/>
    <cellStyle name="Normal 7 2 2 5 3 2 2 2 3" xfId="8271" xr:uid="{749703F8-E40E-41D0-9295-F3FD90C8A675}"/>
    <cellStyle name="Normal 7 2 2 5 3 2 2 2 3 2" xfId="25679" xr:uid="{64E1657C-1B95-4574-915D-60DE178DF3EE}"/>
    <cellStyle name="Normal 7 2 2 5 3 2 2 2 3 3" xfId="15439" xr:uid="{9A4B4F72-3030-480A-94C7-B9E8458C1201}"/>
    <cellStyle name="Normal 7 2 2 5 3 2 2 2 4" xfId="5199" xr:uid="{976CFFE4-B653-4AF4-96E6-DD72C94C7805}"/>
    <cellStyle name="Normal 7 2 2 5 3 2 2 2 4 2" xfId="22607" xr:uid="{ABD7C451-707B-43A9-8FCA-4F2F58104974}"/>
    <cellStyle name="Normal 7 2 2 5 3 2 2 2 5" xfId="19535" xr:uid="{4E12C276-3020-4A76-AA6E-30CA609553EA}"/>
    <cellStyle name="Normal 7 2 2 5 3 2 2 2 6" xfId="12367" xr:uid="{F9337556-3556-4BB2-9270-6C8A60DF0DCE}"/>
    <cellStyle name="Normal 7 2 2 5 3 2 2 3" xfId="3151" xr:uid="{8FDB2F95-4531-4644-8ED0-4A51EF5D4E8E}"/>
    <cellStyle name="Normal 7 2 2 5 3 2 2 3 2" xfId="9295" xr:uid="{1639FBA2-3B5C-4A73-AE51-C92DB9DF0776}"/>
    <cellStyle name="Normal 7 2 2 5 3 2 2 3 2 2" xfId="26703" xr:uid="{E79B104D-C65B-4FC3-88D8-506F2AFA4390}"/>
    <cellStyle name="Normal 7 2 2 5 3 2 2 3 2 3" xfId="16463" xr:uid="{B75D6FF2-C793-41A4-8561-4140BCCF74FF}"/>
    <cellStyle name="Normal 7 2 2 5 3 2 2 3 3" xfId="6223" xr:uid="{751C3D07-2409-4A76-9AE6-9979496FF40B}"/>
    <cellStyle name="Normal 7 2 2 5 3 2 2 3 3 2" xfId="23631" xr:uid="{E80CA36A-BDDA-4F27-8AAE-73E3956682F2}"/>
    <cellStyle name="Normal 7 2 2 5 3 2 2 3 4" xfId="20559" xr:uid="{CA2C09AE-4F74-4E76-8991-40E45DD7A314}"/>
    <cellStyle name="Normal 7 2 2 5 3 2 2 3 5" xfId="13391" xr:uid="{A604FF7F-289F-41FF-A636-94686CC246FC}"/>
    <cellStyle name="Normal 7 2 2 5 3 2 2 4" xfId="7247" xr:uid="{7ED1B36A-64E1-4C21-A24C-F17B2957CCCC}"/>
    <cellStyle name="Normal 7 2 2 5 3 2 2 4 2" xfId="24655" xr:uid="{56C586FD-E2A5-4186-9EB7-D8393E31414C}"/>
    <cellStyle name="Normal 7 2 2 5 3 2 2 4 3" xfId="14415" xr:uid="{5E6ED859-7657-4021-B07B-40A21A53CF94}"/>
    <cellStyle name="Normal 7 2 2 5 3 2 2 5" xfId="4175" xr:uid="{01F53D7B-FCC7-4D00-A729-C80B868913D7}"/>
    <cellStyle name="Normal 7 2 2 5 3 2 2 5 2" xfId="21583" xr:uid="{D92F8D57-EE4E-466A-9728-A1E16AAD9C72}"/>
    <cellStyle name="Normal 7 2 2 5 3 2 2 6" xfId="18511" xr:uid="{5EAD0DD6-09E7-49B6-877E-C07B10B1E80E}"/>
    <cellStyle name="Normal 7 2 2 5 3 2 2 7" xfId="11343" xr:uid="{5149AFFE-E961-452E-B178-64795C063D9D}"/>
    <cellStyle name="Normal 7 2 2 5 3 2 3" xfId="1615" xr:uid="{E8068FCD-4ECA-470E-99C2-20CDAAA68285}"/>
    <cellStyle name="Normal 7 2 2 5 3 2 3 2" xfId="9807" xr:uid="{A6F09877-8256-4B42-BF6C-AC89F8D255D4}"/>
    <cellStyle name="Normal 7 2 2 5 3 2 3 2 2" xfId="27215" xr:uid="{D2469798-F364-47F7-AA1B-C7F0510455D1}"/>
    <cellStyle name="Normal 7 2 2 5 3 2 3 2 3" xfId="16975" xr:uid="{3B80D2F9-2F2E-488A-88A3-FF28CB2DBA3C}"/>
    <cellStyle name="Normal 7 2 2 5 3 2 3 3" xfId="7759" xr:uid="{AE2C5472-91C5-4619-85FD-D6CC72CF6A5D}"/>
    <cellStyle name="Normal 7 2 2 5 3 2 3 3 2" xfId="25167" xr:uid="{4246C5C3-7F8D-41D0-9DC7-B8D728CBBFD0}"/>
    <cellStyle name="Normal 7 2 2 5 3 2 3 3 3" xfId="14927" xr:uid="{0C4B9CD9-2E85-4291-9AC9-EBA729FEDF69}"/>
    <cellStyle name="Normal 7 2 2 5 3 2 3 4" xfId="4687" xr:uid="{79741CDA-B833-4F6D-848F-54CCF123B4E0}"/>
    <cellStyle name="Normal 7 2 2 5 3 2 3 4 2" xfId="22095" xr:uid="{55264ACE-7859-487A-8336-23C3C1AC7916}"/>
    <cellStyle name="Normal 7 2 2 5 3 2 3 5" xfId="19023" xr:uid="{492DF92F-A4DB-41D0-B262-8D0DAD47ABE3}"/>
    <cellStyle name="Normal 7 2 2 5 3 2 3 6" xfId="11855" xr:uid="{3803D9EF-72B3-4CEB-897C-275832219D44}"/>
    <cellStyle name="Normal 7 2 2 5 3 2 4" xfId="2639" xr:uid="{1F4E4AD9-3C43-4D9F-97A2-CC35C5B7EB3F}"/>
    <cellStyle name="Normal 7 2 2 5 3 2 4 2" xfId="8783" xr:uid="{3F23D869-CA91-404E-8F61-DA769927AE90}"/>
    <cellStyle name="Normal 7 2 2 5 3 2 4 2 2" xfId="26191" xr:uid="{CE1AC9AA-3690-4EB2-9B45-4FE27E230A13}"/>
    <cellStyle name="Normal 7 2 2 5 3 2 4 2 3" xfId="15951" xr:uid="{1C7C47CD-BA05-4963-B7FC-09ED638E39B9}"/>
    <cellStyle name="Normal 7 2 2 5 3 2 4 3" xfId="5711" xr:uid="{AE57717C-C106-4A4C-ABF4-6874A8614592}"/>
    <cellStyle name="Normal 7 2 2 5 3 2 4 3 2" xfId="23119" xr:uid="{0A4F2595-AF9C-4975-9B9D-79E35866F52C}"/>
    <cellStyle name="Normal 7 2 2 5 3 2 4 4" xfId="20047" xr:uid="{7E6CE8E0-4EFB-4718-B786-50BF66B1C002}"/>
    <cellStyle name="Normal 7 2 2 5 3 2 4 5" xfId="12879" xr:uid="{BAD4D3AB-C351-4808-8CB8-C14E9D3FDBA5}"/>
    <cellStyle name="Normal 7 2 2 5 3 2 5" xfId="6735" xr:uid="{0799479F-4D80-450C-A51A-094925AE2257}"/>
    <cellStyle name="Normal 7 2 2 5 3 2 5 2" xfId="24143" xr:uid="{735B7944-6046-4D02-9977-B65D3CB52574}"/>
    <cellStyle name="Normal 7 2 2 5 3 2 5 3" xfId="13903" xr:uid="{4DD3DBEA-ED2C-4259-96BC-910BA509E408}"/>
    <cellStyle name="Normal 7 2 2 5 3 2 6" xfId="3663" xr:uid="{03DDB4FB-5125-4D24-BF5F-2B06920D7A9D}"/>
    <cellStyle name="Normal 7 2 2 5 3 2 6 2" xfId="21071" xr:uid="{3CE8BB78-5C4B-486A-AC65-BA1420722B38}"/>
    <cellStyle name="Normal 7 2 2 5 3 2 7" xfId="17999" xr:uid="{027D6CFD-C556-4269-8683-90FFD66F9008}"/>
    <cellStyle name="Normal 7 2 2 5 3 2 8" xfId="10831" xr:uid="{5D1C5133-3037-425D-95A8-52D21FAF6EE5}"/>
    <cellStyle name="Normal 7 2 2 5 3 3" xfId="847" xr:uid="{99C12368-7981-4003-AAD9-02BFEF800CAF}"/>
    <cellStyle name="Normal 7 2 2 5 3 3 2" xfId="1871" xr:uid="{9EB846B3-DFDB-46E2-A37F-A2F8CA37F619}"/>
    <cellStyle name="Normal 7 2 2 5 3 3 2 2" xfId="10063" xr:uid="{1FB02D19-AACC-417F-8211-81897E8415B4}"/>
    <cellStyle name="Normal 7 2 2 5 3 3 2 2 2" xfId="27471" xr:uid="{2C535761-0D22-4A60-936B-4748F0B2551A}"/>
    <cellStyle name="Normal 7 2 2 5 3 3 2 2 3" xfId="17231" xr:uid="{0720DB82-7596-4C33-B851-E83929C6A2F3}"/>
    <cellStyle name="Normal 7 2 2 5 3 3 2 3" xfId="8015" xr:uid="{264A28EE-B10B-4F63-94D2-A20822C0883E}"/>
    <cellStyle name="Normal 7 2 2 5 3 3 2 3 2" xfId="25423" xr:uid="{C7B746F1-9034-4537-B171-8278E8392449}"/>
    <cellStyle name="Normal 7 2 2 5 3 3 2 3 3" xfId="15183" xr:uid="{7DF846B8-734E-464F-83E4-1A1D3DAEB34A}"/>
    <cellStyle name="Normal 7 2 2 5 3 3 2 4" xfId="4943" xr:uid="{720A4934-A403-43B5-B2FC-A1CB35F6E665}"/>
    <cellStyle name="Normal 7 2 2 5 3 3 2 4 2" xfId="22351" xr:uid="{466D56FA-AB53-40ED-A819-197311508921}"/>
    <cellStyle name="Normal 7 2 2 5 3 3 2 5" xfId="19279" xr:uid="{737C3CC5-B3A6-4387-BB7F-3600FB69306C}"/>
    <cellStyle name="Normal 7 2 2 5 3 3 2 6" xfId="12111" xr:uid="{1F3CC6E2-732A-447C-AFE6-05379B4F521C}"/>
    <cellStyle name="Normal 7 2 2 5 3 3 3" xfId="2895" xr:uid="{B3FE914C-5107-4221-8CFA-05A5A2850582}"/>
    <cellStyle name="Normal 7 2 2 5 3 3 3 2" xfId="9039" xr:uid="{AE70A2C0-70D1-4EC6-B5B4-2E8B5544CF78}"/>
    <cellStyle name="Normal 7 2 2 5 3 3 3 2 2" xfId="26447" xr:uid="{6B48F2A9-E605-4592-9E07-0E103F8EF207}"/>
    <cellStyle name="Normal 7 2 2 5 3 3 3 2 3" xfId="16207" xr:uid="{FBA21D7B-7923-4467-8CB5-7E3CAACBBBDC}"/>
    <cellStyle name="Normal 7 2 2 5 3 3 3 3" xfId="5967" xr:uid="{4D628821-2755-4175-8DE6-31874E5B169E}"/>
    <cellStyle name="Normal 7 2 2 5 3 3 3 3 2" xfId="23375" xr:uid="{508BA349-2A3B-4E31-B801-224031554E70}"/>
    <cellStyle name="Normal 7 2 2 5 3 3 3 4" xfId="20303" xr:uid="{5AAA3A12-89D4-405A-BF9C-B4AE17A31C84}"/>
    <cellStyle name="Normal 7 2 2 5 3 3 3 5" xfId="13135" xr:uid="{A03B50DB-9F58-4AC9-9713-5710FF88BD31}"/>
    <cellStyle name="Normal 7 2 2 5 3 3 4" xfId="6991" xr:uid="{939ACD06-8DA7-4A8F-A3D4-0BB9FE7D000A}"/>
    <cellStyle name="Normal 7 2 2 5 3 3 4 2" xfId="24399" xr:uid="{4D079E1E-EFE8-4F77-8AC1-184AEB9F7CA6}"/>
    <cellStyle name="Normal 7 2 2 5 3 3 4 3" xfId="14159" xr:uid="{26E90977-665D-47DE-A9C5-B4B94C5B13F3}"/>
    <cellStyle name="Normal 7 2 2 5 3 3 5" xfId="3919" xr:uid="{16889014-5397-4C88-836D-09B9E723B378}"/>
    <cellStyle name="Normal 7 2 2 5 3 3 5 2" xfId="21327" xr:uid="{627D6380-20CA-4C06-9521-8CF4248760E2}"/>
    <cellStyle name="Normal 7 2 2 5 3 3 6" xfId="18255" xr:uid="{46454F50-5C3B-4FD9-A3E7-F4B4CD886445}"/>
    <cellStyle name="Normal 7 2 2 5 3 3 7" xfId="11087" xr:uid="{D755847B-EE39-4D25-AA32-B330ECEBD93A}"/>
    <cellStyle name="Normal 7 2 2 5 3 4" xfId="1359" xr:uid="{CF9D0D5F-89A0-4E4B-9A16-ECB4A9E8398A}"/>
    <cellStyle name="Normal 7 2 2 5 3 4 2" xfId="9551" xr:uid="{7DADB883-3BE3-4A9C-9CA7-563594A27F0A}"/>
    <cellStyle name="Normal 7 2 2 5 3 4 2 2" xfId="26959" xr:uid="{60B4237B-38D5-4799-B9AE-D665B3E1A8CE}"/>
    <cellStyle name="Normal 7 2 2 5 3 4 2 3" xfId="16719" xr:uid="{C2E2A394-2201-43FB-8D03-259F00680FB8}"/>
    <cellStyle name="Normal 7 2 2 5 3 4 3" xfId="7503" xr:uid="{D68F6428-43F4-4AEC-BFCF-C922C211B22F}"/>
    <cellStyle name="Normal 7 2 2 5 3 4 3 2" xfId="24911" xr:uid="{860B7009-39E4-4CA2-A3BB-B3B17EFB8CF6}"/>
    <cellStyle name="Normal 7 2 2 5 3 4 3 3" xfId="14671" xr:uid="{5353F946-4688-453C-96C1-504934C85BF1}"/>
    <cellStyle name="Normal 7 2 2 5 3 4 4" xfId="4431" xr:uid="{891015B7-1403-4E1F-9CBB-CC59EB396A1B}"/>
    <cellStyle name="Normal 7 2 2 5 3 4 4 2" xfId="21839" xr:uid="{E6FEB84C-E185-4D76-A42D-49B1C0184EE0}"/>
    <cellStyle name="Normal 7 2 2 5 3 4 5" xfId="18767" xr:uid="{BD744308-6DD5-43C8-A63E-845EC21890C3}"/>
    <cellStyle name="Normal 7 2 2 5 3 4 6" xfId="11599" xr:uid="{2B9B2205-7C39-4251-8B63-B947D123CE8B}"/>
    <cellStyle name="Normal 7 2 2 5 3 5" xfId="2383" xr:uid="{88EFE42D-12F2-4396-BBBE-CBC8D4792D62}"/>
    <cellStyle name="Normal 7 2 2 5 3 5 2" xfId="8527" xr:uid="{15FC4914-F1BF-417A-80D5-577D76866A38}"/>
    <cellStyle name="Normal 7 2 2 5 3 5 2 2" xfId="25935" xr:uid="{5060E4D3-D615-480D-8CF1-DABF3CD013FC}"/>
    <cellStyle name="Normal 7 2 2 5 3 5 2 3" xfId="15695" xr:uid="{5E412881-4EBA-48BA-BE6B-2EB28194C174}"/>
    <cellStyle name="Normal 7 2 2 5 3 5 3" xfId="5455" xr:uid="{C667E99B-FCA9-4CBB-B6D9-68C8B2AE9728}"/>
    <cellStyle name="Normal 7 2 2 5 3 5 3 2" xfId="22863" xr:uid="{42E19219-0AE3-407D-A5E2-673E34C6E609}"/>
    <cellStyle name="Normal 7 2 2 5 3 5 4" xfId="19791" xr:uid="{9911828C-A78C-45ED-9095-83F1285E4568}"/>
    <cellStyle name="Normal 7 2 2 5 3 5 5" xfId="12623" xr:uid="{967A58FB-9BB0-449C-9B72-79EE0E378149}"/>
    <cellStyle name="Normal 7 2 2 5 3 6" xfId="6479" xr:uid="{EECCFF35-3C11-4C34-BE7F-9A50A4BE2C27}"/>
    <cellStyle name="Normal 7 2 2 5 3 6 2" xfId="23887" xr:uid="{77FCB5B4-B2D0-44C6-B66E-855D358223F7}"/>
    <cellStyle name="Normal 7 2 2 5 3 6 3" xfId="13647" xr:uid="{6295656F-84EA-49D4-B365-3A112B910505}"/>
    <cellStyle name="Normal 7 2 2 5 3 7" xfId="3407" xr:uid="{CDB19C89-F5C7-469B-8DD6-A18042B25AD9}"/>
    <cellStyle name="Normal 7 2 2 5 3 7 2" xfId="20815" xr:uid="{BE63AA4A-E810-4754-972D-075E392848F6}"/>
    <cellStyle name="Normal 7 2 2 5 3 8" xfId="17743" xr:uid="{982BC6EB-44A5-4EF7-B7A3-C03F04D94F2B}"/>
    <cellStyle name="Normal 7 2 2 5 3 9" xfId="10575" xr:uid="{B95B7F05-DAD7-4590-B59D-ABE43C9A185E}"/>
    <cellStyle name="Normal 7 2 2 5 4" xfId="463" xr:uid="{8A772658-C30A-4393-9AB6-CC07763524ED}"/>
    <cellStyle name="Normal 7 2 2 5 4 2" xfId="975" xr:uid="{A3ADC825-EF3F-4DBB-BC17-265349F014B0}"/>
    <cellStyle name="Normal 7 2 2 5 4 2 2" xfId="1999" xr:uid="{3840C341-2B4F-41AE-B671-093F6C61F0D5}"/>
    <cellStyle name="Normal 7 2 2 5 4 2 2 2" xfId="10191" xr:uid="{F3786FD1-68D0-4774-A7AB-4D8B859F821B}"/>
    <cellStyle name="Normal 7 2 2 5 4 2 2 2 2" xfId="27599" xr:uid="{CEACD42F-D99C-4170-A1C0-5DB0435A2AE3}"/>
    <cellStyle name="Normal 7 2 2 5 4 2 2 2 3" xfId="17359" xr:uid="{0644CF5A-B5A8-4DF3-8373-F3DBD56A3827}"/>
    <cellStyle name="Normal 7 2 2 5 4 2 2 3" xfId="8143" xr:uid="{2321D7E9-3D1F-4A1B-B15C-05E2F67FCBF7}"/>
    <cellStyle name="Normal 7 2 2 5 4 2 2 3 2" xfId="25551" xr:uid="{3FA58BEC-B6AD-4F33-9E12-345FC5B11FD4}"/>
    <cellStyle name="Normal 7 2 2 5 4 2 2 3 3" xfId="15311" xr:uid="{1F9E312C-67FD-436A-8A32-1FF8770A7F8F}"/>
    <cellStyle name="Normal 7 2 2 5 4 2 2 4" xfId="5071" xr:uid="{A7B4536E-0071-42F1-AE0C-A119B91BB593}"/>
    <cellStyle name="Normal 7 2 2 5 4 2 2 4 2" xfId="22479" xr:uid="{476A11FF-4E7F-437C-B1FA-48627941E23E}"/>
    <cellStyle name="Normal 7 2 2 5 4 2 2 5" xfId="19407" xr:uid="{F87AFED7-843F-437F-AA34-3D3553ED02B8}"/>
    <cellStyle name="Normal 7 2 2 5 4 2 2 6" xfId="12239" xr:uid="{B8E1BA79-9321-426F-807E-87304BE6F391}"/>
    <cellStyle name="Normal 7 2 2 5 4 2 3" xfId="3023" xr:uid="{DFA7BD99-FDB2-4888-8A94-8B99DAD1C56A}"/>
    <cellStyle name="Normal 7 2 2 5 4 2 3 2" xfId="9167" xr:uid="{C5A8F827-DEB5-46FF-8881-F4DE86EE87FA}"/>
    <cellStyle name="Normal 7 2 2 5 4 2 3 2 2" xfId="26575" xr:uid="{9D13F3AA-309D-41AC-9FC0-D84E05C30BDD}"/>
    <cellStyle name="Normal 7 2 2 5 4 2 3 2 3" xfId="16335" xr:uid="{7DA3B1D8-60D1-4DF9-8440-1159F1514BCE}"/>
    <cellStyle name="Normal 7 2 2 5 4 2 3 3" xfId="6095" xr:uid="{B3E69E14-87C0-441E-A946-D4387DB7B917}"/>
    <cellStyle name="Normal 7 2 2 5 4 2 3 3 2" xfId="23503" xr:uid="{150AE9F6-A92C-4BE5-BE5C-5DC9E10003B1}"/>
    <cellStyle name="Normal 7 2 2 5 4 2 3 4" xfId="20431" xr:uid="{B3887C1B-98FD-4F9D-9E25-3D44FED00F95}"/>
    <cellStyle name="Normal 7 2 2 5 4 2 3 5" xfId="13263" xr:uid="{B6AD2704-A08E-4679-9BE0-7257208FA4BE}"/>
    <cellStyle name="Normal 7 2 2 5 4 2 4" xfId="7119" xr:uid="{4960FD55-5194-4E30-8554-115B7FEDDE6B}"/>
    <cellStyle name="Normal 7 2 2 5 4 2 4 2" xfId="24527" xr:uid="{E7DEB694-B384-4F30-A8B0-0629C5D4AC42}"/>
    <cellStyle name="Normal 7 2 2 5 4 2 4 3" xfId="14287" xr:uid="{5A2AE710-662A-49BB-A467-7099BC8391AE}"/>
    <cellStyle name="Normal 7 2 2 5 4 2 5" xfId="4047" xr:uid="{612A1901-B61B-4C0A-89A4-60770EDC404D}"/>
    <cellStyle name="Normal 7 2 2 5 4 2 5 2" xfId="21455" xr:uid="{7B0E06F3-A736-4DB4-96AC-BC319CF8ABCD}"/>
    <cellStyle name="Normal 7 2 2 5 4 2 6" xfId="18383" xr:uid="{18D03D8E-A664-431E-A2DB-CF745FF6364F}"/>
    <cellStyle name="Normal 7 2 2 5 4 2 7" xfId="11215" xr:uid="{FD5F7647-EBA7-493D-94C6-AB327B6D0182}"/>
    <cellStyle name="Normal 7 2 2 5 4 3" xfId="1487" xr:uid="{CF7FFD64-E779-4D8C-82AC-56D3260C3EC3}"/>
    <cellStyle name="Normal 7 2 2 5 4 3 2" xfId="9679" xr:uid="{98E4E714-330E-4E63-9B02-DE9BA7521413}"/>
    <cellStyle name="Normal 7 2 2 5 4 3 2 2" xfId="27087" xr:uid="{ABE0E8A3-85D5-4BDA-9FE6-D981F4111256}"/>
    <cellStyle name="Normal 7 2 2 5 4 3 2 3" xfId="16847" xr:uid="{CC46B352-3BA8-4EAF-B0D2-9A231DEEC709}"/>
    <cellStyle name="Normal 7 2 2 5 4 3 3" xfId="7631" xr:uid="{07FF65FA-F0E7-4141-9B1E-54525488F203}"/>
    <cellStyle name="Normal 7 2 2 5 4 3 3 2" xfId="25039" xr:uid="{F48F5F9A-1563-43BD-8137-F3C29DEE3657}"/>
    <cellStyle name="Normal 7 2 2 5 4 3 3 3" xfId="14799" xr:uid="{97D2054B-092B-4FD0-B52E-B15CF8A92902}"/>
    <cellStyle name="Normal 7 2 2 5 4 3 4" xfId="4559" xr:uid="{ACAAD303-0020-472F-B7DE-0848D901F74B}"/>
    <cellStyle name="Normal 7 2 2 5 4 3 4 2" xfId="21967" xr:uid="{15E7D694-CD15-4FEB-932C-E2209D460A25}"/>
    <cellStyle name="Normal 7 2 2 5 4 3 5" xfId="18895" xr:uid="{93B107FC-C527-4E7D-B133-0FBB25CA7987}"/>
    <cellStyle name="Normal 7 2 2 5 4 3 6" xfId="11727" xr:uid="{7C2102EE-9256-4FC0-A166-55A3A83F44CA}"/>
    <cellStyle name="Normal 7 2 2 5 4 4" xfId="2511" xr:uid="{865D006E-419C-4555-91D3-2A27C7DE3DF1}"/>
    <cellStyle name="Normal 7 2 2 5 4 4 2" xfId="8655" xr:uid="{2FC8BBDC-6414-4CB3-B140-79362D93E713}"/>
    <cellStyle name="Normal 7 2 2 5 4 4 2 2" xfId="26063" xr:uid="{17208061-2891-40C0-9214-2424F1E3EA26}"/>
    <cellStyle name="Normal 7 2 2 5 4 4 2 3" xfId="15823" xr:uid="{FBA23CB5-7BDB-472E-8490-E13CE951E08A}"/>
    <cellStyle name="Normal 7 2 2 5 4 4 3" xfId="5583" xr:uid="{35109974-EF2C-4718-8B70-27F9AAA0B94B}"/>
    <cellStyle name="Normal 7 2 2 5 4 4 3 2" xfId="22991" xr:uid="{81521F7B-E5E2-438F-8820-19052DEDA9E3}"/>
    <cellStyle name="Normal 7 2 2 5 4 4 4" xfId="19919" xr:uid="{E97C91C6-BB62-432C-A1C8-A66B8DB9F66F}"/>
    <cellStyle name="Normal 7 2 2 5 4 4 5" xfId="12751" xr:uid="{207C6905-B3B4-40B4-80E9-9F9DDAE64AFC}"/>
    <cellStyle name="Normal 7 2 2 5 4 5" xfId="6607" xr:uid="{B62F22BD-DD0B-4F97-838A-1C9E1D3B5518}"/>
    <cellStyle name="Normal 7 2 2 5 4 5 2" xfId="24015" xr:uid="{C38AAEAE-5479-4665-9D78-1615FFB702C8}"/>
    <cellStyle name="Normal 7 2 2 5 4 5 3" xfId="13775" xr:uid="{DEA5606E-F712-410F-8358-E92CF2531ED0}"/>
    <cellStyle name="Normal 7 2 2 5 4 6" xfId="3535" xr:uid="{B6772D8A-6A45-4595-8473-827DCCDE5F3C}"/>
    <cellStyle name="Normal 7 2 2 5 4 6 2" xfId="20943" xr:uid="{D09DD5AE-5B0A-4BC3-A1F3-3D327CEDFFE5}"/>
    <cellStyle name="Normal 7 2 2 5 4 7" xfId="17871" xr:uid="{18BE659A-DEEF-4D0F-A717-39ACD62B42BA}"/>
    <cellStyle name="Normal 7 2 2 5 4 8" xfId="10703" xr:uid="{FB6CBE7C-EB4F-4B1A-9CF5-F238AFA0E572}"/>
    <cellStyle name="Normal 7 2 2 5 5" xfId="719" xr:uid="{60D41BC9-174E-4107-B5C2-4121E29EABE7}"/>
    <cellStyle name="Normal 7 2 2 5 5 2" xfId="1743" xr:uid="{A770ED6C-2B79-44D9-98B7-C55F5101D262}"/>
    <cellStyle name="Normal 7 2 2 5 5 2 2" xfId="9935" xr:uid="{05D5699D-1E7E-4BA9-8545-954722FC8EB0}"/>
    <cellStyle name="Normal 7 2 2 5 5 2 2 2" xfId="27343" xr:uid="{3E5DDC89-9B15-4B6C-AFE7-4C1E7F8F27B8}"/>
    <cellStyle name="Normal 7 2 2 5 5 2 2 3" xfId="17103" xr:uid="{77D7A8DA-F4DA-4340-8D81-7B8F0EF3EC9E}"/>
    <cellStyle name="Normal 7 2 2 5 5 2 3" xfId="7887" xr:uid="{FF442096-34D6-42F4-9157-C218FDFB9A31}"/>
    <cellStyle name="Normal 7 2 2 5 5 2 3 2" xfId="25295" xr:uid="{286830A0-740D-4DB1-B94C-9BD6180E5700}"/>
    <cellStyle name="Normal 7 2 2 5 5 2 3 3" xfId="15055" xr:uid="{74B71B77-8BEB-4932-8BD1-0292EC9747C2}"/>
    <cellStyle name="Normal 7 2 2 5 5 2 4" xfId="4815" xr:uid="{8B0EF652-0FF2-40E4-99B9-6649E720C49B}"/>
    <cellStyle name="Normal 7 2 2 5 5 2 4 2" xfId="22223" xr:uid="{4055A7E3-C617-4E1F-8660-DC1656F6C825}"/>
    <cellStyle name="Normal 7 2 2 5 5 2 5" xfId="19151" xr:uid="{77BC5280-B829-4376-813B-2FBDBD5E32A1}"/>
    <cellStyle name="Normal 7 2 2 5 5 2 6" xfId="11983" xr:uid="{AAF304C5-D9FF-426D-9A5E-502DA5A7882C}"/>
    <cellStyle name="Normal 7 2 2 5 5 3" xfId="2767" xr:uid="{C75947B3-4357-4150-B2F9-987C41ECDCA0}"/>
    <cellStyle name="Normal 7 2 2 5 5 3 2" xfId="8911" xr:uid="{4E590E26-09FC-48B9-9C48-BC1AA501BF05}"/>
    <cellStyle name="Normal 7 2 2 5 5 3 2 2" xfId="26319" xr:uid="{A09657DB-9C91-418E-B4DE-FE31D5C06400}"/>
    <cellStyle name="Normal 7 2 2 5 5 3 2 3" xfId="16079" xr:uid="{72973083-7D20-4E29-9755-A20C88BB9E51}"/>
    <cellStyle name="Normal 7 2 2 5 5 3 3" xfId="5839" xr:uid="{C605D799-20C3-4159-9E99-15C529A01B45}"/>
    <cellStyle name="Normal 7 2 2 5 5 3 3 2" xfId="23247" xr:uid="{B712272A-BE81-4FB5-A621-82AB88C5CC9F}"/>
    <cellStyle name="Normal 7 2 2 5 5 3 4" xfId="20175" xr:uid="{80234C7C-BF0E-4F2F-9EA8-B30CC44D783F}"/>
    <cellStyle name="Normal 7 2 2 5 5 3 5" xfId="13007" xr:uid="{173C571D-5E98-4606-80AF-EECB1F47A764}"/>
    <cellStyle name="Normal 7 2 2 5 5 4" xfId="6863" xr:uid="{4934D07B-B17B-4BA9-B775-E611F2E30BFE}"/>
    <cellStyle name="Normal 7 2 2 5 5 4 2" xfId="24271" xr:uid="{0F486592-2A45-46C6-AB80-EB66B1684754}"/>
    <cellStyle name="Normal 7 2 2 5 5 4 3" xfId="14031" xr:uid="{CEB39DE1-8111-4C7A-B57E-DE325E30A20E}"/>
    <cellStyle name="Normal 7 2 2 5 5 5" xfId="3791" xr:uid="{3D1AEEB7-8904-41CF-AA0B-72F923B90057}"/>
    <cellStyle name="Normal 7 2 2 5 5 5 2" xfId="21199" xr:uid="{4EB4BECC-43CE-44FD-ACD2-D3DB4AB8E2BE}"/>
    <cellStyle name="Normal 7 2 2 5 5 6" xfId="18127" xr:uid="{4CC6BA2B-FC4D-4BA1-A8D5-7F7167F1E49A}"/>
    <cellStyle name="Normal 7 2 2 5 5 7" xfId="10959" xr:uid="{C3BBDB84-F6AD-47F5-A7F1-FEF7F2216958}"/>
    <cellStyle name="Normal 7 2 2 5 6" xfId="1231" xr:uid="{4659079D-8F98-430D-AEE4-71CD801AB4D6}"/>
    <cellStyle name="Normal 7 2 2 5 6 2" xfId="9423" xr:uid="{BD488B01-FD3D-4233-A215-257134EDAA42}"/>
    <cellStyle name="Normal 7 2 2 5 6 2 2" xfId="26831" xr:uid="{8F65216E-9EAA-470D-BBC8-25861B30F521}"/>
    <cellStyle name="Normal 7 2 2 5 6 2 3" xfId="16591" xr:uid="{BA50C25A-706F-41DC-8BE6-38E4613F6D12}"/>
    <cellStyle name="Normal 7 2 2 5 6 3" xfId="7375" xr:uid="{F1F60738-F29E-4F1E-8300-971B4FBF2273}"/>
    <cellStyle name="Normal 7 2 2 5 6 3 2" xfId="24783" xr:uid="{49BCE7B1-92F4-4409-983C-363C874FA1DA}"/>
    <cellStyle name="Normal 7 2 2 5 6 3 3" xfId="14543" xr:uid="{352414A8-0AC7-4609-A044-9327C1E373F8}"/>
    <cellStyle name="Normal 7 2 2 5 6 4" xfId="4303" xr:uid="{2776A479-45C0-4591-9FF0-95214954D232}"/>
    <cellStyle name="Normal 7 2 2 5 6 4 2" xfId="21711" xr:uid="{03B2DFFF-6F7C-4790-81D8-2F48DB8EB6E9}"/>
    <cellStyle name="Normal 7 2 2 5 6 5" xfId="18639" xr:uid="{A45D97CB-C802-4AC5-A171-62C34AED2F55}"/>
    <cellStyle name="Normal 7 2 2 5 6 6" xfId="11471" xr:uid="{1B0451B5-2882-4452-B96B-93D69A63C84C}"/>
    <cellStyle name="Normal 7 2 2 5 7" xfId="2255" xr:uid="{8E0D039B-1263-42DC-9F4E-445BA8F87B28}"/>
    <cellStyle name="Normal 7 2 2 5 7 2" xfId="8399" xr:uid="{3F97EBE1-E55C-4185-939D-BCFF8727F174}"/>
    <cellStyle name="Normal 7 2 2 5 7 2 2" xfId="25807" xr:uid="{7C298C95-29E9-456C-970B-29B0CEEB29E8}"/>
    <cellStyle name="Normal 7 2 2 5 7 2 3" xfId="15567" xr:uid="{8A3BFF8E-353E-4936-98B3-5EE894340159}"/>
    <cellStyle name="Normal 7 2 2 5 7 3" xfId="5327" xr:uid="{D212492A-A543-4662-AF8C-3D7A1A787420}"/>
    <cellStyle name="Normal 7 2 2 5 7 3 2" xfId="22735" xr:uid="{606FFF3C-F3D9-4BDF-A0CE-4357427BFC47}"/>
    <cellStyle name="Normal 7 2 2 5 7 4" xfId="19663" xr:uid="{B5AC0586-7B99-4410-B2D5-A0A97F5717BE}"/>
    <cellStyle name="Normal 7 2 2 5 7 5" xfId="12495" xr:uid="{EA9D365A-AFC6-4BCB-AC61-CABA24BA4457}"/>
    <cellStyle name="Normal 7 2 2 5 8" xfId="6351" xr:uid="{1B209C51-6A19-4A08-AA1E-98516D77C0BA}"/>
    <cellStyle name="Normal 7 2 2 5 8 2" xfId="23759" xr:uid="{3D78D402-0E4F-49CE-86C6-431A8A509B31}"/>
    <cellStyle name="Normal 7 2 2 5 8 3" xfId="13519" xr:uid="{D833D3C0-000F-4B69-B52A-12951305AD95}"/>
    <cellStyle name="Normal 7 2 2 5 9" xfId="3279" xr:uid="{BC0E2FA8-BC5B-4534-8253-B50F96316E23}"/>
    <cellStyle name="Normal 7 2 2 5 9 2" xfId="20687" xr:uid="{FDDF54CB-B9DD-4FBB-8A42-CEA30E15612A}"/>
    <cellStyle name="Normal 7 2 2 6" xfId="177" xr:uid="{72382291-4EF1-4467-8DCB-39B8369DB150}"/>
    <cellStyle name="Normal 7 2 2 6 10" xfId="17585" xr:uid="{11CEAF5A-0ED1-4215-A51F-D0CEB7475F62}"/>
    <cellStyle name="Normal 7 2 2 6 11" xfId="10417" xr:uid="{26F988E4-DA21-46C8-937E-56E084ACD8F3}"/>
    <cellStyle name="Normal 7 2 2 6 2" xfId="241" xr:uid="{82D87ABF-DE94-4BDA-AB1D-A78C38357E22}"/>
    <cellStyle name="Normal 7 2 2 6 2 10" xfId="10481" xr:uid="{4FC8DDD8-62F8-4185-9D75-2919541F6D83}"/>
    <cellStyle name="Normal 7 2 2 6 2 2" xfId="369" xr:uid="{DF9F3E52-657C-4514-B2BF-51AC07BEB26D}"/>
    <cellStyle name="Normal 7 2 2 6 2 2 2" xfId="625" xr:uid="{F708A37B-E7FA-46DF-8A6C-3B637F16D6B3}"/>
    <cellStyle name="Normal 7 2 2 6 2 2 2 2" xfId="1137" xr:uid="{01C2CFDB-B770-4EA8-8521-52753B95AC98}"/>
    <cellStyle name="Normal 7 2 2 6 2 2 2 2 2" xfId="2161" xr:uid="{3C53CC1D-B357-403C-80B9-2C330EAF91DB}"/>
    <cellStyle name="Normal 7 2 2 6 2 2 2 2 2 2" xfId="10353" xr:uid="{15733AAD-77C5-4EAD-928C-67F73E582899}"/>
    <cellStyle name="Normal 7 2 2 6 2 2 2 2 2 2 2" xfId="27761" xr:uid="{4C585C1D-931F-45DE-87D5-20CA9C28C3EF}"/>
    <cellStyle name="Normal 7 2 2 6 2 2 2 2 2 2 3" xfId="17521" xr:uid="{96D57DD8-7788-4389-8BEF-2742A853FB8B}"/>
    <cellStyle name="Normal 7 2 2 6 2 2 2 2 2 3" xfId="8305" xr:uid="{44B8871D-0C94-4763-AFC4-AC331DB33938}"/>
    <cellStyle name="Normal 7 2 2 6 2 2 2 2 2 3 2" xfId="25713" xr:uid="{1772E515-32FB-481D-B141-BFA16DB78A6E}"/>
    <cellStyle name="Normal 7 2 2 6 2 2 2 2 2 3 3" xfId="15473" xr:uid="{0E395923-F3BE-4E50-955E-D7626CAAE11D}"/>
    <cellStyle name="Normal 7 2 2 6 2 2 2 2 2 4" xfId="5233" xr:uid="{42A6C6BD-FD5A-4EA0-90DE-D800E0DAEA02}"/>
    <cellStyle name="Normal 7 2 2 6 2 2 2 2 2 4 2" xfId="22641" xr:uid="{A19BD170-F384-404E-836F-70216F1BA7CC}"/>
    <cellStyle name="Normal 7 2 2 6 2 2 2 2 2 5" xfId="19569" xr:uid="{D455E921-89CB-4BE4-B36A-42005F783CB3}"/>
    <cellStyle name="Normal 7 2 2 6 2 2 2 2 2 6" xfId="12401" xr:uid="{B215ADDB-C540-4678-90A6-DFEAC3159725}"/>
    <cellStyle name="Normal 7 2 2 6 2 2 2 2 3" xfId="3185" xr:uid="{F5A416A6-4EAF-496C-B2A7-7FCCF9D1C260}"/>
    <cellStyle name="Normal 7 2 2 6 2 2 2 2 3 2" xfId="9329" xr:uid="{82F55B8D-14AE-40DE-BF9B-CC58AD74FBC9}"/>
    <cellStyle name="Normal 7 2 2 6 2 2 2 2 3 2 2" xfId="26737" xr:uid="{C108B4E8-FBC6-42B1-8521-DDC8082CD298}"/>
    <cellStyle name="Normal 7 2 2 6 2 2 2 2 3 2 3" xfId="16497" xr:uid="{BE89FC3A-6151-4FAD-B02F-2C53E4B57FC9}"/>
    <cellStyle name="Normal 7 2 2 6 2 2 2 2 3 3" xfId="6257" xr:uid="{AE4B1F8F-9ABD-4114-8C59-3460B28256B7}"/>
    <cellStyle name="Normal 7 2 2 6 2 2 2 2 3 3 2" xfId="23665" xr:uid="{8DC24355-B421-43B0-AFD0-84EB204F7AE2}"/>
    <cellStyle name="Normal 7 2 2 6 2 2 2 2 3 4" xfId="20593" xr:uid="{AAAE577F-AFC6-4E5D-86D5-45734931CD63}"/>
    <cellStyle name="Normal 7 2 2 6 2 2 2 2 3 5" xfId="13425" xr:uid="{0ABFED96-C90B-4333-AEB7-EF5093D10E86}"/>
    <cellStyle name="Normal 7 2 2 6 2 2 2 2 4" xfId="7281" xr:uid="{B1A533D2-6D75-4254-B78C-F68A3D25CD3A}"/>
    <cellStyle name="Normal 7 2 2 6 2 2 2 2 4 2" xfId="24689" xr:uid="{1D549277-BE2A-4110-92CC-29ED7755BE32}"/>
    <cellStyle name="Normal 7 2 2 6 2 2 2 2 4 3" xfId="14449" xr:uid="{4DAE28DB-AEFB-43E5-BAC2-6D8051FB3F7A}"/>
    <cellStyle name="Normal 7 2 2 6 2 2 2 2 5" xfId="4209" xr:uid="{A0C28859-4EF1-4F81-9100-2F0F94588EDB}"/>
    <cellStyle name="Normal 7 2 2 6 2 2 2 2 5 2" xfId="21617" xr:uid="{4D62AF8B-385D-4D7F-AC3D-118FA810D699}"/>
    <cellStyle name="Normal 7 2 2 6 2 2 2 2 6" xfId="18545" xr:uid="{2C4360DC-8E3C-4136-9789-3F4527974EC3}"/>
    <cellStyle name="Normal 7 2 2 6 2 2 2 2 7" xfId="11377" xr:uid="{0DADE978-BD7E-4D1E-9B4E-23DC3AA302DC}"/>
    <cellStyle name="Normal 7 2 2 6 2 2 2 3" xfId="1649" xr:uid="{DEBC40C5-34EB-4531-803B-7FEF68BA77C9}"/>
    <cellStyle name="Normal 7 2 2 6 2 2 2 3 2" xfId="9841" xr:uid="{2531FB53-0FB4-4A04-9469-A5D4050CDB7B}"/>
    <cellStyle name="Normal 7 2 2 6 2 2 2 3 2 2" xfId="27249" xr:uid="{2F474AD1-67FC-4A04-A08A-20FDFC9F0CD0}"/>
    <cellStyle name="Normal 7 2 2 6 2 2 2 3 2 3" xfId="17009" xr:uid="{957EFCFA-50FF-42EB-A905-6528B85548D1}"/>
    <cellStyle name="Normal 7 2 2 6 2 2 2 3 3" xfId="7793" xr:uid="{CEDE2022-C326-47DD-8815-B2F01D07AC64}"/>
    <cellStyle name="Normal 7 2 2 6 2 2 2 3 3 2" xfId="25201" xr:uid="{233584F9-ACFF-4C44-99FC-05270EB844EB}"/>
    <cellStyle name="Normal 7 2 2 6 2 2 2 3 3 3" xfId="14961" xr:uid="{3E01E4E1-9301-45BC-8C0D-84191F8C104F}"/>
    <cellStyle name="Normal 7 2 2 6 2 2 2 3 4" xfId="4721" xr:uid="{AF2A4758-64B3-4FEB-8419-61D6C7FB5745}"/>
    <cellStyle name="Normal 7 2 2 6 2 2 2 3 4 2" xfId="22129" xr:uid="{A74BA631-8C73-4418-90F8-2ECDB4244F81}"/>
    <cellStyle name="Normal 7 2 2 6 2 2 2 3 5" xfId="19057" xr:uid="{AFADC9B0-CAE5-44D7-837C-C9A146AA3649}"/>
    <cellStyle name="Normal 7 2 2 6 2 2 2 3 6" xfId="11889" xr:uid="{05A39DE4-DF5E-4736-A9D9-756D5083E118}"/>
    <cellStyle name="Normal 7 2 2 6 2 2 2 4" xfId="2673" xr:uid="{15B912F5-2A8D-431C-811B-C1C5FFFC7655}"/>
    <cellStyle name="Normal 7 2 2 6 2 2 2 4 2" xfId="8817" xr:uid="{902A0E79-FE06-40F4-861F-6B7B10C0DDE5}"/>
    <cellStyle name="Normal 7 2 2 6 2 2 2 4 2 2" xfId="26225" xr:uid="{4790E2BF-A89F-4821-8773-D84945607A8F}"/>
    <cellStyle name="Normal 7 2 2 6 2 2 2 4 2 3" xfId="15985" xr:uid="{AF34CC7D-3580-497A-8FAD-E8FE96DE8E92}"/>
    <cellStyle name="Normal 7 2 2 6 2 2 2 4 3" xfId="5745" xr:uid="{E28B4C33-150C-4B85-A5B1-5963EFFF5C6D}"/>
    <cellStyle name="Normal 7 2 2 6 2 2 2 4 3 2" xfId="23153" xr:uid="{CC30C42C-B1C0-459D-8B8F-8B10C60CF7A4}"/>
    <cellStyle name="Normal 7 2 2 6 2 2 2 4 4" xfId="20081" xr:uid="{878FC478-82B4-46C8-928C-9E6BE51FCD7C}"/>
    <cellStyle name="Normal 7 2 2 6 2 2 2 4 5" xfId="12913" xr:uid="{79E483A3-0149-4A03-AF0D-2659A6331CC5}"/>
    <cellStyle name="Normal 7 2 2 6 2 2 2 5" xfId="6769" xr:uid="{CDC96964-A921-4621-A4BB-A7466059CA68}"/>
    <cellStyle name="Normal 7 2 2 6 2 2 2 5 2" xfId="24177" xr:uid="{A29682DF-70BD-4660-927A-C96489C553E1}"/>
    <cellStyle name="Normal 7 2 2 6 2 2 2 5 3" xfId="13937" xr:uid="{8458346D-BDC6-4187-ADA9-7B47AF0FC9A0}"/>
    <cellStyle name="Normal 7 2 2 6 2 2 2 6" xfId="3697" xr:uid="{1F549F02-F25C-4756-A03C-F5A9B97098BF}"/>
    <cellStyle name="Normal 7 2 2 6 2 2 2 6 2" xfId="21105" xr:uid="{BD00A896-7E01-4B66-8603-1D60321C1ED2}"/>
    <cellStyle name="Normal 7 2 2 6 2 2 2 7" xfId="18033" xr:uid="{40A80903-F675-4F62-8AD8-41ADE929D302}"/>
    <cellStyle name="Normal 7 2 2 6 2 2 2 8" xfId="10865" xr:uid="{EF8EAB06-9167-4862-B2DB-AC97919A1519}"/>
    <cellStyle name="Normal 7 2 2 6 2 2 3" xfId="881" xr:uid="{6831D080-80F3-4227-9F18-7C97C23C3AF2}"/>
    <cellStyle name="Normal 7 2 2 6 2 2 3 2" xfId="1905" xr:uid="{AFA73DC3-5244-4C7F-BBD8-27B44E0F3F27}"/>
    <cellStyle name="Normal 7 2 2 6 2 2 3 2 2" xfId="10097" xr:uid="{76016571-5624-476A-8A7A-D47F7CA8A13C}"/>
    <cellStyle name="Normal 7 2 2 6 2 2 3 2 2 2" xfId="27505" xr:uid="{E9D89CF4-940C-4850-B68F-9DA82DF8C6C2}"/>
    <cellStyle name="Normal 7 2 2 6 2 2 3 2 2 3" xfId="17265" xr:uid="{95DDBA86-B89E-437F-B854-F0F3D17E1704}"/>
    <cellStyle name="Normal 7 2 2 6 2 2 3 2 3" xfId="8049" xr:uid="{D27CA1E8-37D1-494B-91CF-2FFFEE6CC789}"/>
    <cellStyle name="Normal 7 2 2 6 2 2 3 2 3 2" xfId="25457" xr:uid="{B4A3BE5C-9DF1-486F-960E-EFDBAD92999A}"/>
    <cellStyle name="Normal 7 2 2 6 2 2 3 2 3 3" xfId="15217" xr:uid="{D096E829-E8E2-4B73-876D-642231416BC7}"/>
    <cellStyle name="Normal 7 2 2 6 2 2 3 2 4" xfId="4977" xr:uid="{04534201-E55B-4225-846B-5988AD8294AB}"/>
    <cellStyle name="Normal 7 2 2 6 2 2 3 2 4 2" xfId="22385" xr:uid="{2C6A1966-DFE4-41AC-B10D-62E406388FE8}"/>
    <cellStyle name="Normal 7 2 2 6 2 2 3 2 5" xfId="19313" xr:uid="{C2E7E61B-5615-4829-B7CF-DC633DB10795}"/>
    <cellStyle name="Normal 7 2 2 6 2 2 3 2 6" xfId="12145" xr:uid="{204606BB-7B1C-45BB-987A-AFEA27EC104F}"/>
    <cellStyle name="Normal 7 2 2 6 2 2 3 3" xfId="2929" xr:uid="{1AC90A9B-EBC2-44A0-9191-F8B304338441}"/>
    <cellStyle name="Normal 7 2 2 6 2 2 3 3 2" xfId="9073" xr:uid="{36BECFE7-AD09-429E-BEA6-FB339D79E48B}"/>
    <cellStyle name="Normal 7 2 2 6 2 2 3 3 2 2" xfId="26481" xr:uid="{6E60EE8F-9DCE-45D0-8C49-79530AF6E23C}"/>
    <cellStyle name="Normal 7 2 2 6 2 2 3 3 2 3" xfId="16241" xr:uid="{ED9EFF33-5727-4056-A153-213337975D69}"/>
    <cellStyle name="Normal 7 2 2 6 2 2 3 3 3" xfId="6001" xr:uid="{E4D31C93-F99A-45EB-B8E3-20AC4B893763}"/>
    <cellStyle name="Normal 7 2 2 6 2 2 3 3 3 2" xfId="23409" xr:uid="{F32D8878-1A7E-4765-B28C-7491BC989942}"/>
    <cellStyle name="Normal 7 2 2 6 2 2 3 3 4" xfId="20337" xr:uid="{DC5E7E22-8058-4BA9-990E-BF87EB1BFD80}"/>
    <cellStyle name="Normal 7 2 2 6 2 2 3 3 5" xfId="13169" xr:uid="{AE257275-DF8E-44CD-BBB3-9CCA7F669D21}"/>
    <cellStyle name="Normal 7 2 2 6 2 2 3 4" xfId="7025" xr:uid="{ED9F9E30-466B-4E9E-82C5-00D1C9EA12E7}"/>
    <cellStyle name="Normal 7 2 2 6 2 2 3 4 2" xfId="24433" xr:uid="{D08D185F-D79A-401D-9737-6B5F3C9DD545}"/>
    <cellStyle name="Normal 7 2 2 6 2 2 3 4 3" xfId="14193" xr:uid="{913C88C9-B972-4907-A1B5-5F7787AD76DF}"/>
    <cellStyle name="Normal 7 2 2 6 2 2 3 5" xfId="3953" xr:uid="{A2330F0C-483C-47A1-B131-EA3AC20B34D0}"/>
    <cellStyle name="Normal 7 2 2 6 2 2 3 5 2" xfId="21361" xr:uid="{E68E532C-11F5-47EA-9155-DD7FD1700ADC}"/>
    <cellStyle name="Normal 7 2 2 6 2 2 3 6" xfId="18289" xr:uid="{2D2D4459-0CE3-4CED-96BD-C9D1AB131023}"/>
    <cellStyle name="Normal 7 2 2 6 2 2 3 7" xfId="11121" xr:uid="{621FF3ED-0AD9-48BA-A826-C03CFEFDB2E8}"/>
    <cellStyle name="Normal 7 2 2 6 2 2 4" xfId="1393" xr:uid="{C7A78102-6BF4-42BE-B922-CB0B7975BF68}"/>
    <cellStyle name="Normal 7 2 2 6 2 2 4 2" xfId="9585" xr:uid="{4CBDE0ED-4BFF-49E0-9A63-82F2993FF913}"/>
    <cellStyle name="Normal 7 2 2 6 2 2 4 2 2" xfId="26993" xr:uid="{EEE23991-CB52-4D24-B521-F14B81165B01}"/>
    <cellStyle name="Normal 7 2 2 6 2 2 4 2 3" xfId="16753" xr:uid="{4DF1F724-2A22-4EE6-9409-44C429845712}"/>
    <cellStyle name="Normal 7 2 2 6 2 2 4 3" xfId="7537" xr:uid="{83A68265-72B1-423F-A4BD-076B1993A07D}"/>
    <cellStyle name="Normal 7 2 2 6 2 2 4 3 2" xfId="24945" xr:uid="{0F11C247-2190-43F3-A44B-E5ED53B6161E}"/>
    <cellStyle name="Normal 7 2 2 6 2 2 4 3 3" xfId="14705" xr:uid="{5A27192C-2C6A-49F7-A275-5190C252F7EE}"/>
    <cellStyle name="Normal 7 2 2 6 2 2 4 4" xfId="4465" xr:uid="{15A48118-F89C-416C-A136-F311F27FBC5F}"/>
    <cellStyle name="Normal 7 2 2 6 2 2 4 4 2" xfId="21873" xr:uid="{587B027C-E3D6-497A-826C-E4018391B197}"/>
    <cellStyle name="Normal 7 2 2 6 2 2 4 5" xfId="18801" xr:uid="{54412DAB-C929-4FB5-8A11-E33404A5094D}"/>
    <cellStyle name="Normal 7 2 2 6 2 2 4 6" xfId="11633" xr:uid="{EBFD286C-7AE5-4414-86F2-1E9999B23433}"/>
    <cellStyle name="Normal 7 2 2 6 2 2 5" xfId="2417" xr:uid="{ED2DC1F6-277C-4DE7-B03E-9B3328AE292D}"/>
    <cellStyle name="Normal 7 2 2 6 2 2 5 2" xfId="8561" xr:uid="{EB8B48FB-C46A-4D3F-869C-5DB2E912CB90}"/>
    <cellStyle name="Normal 7 2 2 6 2 2 5 2 2" xfId="25969" xr:uid="{9FD7F91F-2609-4655-A6D4-DC5A0B429477}"/>
    <cellStyle name="Normal 7 2 2 6 2 2 5 2 3" xfId="15729" xr:uid="{945F73FE-9C37-4BE0-A39D-87C04A93867A}"/>
    <cellStyle name="Normal 7 2 2 6 2 2 5 3" xfId="5489" xr:uid="{E0952F54-5E03-474F-9BBE-985C12E5FA77}"/>
    <cellStyle name="Normal 7 2 2 6 2 2 5 3 2" xfId="22897" xr:uid="{BB4D8B01-83E6-40C4-AABB-314372F670B4}"/>
    <cellStyle name="Normal 7 2 2 6 2 2 5 4" xfId="19825" xr:uid="{6C32A9FB-CCD9-4A8A-84F2-0EF718AC553D}"/>
    <cellStyle name="Normal 7 2 2 6 2 2 5 5" xfId="12657" xr:uid="{47DD7A65-FD0A-4B7F-AB15-A65B1FEDCDA6}"/>
    <cellStyle name="Normal 7 2 2 6 2 2 6" xfId="6513" xr:uid="{18720EBA-8B1B-4A5C-A66F-885ADFE93182}"/>
    <cellStyle name="Normal 7 2 2 6 2 2 6 2" xfId="23921" xr:uid="{D34BB518-41B5-4576-84C1-2E446113CC45}"/>
    <cellStyle name="Normal 7 2 2 6 2 2 6 3" xfId="13681" xr:uid="{DC562240-767D-45FA-8DA1-7FD9E49E0DC7}"/>
    <cellStyle name="Normal 7 2 2 6 2 2 7" xfId="3441" xr:uid="{B87BEC95-1AE2-4983-A4C5-618B8694C8FD}"/>
    <cellStyle name="Normal 7 2 2 6 2 2 7 2" xfId="20849" xr:uid="{5F51259D-D8F4-48CE-8127-3E19045E1284}"/>
    <cellStyle name="Normal 7 2 2 6 2 2 8" xfId="17777" xr:uid="{39C2C28A-D8E0-413F-9261-3A52921B13DE}"/>
    <cellStyle name="Normal 7 2 2 6 2 2 9" xfId="10609" xr:uid="{95958778-6AB7-43D7-B7F7-435F748EDF0D}"/>
    <cellStyle name="Normal 7 2 2 6 2 3" xfId="497" xr:uid="{5D4FF877-EA80-47EC-972A-897C614EA589}"/>
    <cellStyle name="Normal 7 2 2 6 2 3 2" xfId="1009" xr:uid="{A39638EF-7489-46DB-A059-751E1AFDFB76}"/>
    <cellStyle name="Normal 7 2 2 6 2 3 2 2" xfId="2033" xr:uid="{F73B5E6D-C50D-4E5E-BB21-3670DE604AEB}"/>
    <cellStyle name="Normal 7 2 2 6 2 3 2 2 2" xfId="10225" xr:uid="{FAF0D276-4EAE-4323-AA55-6F69EA77868C}"/>
    <cellStyle name="Normal 7 2 2 6 2 3 2 2 2 2" xfId="27633" xr:uid="{6CB93526-300F-4EBB-8B3C-BE5134AAA5E8}"/>
    <cellStyle name="Normal 7 2 2 6 2 3 2 2 2 3" xfId="17393" xr:uid="{FA56346D-CB21-4E7B-9001-255CFF85DAC8}"/>
    <cellStyle name="Normal 7 2 2 6 2 3 2 2 3" xfId="8177" xr:uid="{2AFF8EA6-E796-4A0B-9210-F976C38B5B1E}"/>
    <cellStyle name="Normal 7 2 2 6 2 3 2 2 3 2" xfId="25585" xr:uid="{45371A80-F22F-4421-979E-DB6476DDF637}"/>
    <cellStyle name="Normal 7 2 2 6 2 3 2 2 3 3" xfId="15345" xr:uid="{7BF43982-64A4-468F-9525-237EB5B9A37C}"/>
    <cellStyle name="Normal 7 2 2 6 2 3 2 2 4" xfId="5105" xr:uid="{8D097163-82F6-4DCD-8C1A-059122879B63}"/>
    <cellStyle name="Normal 7 2 2 6 2 3 2 2 4 2" xfId="22513" xr:uid="{5627ED77-8565-4689-BB06-F2F2F9190F93}"/>
    <cellStyle name="Normal 7 2 2 6 2 3 2 2 5" xfId="19441" xr:uid="{DD3BB87D-02A8-4CC6-BD29-65BA588A2A65}"/>
    <cellStyle name="Normal 7 2 2 6 2 3 2 2 6" xfId="12273" xr:uid="{006BB415-D048-45C6-9AB9-4CC9CCAE64F1}"/>
    <cellStyle name="Normal 7 2 2 6 2 3 2 3" xfId="3057" xr:uid="{8784A074-DA6A-4E00-B755-70322B1BAEB6}"/>
    <cellStyle name="Normal 7 2 2 6 2 3 2 3 2" xfId="9201" xr:uid="{8D0306FB-C1A3-483C-82C7-70D838D75679}"/>
    <cellStyle name="Normal 7 2 2 6 2 3 2 3 2 2" xfId="26609" xr:uid="{6DACD576-D44D-4110-A54A-0B2DB1F0697B}"/>
    <cellStyle name="Normal 7 2 2 6 2 3 2 3 2 3" xfId="16369" xr:uid="{8D8FC6ED-C565-4A31-90F7-FB8CEDFF6AD5}"/>
    <cellStyle name="Normal 7 2 2 6 2 3 2 3 3" xfId="6129" xr:uid="{65823535-B91F-46A8-8F2F-097211E91B12}"/>
    <cellStyle name="Normal 7 2 2 6 2 3 2 3 3 2" xfId="23537" xr:uid="{E0CED287-0444-4845-A6AE-C77C4E9377DF}"/>
    <cellStyle name="Normal 7 2 2 6 2 3 2 3 4" xfId="20465" xr:uid="{984470D7-5CAA-4F1B-A597-70D801C44307}"/>
    <cellStyle name="Normal 7 2 2 6 2 3 2 3 5" xfId="13297" xr:uid="{660FD3AD-F9E2-4D1D-AAB3-D2F6621C589B}"/>
    <cellStyle name="Normal 7 2 2 6 2 3 2 4" xfId="7153" xr:uid="{081E54BD-A57C-49F3-A7EE-213090607B39}"/>
    <cellStyle name="Normal 7 2 2 6 2 3 2 4 2" xfId="24561" xr:uid="{FDEE259C-7CE1-4B3B-80EB-3766519C3318}"/>
    <cellStyle name="Normal 7 2 2 6 2 3 2 4 3" xfId="14321" xr:uid="{EC898EA7-4E13-48DC-A9BD-1D00CCFA6AD6}"/>
    <cellStyle name="Normal 7 2 2 6 2 3 2 5" xfId="4081" xr:uid="{568485E6-478F-48BC-8CCA-1C8E68E14B36}"/>
    <cellStyle name="Normal 7 2 2 6 2 3 2 5 2" xfId="21489" xr:uid="{2C8076E8-69B5-44D8-8B9A-852DE850C5E3}"/>
    <cellStyle name="Normal 7 2 2 6 2 3 2 6" xfId="18417" xr:uid="{ED86CB45-6E70-4707-9B0F-AF84E13E486B}"/>
    <cellStyle name="Normal 7 2 2 6 2 3 2 7" xfId="11249" xr:uid="{E68202B2-6184-4573-92B4-4B249FA24245}"/>
    <cellStyle name="Normal 7 2 2 6 2 3 3" xfId="1521" xr:uid="{7DA34008-31D9-48E5-B49F-1232CE8B3341}"/>
    <cellStyle name="Normal 7 2 2 6 2 3 3 2" xfId="9713" xr:uid="{6FEC7644-6682-4092-8980-7916247EC7EB}"/>
    <cellStyle name="Normal 7 2 2 6 2 3 3 2 2" xfId="27121" xr:uid="{037630F7-5010-4E75-96C7-15EECD5CE1DA}"/>
    <cellStyle name="Normal 7 2 2 6 2 3 3 2 3" xfId="16881" xr:uid="{1B5CD8CE-46FE-48AA-8661-E7889837E712}"/>
    <cellStyle name="Normal 7 2 2 6 2 3 3 3" xfId="7665" xr:uid="{13A2237D-B5EA-4473-B16B-7ACF91D113C6}"/>
    <cellStyle name="Normal 7 2 2 6 2 3 3 3 2" xfId="25073" xr:uid="{6A3D0BBD-4A19-41EC-8AEE-459315BC2D67}"/>
    <cellStyle name="Normal 7 2 2 6 2 3 3 3 3" xfId="14833" xr:uid="{BD619F1D-5575-4002-809B-F11C64890399}"/>
    <cellStyle name="Normal 7 2 2 6 2 3 3 4" xfId="4593" xr:uid="{213F148D-DA94-4797-8A38-8B95BF73C6C2}"/>
    <cellStyle name="Normal 7 2 2 6 2 3 3 4 2" xfId="22001" xr:uid="{1BA11D50-85E3-4774-99C6-9E7E99C91444}"/>
    <cellStyle name="Normal 7 2 2 6 2 3 3 5" xfId="18929" xr:uid="{04FB61A9-BD4E-4824-BEC4-E1639E8A0DD9}"/>
    <cellStyle name="Normal 7 2 2 6 2 3 3 6" xfId="11761" xr:uid="{6456ADCE-59F7-446A-BF77-68924704DA5D}"/>
    <cellStyle name="Normal 7 2 2 6 2 3 4" xfId="2545" xr:uid="{0DB60F57-FEDF-4A50-AECC-FCAA460AAE9A}"/>
    <cellStyle name="Normal 7 2 2 6 2 3 4 2" xfId="8689" xr:uid="{4497881B-4BBE-401A-84F8-2AC5226FCAE3}"/>
    <cellStyle name="Normal 7 2 2 6 2 3 4 2 2" xfId="26097" xr:uid="{3ADAA2AF-ADBB-41A2-94B2-6996385D67AD}"/>
    <cellStyle name="Normal 7 2 2 6 2 3 4 2 3" xfId="15857" xr:uid="{57C53E51-3837-42ED-B64C-F1326325C04C}"/>
    <cellStyle name="Normal 7 2 2 6 2 3 4 3" xfId="5617" xr:uid="{D1090BF9-1093-4AC0-BF76-EECA20692D4F}"/>
    <cellStyle name="Normal 7 2 2 6 2 3 4 3 2" xfId="23025" xr:uid="{F59F3ADD-4FB9-46C8-97B8-0D9A40A1AF9D}"/>
    <cellStyle name="Normal 7 2 2 6 2 3 4 4" xfId="19953" xr:uid="{E6FB1A9E-CAC7-4329-B5DB-262FAED2D572}"/>
    <cellStyle name="Normal 7 2 2 6 2 3 4 5" xfId="12785" xr:uid="{336D2F1D-CCEB-452C-8AAA-DFA2CD6006C7}"/>
    <cellStyle name="Normal 7 2 2 6 2 3 5" xfId="6641" xr:uid="{52FA2C80-1F36-4473-9280-73F8FA2F87C1}"/>
    <cellStyle name="Normal 7 2 2 6 2 3 5 2" xfId="24049" xr:uid="{3541AA71-DEC0-4D7B-849B-DB65BB360642}"/>
    <cellStyle name="Normal 7 2 2 6 2 3 5 3" xfId="13809" xr:uid="{0AF99A54-D987-44D8-AFB5-BE86E0F57106}"/>
    <cellStyle name="Normal 7 2 2 6 2 3 6" xfId="3569" xr:uid="{2C7FDDA1-C9F2-4B54-A862-1DB3CEE8E307}"/>
    <cellStyle name="Normal 7 2 2 6 2 3 6 2" xfId="20977" xr:uid="{4E1588A5-AC18-42EF-8D8D-EA74C0E87C8B}"/>
    <cellStyle name="Normal 7 2 2 6 2 3 7" xfId="17905" xr:uid="{F5E46C1D-3A53-45D5-A8C6-0542930DAC59}"/>
    <cellStyle name="Normal 7 2 2 6 2 3 8" xfId="10737" xr:uid="{18E2CB52-FA58-4B86-BF1F-FA236C471900}"/>
    <cellStyle name="Normal 7 2 2 6 2 4" xfId="753" xr:uid="{9A7CA779-D52C-442C-BF73-248B21244A47}"/>
    <cellStyle name="Normal 7 2 2 6 2 4 2" xfId="1777" xr:uid="{3146CE54-0C9D-453E-AA13-909867A010FD}"/>
    <cellStyle name="Normal 7 2 2 6 2 4 2 2" xfId="9969" xr:uid="{56D21EFA-8571-48D0-ACAD-C648887F5EF3}"/>
    <cellStyle name="Normal 7 2 2 6 2 4 2 2 2" xfId="27377" xr:uid="{5DFE8D15-6D19-4D13-8BC8-C42D9B3CF9A4}"/>
    <cellStyle name="Normal 7 2 2 6 2 4 2 2 3" xfId="17137" xr:uid="{49A773E8-0F84-42DD-86BD-BDDB3B70BCB9}"/>
    <cellStyle name="Normal 7 2 2 6 2 4 2 3" xfId="7921" xr:uid="{E6D61638-72BB-4E92-83AE-8195F5A75342}"/>
    <cellStyle name="Normal 7 2 2 6 2 4 2 3 2" xfId="25329" xr:uid="{1352EB4E-C5CF-417F-ABD3-C4EE7902A6A7}"/>
    <cellStyle name="Normal 7 2 2 6 2 4 2 3 3" xfId="15089" xr:uid="{EE2D8617-5A98-44F7-9E07-7A456F181786}"/>
    <cellStyle name="Normal 7 2 2 6 2 4 2 4" xfId="4849" xr:uid="{563EF1A4-6825-4F24-B48E-0AC79A55FA2C}"/>
    <cellStyle name="Normal 7 2 2 6 2 4 2 4 2" xfId="22257" xr:uid="{1B50A951-1733-4A18-9B53-0D5C3FAF2F76}"/>
    <cellStyle name="Normal 7 2 2 6 2 4 2 5" xfId="19185" xr:uid="{234E0322-444D-4BD5-91D0-1A7044FC42B0}"/>
    <cellStyle name="Normal 7 2 2 6 2 4 2 6" xfId="12017" xr:uid="{36AF5629-640A-4C71-B866-2A182455E1C3}"/>
    <cellStyle name="Normal 7 2 2 6 2 4 3" xfId="2801" xr:uid="{2AC0A933-9628-4169-B758-54B36C931769}"/>
    <cellStyle name="Normal 7 2 2 6 2 4 3 2" xfId="8945" xr:uid="{17FF1488-F140-4EB6-A54B-0266B8055A1A}"/>
    <cellStyle name="Normal 7 2 2 6 2 4 3 2 2" xfId="26353" xr:uid="{816F2CC7-8838-4F69-AA40-938D804605E8}"/>
    <cellStyle name="Normal 7 2 2 6 2 4 3 2 3" xfId="16113" xr:uid="{1565C652-5810-4481-AC67-CE032DF451A9}"/>
    <cellStyle name="Normal 7 2 2 6 2 4 3 3" xfId="5873" xr:uid="{6C9CC1E8-24ED-448E-9533-BCFB54981974}"/>
    <cellStyle name="Normal 7 2 2 6 2 4 3 3 2" xfId="23281" xr:uid="{A82FDEFA-233A-4CED-9489-49624A057852}"/>
    <cellStyle name="Normal 7 2 2 6 2 4 3 4" xfId="20209" xr:uid="{A6F4C1F1-4035-47CD-B6D1-32953C49D703}"/>
    <cellStyle name="Normal 7 2 2 6 2 4 3 5" xfId="13041" xr:uid="{1BB2EF1E-9D6E-44DC-9D43-01F33513F5E8}"/>
    <cellStyle name="Normal 7 2 2 6 2 4 4" xfId="6897" xr:uid="{E5EA0859-05C1-4ECC-A77B-B7CDB2749E02}"/>
    <cellStyle name="Normal 7 2 2 6 2 4 4 2" xfId="24305" xr:uid="{1D8E8EFF-B1AF-450C-B37B-5FEBEA2507F5}"/>
    <cellStyle name="Normal 7 2 2 6 2 4 4 3" xfId="14065" xr:uid="{6DD1B21B-E1E8-4629-A3A7-0F963ED636D2}"/>
    <cellStyle name="Normal 7 2 2 6 2 4 5" xfId="3825" xr:uid="{5831BD4A-DD42-4662-B502-2D497A9082DE}"/>
    <cellStyle name="Normal 7 2 2 6 2 4 5 2" xfId="21233" xr:uid="{0B90006F-66E6-43F7-BCEC-3C20F88A5E16}"/>
    <cellStyle name="Normal 7 2 2 6 2 4 6" xfId="18161" xr:uid="{9FD99440-788C-49F6-B46C-2E1D1ACBDF39}"/>
    <cellStyle name="Normal 7 2 2 6 2 4 7" xfId="10993" xr:uid="{3DC5A917-A7E5-40E5-A991-34D654A6FA45}"/>
    <cellStyle name="Normal 7 2 2 6 2 5" xfId="1265" xr:uid="{DC8AE585-7C5D-4115-B65C-6EE9B0A11660}"/>
    <cellStyle name="Normal 7 2 2 6 2 5 2" xfId="9457" xr:uid="{918CFEBF-2798-4DC8-A200-C553DEA6A5E0}"/>
    <cellStyle name="Normal 7 2 2 6 2 5 2 2" xfId="26865" xr:uid="{40D8697B-EF16-4699-81CC-27A09406FDF6}"/>
    <cellStyle name="Normal 7 2 2 6 2 5 2 3" xfId="16625" xr:uid="{FF0A4A3F-F83B-4211-AE54-B6AB29B46B36}"/>
    <cellStyle name="Normal 7 2 2 6 2 5 3" xfId="7409" xr:uid="{961C23FD-9910-48CE-97A8-393C28F5637F}"/>
    <cellStyle name="Normal 7 2 2 6 2 5 3 2" xfId="24817" xr:uid="{FA931EE2-7D97-4D40-88CD-C903A5E5CC96}"/>
    <cellStyle name="Normal 7 2 2 6 2 5 3 3" xfId="14577" xr:uid="{D75907D8-E466-4BE2-A6E9-DFF79A516F8B}"/>
    <cellStyle name="Normal 7 2 2 6 2 5 4" xfId="4337" xr:uid="{B2F23F6D-3DF0-483B-A318-7F3B1BA7D27D}"/>
    <cellStyle name="Normal 7 2 2 6 2 5 4 2" xfId="21745" xr:uid="{FBCCA4BC-9243-4D65-85D0-A467AA90F4EB}"/>
    <cellStyle name="Normal 7 2 2 6 2 5 5" xfId="18673" xr:uid="{CFCD4A8C-DDC5-4FD6-B83F-223DF9D9E167}"/>
    <cellStyle name="Normal 7 2 2 6 2 5 6" xfId="11505" xr:uid="{2E7EF865-B629-449F-A21A-62A8EE68EEF8}"/>
    <cellStyle name="Normal 7 2 2 6 2 6" xfId="2289" xr:uid="{4EBAD5ED-E6E8-43DD-AC5C-EF02BE5BD77F}"/>
    <cellStyle name="Normal 7 2 2 6 2 6 2" xfId="8433" xr:uid="{A035E292-06B9-49C8-B64D-4BA004E88183}"/>
    <cellStyle name="Normal 7 2 2 6 2 6 2 2" xfId="25841" xr:uid="{FFFA0A00-AC83-4724-B09B-32A7E6317D2F}"/>
    <cellStyle name="Normal 7 2 2 6 2 6 2 3" xfId="15601" xr:uid="{17EAEF95-1D00-45BE-ACC7-F9636D096819}"/>
    <cellStyle name="Normal 7 2 2 6 2 6 3" xfId="5361" xr:uid="{81CD2009-70E3-48EB-BE0B-2F87FD985FBF}"/>
    <cellStyle name="Normal 7 2 2 6 2 6 3 2" xfId="22769" xr:uid="{7E0ADA64-7789-4166-8571-22C5DEA09D73}"/>
    <cellStyle name="Normal 7 2 2 6 2 6 4" xfId="19697" xr:uid="{D60F73AE-39EE-45C4-8721-A8713F7183FA}"/>
    <cellStyle name="Normal 7 2 2 6 2 6 5" xfId="12529" xr:uid="{5317B7AC-EA51-48D9-A26A-CD71FB9FDF4C}"/>
    <cellStyle name="Normal 7 2 2 6 2 7" xfId="6385" xr:uid="{221A5253-7868-4130-BAF3-72AD9CC1C2DE}"/>
    <cellStyle name="Normal 7 2 2 6 2 7 2" xfId="23793" xr:uid="{B9D582DF-54BB-467B-9A33-4182CAFFC8F1}"/>
    <cellStyle name="Normal 7 2 2 6 2 7 3" xfId="13553" xr:uid="{A4B286A5-7618-448A-931A-E5BC3839BDAB}"/>
    <cellStyle name="Normal 7 2 2 6 2 8" xfId="3313" xr:uid="{B9462943-7FD4-40DC-82DC-25FA9FBA2E67}"/>
    <cellStyle name="Normal 7 2 2 6 2 8 2" xfId="20721" xr:uid="{13532F11-FE79-41CC-ACCA-9463DE6D19F5}"/>
    <cellStyle name="Normal 7 2 2 6 2 9" xfId="17649" xr:uid="{825B5BBE-5C9D-4840-9F12-24545FBF0E3F}"/>
    <cellStyle name="Normal 7 2 2 6 3" xfId="305" xr:uid="{B37A6A3F-3001-4343-8742-E39BE373AEE6}"/>
    <cellStyle name="Normal 7 2 2 6 3 2" xfId="561" xr:uid="{DE3A470B-9932-47EF-8784-3FAB24F6B998}"/>
    <cellStyle name="Normal 7 2 2 6 3 2 2" xfId="1073" xr:uid="{511D087B-D795-4DB9-AE3E-B4CC32ADD3CC}"/>
    <cellStyle name="Normal 7 2 2 6 3 2 2 2" xfId="2097" xr:uid="{D5E963A1-6DA4-43CA-845E-46D01CD4FC1D}"/>
    <cellStyle name="Normal 7 2 2 6 3 2 2 2 2" xfId="10289" xr:uid="{CA525952-14C8-4892-84D2-ED463A786E68}"/>
    <cellStyle name="Normal 7 2 2 6 3 2 2 2 2 2" xfId="27697" xr:uid="{C66BE0BC-ACB6-443B-808E-E9DDF84421E4}"/>
    <cellStyle name="Normal 7 2 2 6 3 2 2 2 2 3" xfId="17457" xr:uid="{6477C9E9-563B-47A3-9D6E-3CC580B47DA3}"/>
    <cellStyle name="Normal 7 2 2 6 3 2 2 2 3" xfId="8241" xr:uid="{DA1BC0D7-940E-498B-B9F1-247499818DE0}"/>
    <cellStyle name="Normal 7 2 2 6 3 2 2 2 3 2" xfId="25649" xr:uid="{19222D0E-C0FE-4C2B-AFDC-ED30973A958A}"/>
    <cellStyle name="Normal 7 2 2 6 3 2 2 2 3 3" xfId="15409" xr:uid="{7FEB71AE-51D4-4AE0-A75B-F064AA216727}"/>
    <cellStyle name="Normal 7 2 2 6 3 2 2 2 4" xfId="5169" xr:uid="{709494D6-771C-4E49-8250-FFF2DD639619}"/>
    <cellStyle name="Normal 7 2 2 6 3 2 2 2 4 2" xfId="22577" xr:uid="{D5A89A83-4DE9-41E6-B61A-DA39E1A3D147}"/>
    <cellStyle name="Normal 7 2 2 6 3 2 2 2 5" xfId="19505" xr:uid="{DAD9DF66-EDB9-4ED8-8ED4-1EAC61D3A65E}"/>
    <cellStyle name="Normal 7 2 2 6 3 2 2 2 6" xfId="12337" xr:uid="{F35033CC-D219-4F76-AF74-E67C06A9EACB}"/>
    <cellStyle name="Normal 7 2 2 6 3 2 2 3" xfId="3121" xr:uid="{5055FF45-B183-4DD4-B61B-165314E050F7}"/>
    <cellStyle name="Normal 7 2 2 6 3 2 2 3 2" xfId="9265" xr:uid="{13E24901-3FC5-40A6-B072-9682C83BE63A}"/>
    <cellStyle name="Normal 7 2 2 6 3 2 2 3 2 2" xfId="26673" xr:uid="{74D1A2DF-CA07-45F3-920C-AC383BE8A4D2}"/>
    <cellStyle name="Normal 7 2 2 6 3 2 2 3 2 3" xfId="16433" xr:uid="{031D0F47-6B52-476B-969F-CB8CB5EE125E}"/>
    <cellStyle name="Normal 7 2 2 6 3 2 2 3 3" xfId="6193" xr:uid="{19A00611-FE4D-41CB-8F69-0D3BF9ED4B87}"/>
    <cellStyle name="Normal 7 2 2 6 3 2 2 3 3 2" xfId="23601" xr:uid="{EA69BD9E-D662-46BF-A680-8356C6A8C72C}"/>
    <cellStyle name="Normal 7 2 2 6 3 2 2 3 4" xfId="20529" xr:uid="{CF43DA6F-DA40-4761-B058-4D0AE22EF101}"/>
    <cellStyle name="Normal 7 2 2 6 3 2 2 3 5" xfId="13361" xr:uid="{0D637FA2-9DAA-4A1B-8747-27C8B3257187}"/>
    <cellStyle name="Normal 7 2 2 6 3 2 2 4" xfId="7217" xr:uid="{40C7BF54-81CD-488C-8FF5-32DA50EB7346}"/>
    <cellStyle name="Normal 7 2 2 6 3 2 2 4 2" xfId="24625" xr:uid="{8F3D7B6E-A152-479C-BEC9-AA4E65C59366}"/>
    <cellStyle name="Normal 7 2 2 6 3 2 2 4 3" xfId="14385" xr:uid="{96644AB9-E63C-4467-99F7-F54286AEDA4B}"/>
    <cellStyle name="Normal 7 2 2 6 3 2 2 5" xfId="4145" xr:uid="{7F18400E-69A0-4BA8-A68A-688C29F897F5}"/>
    <cellStyle name="Normal 7 2 2 6 3 2 2 5 2" xfId="21553" xr:uid="{909C1064-59E4-4D06-92E3-71BA70D99D3F}"/>
    <cellStyle name="Normal 7 2 2 6 3 2 2 6" xfId="18481" xr:uid="{9CE30F70-DDE6-4274-A30E-4C6FE71AC135}"/>
    <cellStyle name="Normal 7 2 2 6 3 2 2 7" xfId="11313" xr:uid="{84CCDC9E-0ABF-4DB4-81CA-E4C7CE4A7AB7}"/>
    <cellStyle name="Normal 7 2 2 6 3 2 3" xfId="1585" xr:uid="{A4F35E45-9188-4BCF-808F-1199316B95A4}"/>
    <cellStyle name="Normal 7 2 2 6 3 2 3 2" xfId="9777" xr:uid="{B2CC3C52-6202-483E-A1E4-836503C3A376}"/>
    <cellStyle name="Normal 7 2 2 6 3 2 3 2 2" xfId="27185" xr:uid="{1BE7101E-B225-4FC3-B793-7F1C1EE928BD}"/>
    <cellStyle name="Normal 7 2 2 6 3 2 3 2 3" xfId="16945" xr:uid="{5858B798-A108-4629-9B1E-34EA5BD20101}"/>
    <cellStyle name="Normal 7 2 2 6 3 2 3 3" xfId="7729" xr:uid="{6CF778E0-2770-4C4F-AEC5-928BC3A884CE}"/>
    <cellStyle name="Normal 7 2 2 6 3 2 3 3 2" xfId="25137" xr:uid="{B6E4EABF-A692-49FE-9D1D-7DDB01FC526C}"/>
    <cellStyle name="Normal 7 2 2 6 3 2 3 3 3" xfId="14897" xr:uid="{8AA03B35-16F7-41B2-93FC-CD988CCE7E6B}"/>
    <cellStyle name="Normal 7 2 2 6 3 2 3 4" xfId="4657" xr:uid="{8E474897-9839-4DA7-901E-F5DF28183E27}"/>
    <cellStyle name="Normal 7 2 2 6 3 2 3 4 2" xfId="22065" xr:uid="{691E2AD2-DA30-4E61-A7FE-F2B165DE36A2}"/>
    <cellStyle name="Normal 7 2 2 6 3 2 3 5" xfId="18993" xr:uid="{D087518C-BDA3-4D1E-B51B-88E927E30A5B}"/>
    <cellStyle name="Normal 7 2 2 6 3 2 3 6" xfId="11825" xr:uid="{970A7D5D-1399-49A0-A91F-6C45CA1DD2A9}"/>
    <cellStyle name="Normal 7 2 2 6 3 2 4" xfId="2609" xr:uid="{7A82E7C2-8E88-42A8-8FED-9E4F15B617D0}"/>
    <cellStyle name="Normal 7 2 2 6 3 2 4 2" xfId="8753" xr:uid="{6887E1E0-62F4-4572-A2A7-132DF68D8A50}"/>
    <cellStyle name="Normal 7 2 2 6 3 2 4 2 2" xfId="26161" xr:uid="{3E4E9D38-B598-4CC7-BB4B-DEB395672FDE}"/>
    <cellStyle name="Normal 7 2 2 6 3 2 4 2 3" xfId="15921" xr:uid="{60B1C8CA-75AD-4648-8CFF-4FE0A43328A0}"/>
    <cellStyle name="Normal 7 2 2 6 3 2 4 3" xfId="5681" xr:uid="{5EE43C21-6355-49E9-A97A-4B9DD24DDB9A}"/>
    <cellStyle name="Normal 7 2 2 6 3 2 4 3 2" xfId="23089" xr:uid="{54BB7D1D-7DD2-4E07-B7EC-CE32B5AD356D}"/>
    <cellStyle name="Normal 7 2 2 6 3 2 4 4" xfId="20017" xr:uid="{080E3082-60CB-4E0A-BB0F-32EABCEB4832}"/>
    <cellStyle name="Normal 7 2 2 6 3 2 4 5" xfId="12849" xr:uid="{C8BB09B4-0A20-4716-A8A9-64395B64039A}"/>
    <cellStyle name="Normal 7 2 2 6 3 2 5" xfId="6705" xr:uid="{4D67709A-4FDA-453A-A831-7E6CC08CA17B}"/>
    <cellStyle name="Normal 7 2 2 6 3 2 5 2" xfId="24113" xr:uid="{3F780BC7-24F4-494A-B306-03450D9CB8A7}"/>
    <cellStyle name="Normal 7 2 2 6 3 2 5 3" xfId="13873" xr:uid="{2035F0B6-AA98-49A7-9BA8-D48F4EBADC3F}"/>
    <cellStyle name="Normal 7 2 2 6 3 2 6" xfId="3633" xr:uid="{FE225DAC-E8F6-4B12-B3B8-D8FEE5F7020D}"/>
    <cellStyle name="Normal 7 2 2 6 3 2 6 2" xfId="21041" xr:uid="{36ADFC0B-29EB-443A-BD7D-D007664128BD}"/>
    <cellStyle name="Normal 7 2 2 6 3 2 7" xfId="17969" xr:uid="{EF3B0CD5-5831-44BE-A22A-F88815A9C66A}"/>
    <cellStyle name="Normal 7 2 2 6 3 2 8" xfId="10801" xr:uid="{F13540A5-FECE-45FB-9128-AA0FAA4C5D7C}"/>
    <cellStyle name="Normal 7 2 2 6 3 3" xfId="817" xr:uid="{A3E9B7A1-041F-4D97-93EC-484B25A2D68C}"/>
    <cellStyle name="Normal 7 2 2 6 3 3 2" xfId="1841" xr:uid="{D1394911-7DF0-48A5-B10F-DA943A9D13D4}"/>
    <cellStyle name="Normal 7 2 2 6 3 3 2 2" xfId="10033" xr:uid="{98C065B5-362D-475B-831E-523011E8053C}"/>
    <cellStyle name="Normal 7 2 2 6 3 3 2 2 2" xfId="27441" xr:uid="{D192833B-6C7F-4219-B8E0-ADDB12BEF261}"/>
    <cellStyle name="Normal 7 2 2 6 3 3 2 2 3" xfId="17201" xr:uid="{49E5C7E1-8213-4561-AA0E-7C9E0BB22E59}"/>
    <cellStyle name="Normal 7 2 2 6 3 3 2 3" xfId="7985" xr:uid="{EDE79F76-ADC2-41D4-A674-1C4299EEBF69}"/>
    <cellStyle name="Normal 7 2 2 6 3 3 2 3 2" xfId="25393" xr:uid="{B85AA14B-83CC-47D5-9881-4C30BF05EE16}"/>
    <cellStyle name="Normal 7 2 2 6 3 3 2 3 3" xfId="15153" xr:uid="{7EBF5012-9E76-4E55-947A-78A4230382F2}"/>
    <cellStyle name="Normal 7 2 2 6 3 3 2 4" xfId="4913" xr:uid="{08759CF2-8A72-4E55-B97B-6EFDF2B59580}"/>
    <cellStyle name="Normal 7 2 2 6 3 3 2 4 2" xfId="22321" xr:uid="{014D1C21-9C65-4005-8D15-7FFD7B337B1D}"/>
    <cellStyle name="Normal 7 2 2 6 3 3 2 5" xfId="19249" xr:uid="{D160CD1C-C13C-48CF-B66B-F226B9EF4C4D}"/>
    <cellStyle name="Normal 7 2 2 6 3 3 2 6" xfId="12081" xr:uid="{D234B85E-A7B4-4E9E-9F6B-43D768A627EF}"/>
    <cellStyle name="Normal 7 2 2 6 3 3 3" xfId="2865" xr:uid="{FA4911CB-7524-4C17-A6F9-816FDE06C466}"/>
    <cellStyle name="Normal 7 2 2 6 3 3 3 2" xfId="9009" xr:uid="{038833D9-743D-4A74-9E5F-33A424D0B298}"/>
    <cellStyle name="Normal 7 2 2 6 3 3 3 2 2" xfId="26417" xr:uid="{B8752BF9-C56D-42CF-AD42-35965914CAFB}"/>
    <cellStyle name="Normal 7 2 2 6 3 3 3 2 3" xfId="16177" xr:uid="{62FDC3AC-7721-4B30-B64F-EE8F4B7C1D29}"/>
    <cellStyle name="Normal 7 2 2 6 3 3 3 3" xfId="5937" xr:uid="{1005C3E1-CFFE-402C-9D76-A9282972369E}"/>
    <cellStyle name="Normal 7 2 2 6 3 3 3 3 2" xfId="23345" xr:uid="{4439A8EF-3AD9-4038-8F04-B65432A033D1}"/>
    <cellStyle name="Normal 7 2 2 6 3 3 3 4" xfId="20273" xr:uid="{BC1DC9BF-98F7-4C32-82F5-76F655F379E9}"/>
    <cellStyle name="Normal 7 2 2 6 3 3 3 5" xfId="13105" xr:uid="{9B6EB619-9391-4B08-BB1A-5D6AC01D55B1}"/>
    <cellStyle name="Normal 7 2 2 6 3 3 4" xfId="6961" xr:uid="{08F4B17F-3F15-4AD6-97AF-899C40B65009}"/>
    <cellStyle name="Normal 7 2 2 6 3 3 4 2" xfId="24369" xr:uid="{2CFF2A1F-D9F2-44D6-8613-5E086C5325DE}"/>
    <cellStyle name="Normal 7 2 2 6 3 3 4 3" xfId="14129" xr:uid="{90DFAA4D-4541-4595-AE64-A58F9D706D37}"/>
    <cellStyle name="Normal 7 2 2 6 3 3 5" xfId="3889" xr:uid="{88DDA3D5-12C4-42BC-B880-7A37CEBD79EF}"/>
    <cellStyle name="Normal 7 2 2 6 3 3 5 2" xfId="21297" xr:uid="{293BC84F-6670-4576-87FA-9C101FFF1D4C}"/>
    <cellStyle name="Normal 7 2 2 6 3 3 6" xfId="18225" xr:uid="{ADB17739-0DA3-4F90-81C2-BA26383F3364}"/>
    <cellStyle name="Normal 7 2 2 6 3 3 7" xfId="11057" xr:uid="{97CF4C1E-F7D2-4F1C-A0A1-BC80CAA6106F}"/>
    <cellStyle name="Normal 7 2 2 6 3 4" xfId="1329" xr:uid="{93717282-534A-4AD5-8601-A695F1BE5730}"/>
    <cellStyle name="Normal 7 2 2 6 3 4 2" xfId="9521" xr:uid="{C486C3A5-E11F-4D52-B867-A176441196D4}"/>
    <cellStyle name="Normal 7 2 2 6 3 4 2 2" xfId="26929" xr:uid="{30FDB7EC-4BD1-400A-9BF0-1439B4B37639}"/>
    <cellStyle name="Normal 7 2 2 6 3 4 2 3" xfId="16689" xr:uid="{BB5F3588-BF87-4094-9BDC-5DDEDE702A42}"/>
    <cellStyle name="Normal 7 2 2 6 3 4 3" xfId="7473" xr:uid="{F2637E2F-B553-4686-8A1B-6D601138C0FB}"/>
    <cellStyle name="Normal 7 2 2 6 3 4 3 2" xfId="24881" xr:uid="{8F954B0B-ED11-4FE1-87C3-AB31AD4254DB}"/>
    <cellStyle name="Normal 7 2 2 6 3 4 3 3" xfId="14641" xr:uid="{44C38EA3-3473-498B-A79B-74F3DFE06BF9}"/>
    <cellStyle name="Normal 7 2 2 6 3 4 4" xfId="4401" xr:uid="{CA96D5AB-F7F3-42B7-B790-06D322567E0D}"/>
    <cellStyle name="Normal 7 2 2 6 3 4 4 2" xfId="21809" xr:uid="{EBD3BD8F-434B-4A0E-9056-EE82BB0F248B}"/>
    <cellStyle name="Normal 7 2 2 6 3 4 5" xfId="18737" xr:uid="{2C153936-7A96-4FD2-9263-F20E97CB7C79}"/>
    <cellStyle name="Normal 7 2 2 6 3 4 6" xfId="11569" xr:uid="{3CBC5DC3-632A-4FD1-8A04-532E19730776}"/>
    <cellStyle name="Normal 7 2 2 6 3 5" xfId="2353" xr:uid="{97B599E2-B7E3-434B-ABCC-061D07AB94F5}"/>
    <cellStyle name="Normal 7 2 2 6 3 5 2" xfId="8497" xr:uid="{CC3E6AEA-EFA0-4221-B810-46E656D0B930}"/>
    <cellStyle name="Normal 7 2 2 6 3 5 2 2" xfId="25905" xr:uid="{F0343965-955C-494C-B07A-965B71D9A1A5}"/>
    <cellStyle name="Normal 7 2 2 6 3 5 2 3" xfId="15665" xr:uid="{25868278-219D-4243-B77E-4D6B8DD065CA}"/>
    <cellStyle name="Normal 7 2 2 6 3 5 3" xfId="5425" xr:uid="{B9000969-C505-4813-907A-37BB6DF829AC}"/>
    <cellStyle name="Normal 7 2 2 6 3 5 3 2" xfId="22833" xr:uid="{425F4A7E-C4DA-4C65-9E51-2F6F66C750C1}"/>
    <cellStyle name="Normal 7 2 2 6 3 5 4" xfId="19761" xr:uid="{E7141A58-539B-4E83-A603-15D28C94B899}"/>
    <cellStyle name="Normal 7 2 2 6 3 5 5" xfId="12593" xr:uid="{ABB80094-95FA-4ACE-A9D1-8A2F9EDC1050}"/>
    <cellStyle name="Normal 7 2 2 6 3 6" xfId="6449" xr:uid="{98C632A5-11BF-4D36-9E15-E00C884ABFC7}"/>
    <cellStyle name="Normal 7 2 2 6 3 6 2" xfId="23857" xr:uid="{91E96A33-BC45-4459-8FCD-F11E64075917}"/>
    <cellStyle name="Normal 7 2 2 6 3 6 3" xfId="13617" xr:uid="{7936FEFA-E2FD-4644-88E0-667128126818}"/>
    <cellStyle name="Normal 7 2 2 6 3 7" xfId="3377" xr:uid="{A1DAF58E-B11B-421E-A2C6-92726E35CA5E}"/>
    <cellStyle name="Normal 7 2 2 6 3 7 2" xfId="20785" xr:uid="{635EBF28-0AA7-4C43-9BC6-F17525BC57D3}"/>
    <cellStyle name="Normal 7 2 2 6 3 8" xfId="17713" xr:uid="{A5037D4B-1EDD-4A2A-86D2-1A561EE1FDF8}"/>
    <cellStyle name="Normal 7 2 2 6 3 9" xfId="10545" xr:uid="{6E3D9291-65F4-4789-9C4A-A6EF59613ED3}"/>
    <cellStyle name="Normal 7 2 2 6 4" xfId="433" xr:uid="{A59FD652-749E-4F08-ACB1-56475BA02535}"/>
    <cellStyle name="Normal 7 2 2 6 4 2" xfId="945" xr:uid="{D943AA06-EE32-4B0C-AD2A-8ED198A00290}"/>
    <cellStyle name="Normal 7 2 2 6 4 2 2" xfId="1969" xr:uid="{6FEF07A1-192B-442E-ADFD-BFCCC6CA6FB2}"/>
    <cellStyle name="Normal 7 2 2 6 4 2 2 2" xfId="10161" xr:uid="{629E9804-090A-4759-A15C-A06A0A55C66A}"/>
    <cellStyle name="Normal 7 2 2 6 4 2 2 2 2" xfId="27569" xr:uid="{B0B21585-9CC4-4558-87B3-4402D0D4E104}"/>
    <cellStyle name="Normal 7 2 2 6 4 2 2 2 3" xfId="17329" xr:uid="{69F67E00-165B-4C78-8A06-3D4401E3238E}"/>
    <cellStyle name="Normal 7 2 2 6 4 2 2 3" xfId="8113" xr:uid="{15F1A226-A8BC-4A07-B1BB-4D3EED91610C}"/>
    <cellStyle name="Normal 7 2 2 6 4 2 2 3 2" xfId="25521" xr:uid="{97BF16E5-B558-4C32-8E7A-05041D280B0C}"/>
    <cellStyle name="Normal 7 2 2 6 4 2 2 3 3" xfId="15281" xr:uid="{D3B4A60E-EE1B-4A65-A1A8-0FD84B832A86}"/>
    <cellStyle name="Normal 7 2 2 6 4 2 2 4" xfId="5041" xr:uid="{D80730E5-3669-46BB-9073-6B1850A28370}"/>
    <cellStyle name="Normal 7 2 2 6 4 2 2 4 2" xfId="22449" xr:uid="{D8820A2F-FA3B-4FFE-B56C-9B9AE6623687}"/>
    <cellStyle name="Normal 7 2 2 6 4 2 2 5" xfId="19377" xr:uid="{9BFE5214-63F5-4E3E-847B-44DD0A859631}"/>
    <cellStyle name="Normal 7 2 2 6 4 2 2 6" xfId="12209" xr:uid="{1FF08D1A-0EB1-45CA-8A24-F02715C7444F}"/>
    <cellStyle name="Normal 7 2 2 6 4 2 3" xfId="2993" xr:uid="{DD12FF00-66AD-40A5-9A8D-DA33FA34FBFD}"/>
    <cellStyle name="Normal 7 2 2 6 4 2 3 2" xfId="9137" xr:uid="{399130F7-D1F5-4DD5-B63D-F929E87359A5}"/>
    <cellStyle name="Normal 7 2 2 6 4 2 3 2 2" xfId="26545" xr:uid="{5C6B7436-0080-4E59-B53C-377511384EF4}"/>
    <cellStyle name="Normal 7 2 2 6 4 2 3 2 3" xfId="16305" xr:uid="{F26C8AFE-ED4F-4DB9-97A5-C141FC696401}"/>
    <cellStyle name="Normal 7 2 2 6 4 2 3 3" xfId="6065" xr:uid="{71C05256-24EE-4FC9-8A4B-1CB194AD8782}"/>
    <cellStyle name="Normal 7 2 2 6 4 2 3 3 2" xfId="23473" xr:uid="{370BCAA7-3348-471A-9D4F-9D7B052A9881}"/>
    <cellStyle name="Normal 7 2 2 6 4 2 3 4" xfId="20401" xr:uid="{C3D1D49D-DEB0-4D66-A482-0E159CD3656A}"/>
    <cellStyle name="Normal 7 2 2 6 4 2 3 5" xfId="13233" xr:uid="{B24215EA-DF18-4576-9109-E129BD00F477}"/>
    <cellStyle name="Normal 7 2 2 6 4 2 4" xfId="7089" xr:uid="{17B9E6D1-4312-4BB6-B286-00F7B3CB214F}"/>
    <cellStyle name="Normal 7 2 2 6 4 2 4 2" xfId="24497" xr:uid="{025C2C80-4CA0-461B-BAE8-C26E4D3163BB}"/>
    <cellStyle name="Normal 7 2 2 6 4 2 4 3" xfId="14257" xr:uid="{A4259739-D38B-4FD2-8409-6BE82C685D4E}"/>
    <cellStyle name="Normal 7 2 2 6 4 2 5" xfId="4017" xr:uid="{D3CB39BF-1B87-44DC-8D67-2062A93F3330}"/>
    <cellStyle name="Normal 7 2 2 6 4 2 5 2" xfId="21425" xr:uid="{07A1FC17-4C9B-4226-BF0A-958C4DD32FE9}"/>
    <cellStyle name="Normal 7 2 2 6 4 2 6" xfId="18353" xr:uid="{7C519F2F-88E7-4FF6-8F69-9BC198E83192}"/>
    <cellStyle name="Normal 7 2 2 6 4 2 7" xfId="11185" xr:uid="{1AB42D21-0CB3-4EB7-B0DB-1FFF0CD95620}"/>
    <cellStyle name="Normal 7 2 2 6 4 3" xfId="1457" xr:uid="{7CC6EBF5-E7F0-4BA6-B2BA-C031D3092B1A}"/>
    <cellStyle name="Normal 7 2 2 6 4 3 2" xfId="9649" xr:uid="{3B2E5F64-DDAE-49E8-88A3-770E51FAC63D}"/>
    <cellStyle name="Normal 7 2 2 6 4 3 2 2" xfId="27057" xr:uid="{2DABBDEC-89B1-42B1-B9E1-7730D087D882}"/>
    <cellStyle name="Normal 7 2 2 6 4 3 2 3" xfId="16817" xr:uid="{63070403-9282-46B7-BE02-629D4C9F27CE}"/>
    <cellStyle name="Normal 7 2 2 6 4 3 3" xfId="7601" xr:uid="{61129282-19A9-4199-B0B8-2F104D3C48A7}"/>
    <cellStyle name="Normal 7 2 2 6 4 3 3 2" xfId="25009" xr:uid="{0E950488-A636-48D6-A4DB-973A0B3435EA}"/>
    <cellStyle name="Normal 7 2 2 6 4 3 3 3" xfId="14769" xr:uid="{B2452BD0-E071-4D2F-8C87-9283FDBE581E}"/>
    <cellStyle name="Normal 7 2 2 6 4 3 4" xfId="4529" xr:uid="{204C9294-1130-4271-9370-C7592F4A0C04}"/>
    <cellStyle name="Normal 7 2 2 6 4 3 4 2" xfId="21937" xr:uid="{3DAFE6B5-A3BA-46C9-B947-F47F5C371784}"/>
    <cellStyle name="Normal 7 2 2 6 4 3 5" xfId="18865" xr:uid="{58DD59F3-020D-4282-BA88-875649D5CC08}"/>
    <cellStyle name="Normal 7 2 2 6 4 3 6" xfId="11697" xr:uid="{EC1858BD-B8B1-4BDE-81AA-529EE3ECE683}"/>
    <cellStyle name="Normal 7 2 2 6 4 4" xfId="2481" xr:uid="{C73D9821-0F7D-40FD-9937-C0B804ACF134}"/>
    <cellStyle name="Normal 7 2 2 6 4 4 2" xfId="8625" xr:uid="{E1724D54-C5E9-4FA0-B17B-535683575A73}"/>
    <cellStyle name="Normal 7 2 2 6 4 4 2 2" xfId="26033" xr:uid="{17786578-52BA-4BA1-8728-9EFC5940CD46}"/>
    <cellStyle name="Normal 7 2 2 6 4 4 2 3" xfId="15793" xr:uid="{777D430E-A148-458D-BC16-81BA5CE0C41D}"/>
    <cellStyle name="Normal 7 2 2 6 4 4 3" xfId="5553" xr:uid="{4627177F-CF75-4C1D-82AF-815F2671FE1E}"/>
    <cellStyle name="Normal 7 2 2 6 4 4 3 2" xfId="22961" xr:uid="{BF959893-E9B6-4944-A921-2CAEC0AA8D5C}"/>
    <cellStyle name="Normal 7 2 2 6 4 4 4" xfId="19889" xr:uid="{78A615C4-0DD3-4062-9C88-D0A32A52F38D}"/>
    <cellStyle name="Normal 7 2 2 6 4 4 5" xfId="12721" xr:uid="{E9F6F93F-9006-4810-8668-21D4BFACC289}"/>
    <cellStyle name="Normal 7 2 2 6 4 5" xfId="6577" xr:uid="{851FD944-0228-44AA-B87C-3EA0ABB68A55}"/>
    <cellStyle name="Normal 7 2 2 6 4 5 2" xfId="23985" xr:uid="{D50A8476-C61B-4470-B0CF-71DAAFC829DB}"/>
    <cellStyle name="Normal 7 2 2 6 4 5 3" xfId="13745" xr:uid="{A103C235-0950-47E5-9ED8-D5D6F22B5372}"/>
    <cellStyle name="Normal 7 2 2 6 4 6" xfId="3505" xr:uid="{78689A72-FC4E-4CA6-830B-95B7443AAAC7}"/>
    <cellStyle name="Normal 7 2 2 6 4 6 2" xfId="20913" xr:uid="{D19CA999-E891-4413-8CA1-507DD72B95FB}"/>
    <cellStyle name="Normal 7 2 2 6 4 7" xfId="17841" xr:uid="{4654390A-8F96-4DC9-B1AE-F90092CD7F0F}"/>
    <cellStyle name="Normal 7 2 2 6 4 8" xfId="10673" xr:uid="{D56FD74B-A4AB-4AE5-90C2-B9D587C4A166}"/>
    <cellStyle name="Normal 7 2 2 6 5" xfId="689" xr:uid="{3B186216-B6CC-4695-B7CA-9CFB50F176A9}"/>
    <cellStyle name="Normal 7 2 2 6 5 2" xfId="1713" xr:uid="{FED94B92-FF59-4CF1-916D-E5B58431C7AB}"/>
    <cellStyle name="Normal 7 2 2 6 5 2 2" xfId="9905" xr:uid="{F545DDC8-C133-4E0D-B68C-F9CD7CB90ED2}"/>
    <cellStyle name="Normal 7 2 2 6 5 2 2 2" xfId="27313" xr:uid="{3A16042A-8D67-40D2-830E-26575A1C5990}"/>
    <cellStyle name="Normal 7 2 2 6 5 2 2 3" xfId="17073" xr:uid="{654A0FFA-5CB1-4508-A4B9-D7D682520E90}"/>
    <cellStyle name="Normal 7 2 2 6 5 2 3" xfId="7857" xr:uid="{9F124AB7-E94E-4153-8650-488BE8C22FC8}"/>
    <cellStyle name="Normal 7 2 2 6 5 2 3 2" xfId="25265" xr:uid="{6A3A88C3-1B79-491D-87D3-D53F4668E8BB}"/>
    <cellStyle name="Normal 7 2 2 6 5 2 3 3" xfId="15025" xr:uid="{6EC2A498-A224-4EB0-9C68-FE2C38B02E0B}"/>
    <cellStyle name="Normal 7 2 2 6 5 2 4" xfId="4785" xr:uid="{EA0D0F6A-ED53-4AF7-AD81-941C7F9ECD23}"/>
    <cellStyle name="Normal 7 2 2 6 5 2 4 2" xfId="22193" xr:uid="{E09A0D54-9BD3-4862-ACA6-B51465525AA2}"/>
    <cellStyle name="Normal 7 2 2 6 5 2 5" xfId="19121" xr:uid="{52EF163C-63FC-421C-B268-F525E8DB8749}"/>
    <cellStyle name="Normal 7 2 2 6 5 2 6" xfId="11953" xr:uid="{75F1AE7E-79BF-4477-8D47-4A7028F86683}"/>
    <cellStyle name="Normal 7 2 2 6 5 3" xfId="2737" xr:uid="{9E9DA129-13E3-4A9F-A15E-46597DE0634B}"/>
    <cellStyle name="Normal 7 2 2 6 5 3 2" xfId="8881" xr:uid="{48D751E9-323D-4CF5-BE52-22200CFDCD26}"/>
    <cellStyle name="Normal 7 2 2 6 5 3 2 2" xfId="26289" xr:uid="{CAEB0405-E6C6-44A7-8566-E81897544DA5}"/>
    <cellStyle name="Normal 7 2 2 6 5 3 2 3" xfId="16049" xr:uid="{2A9329F0-0F23-4112-9FBF-93E1EC1F79E6}"/>
    <cellStyle name="Normal 7 2 2 6 5 3 3" xfId="5809" xr:uid="{9CD79660-BBB2-4754-9144-2BAE80B5DE77}"/>
    <cellStyle name="Normal 7 2 2 6 5 3 3 2" xfId="23217" xr:uid="{E7667B98-A139-4A04-BE97-7B3367420580}"/>
    <cellStyle name="Normal 7 2 2 6 5 3 4" xfId="20145" xr:uid="{78F55292-F403-4128-AC63-4DB1F8B61B2B}"/>
    <cellStyle name="Normal 7 2 2 6 5 3 5" xfId="12977" xr:uid="{9FA722DC-43B5-423C-8EBA-3435DB9CB1E5}"/>
    <cellStyle name="Normal 7 2 2 6 5 4" xfId="6833" xr:uid="{1A47A94E-DA51-4B62-A4AE-B905501C6263}"/>
    <cellStyle name="Normal 7 2 2 6 5 4 2" xfId="24241" xr:uid="{D2EF3578-114E-41A6-B332-140FDCD01491}"/>
    <cellStyle name="Normal 7 2 2 6 5 4 3" xfId="14001" xr:uid="{465843A1-B78E-4959-AEC0-9D0DC2C24D4B}"/>
    <cellStyle name="Normal 7 2 2 6 5 5" xfId="3761" xr:uid="{948E85D1-F6D2-465F-AF62-7291B34B3CE1}"/>
    <cellStyle name="Normal 7 2 2 6 5 5 2" xfId="21169" xr:uid="{1DFD3830-B7B2-4C97-81EA-58A2199F1AF2}"/>
    <cellStyle name="Normal 7 2 2 6 5 6" xfId="18097" xr:uid="{9224F57E-F862-4AC1-B6DB-9B16E56E1A8C}"/>
    <cellStyle name="Normal 7 2 2 6 5 7" xfId="10929" xr:uid="{CB6D9AC9-4A80-4C5B-B29A-EA181CBD31F1}"/>
    <cellStyle name="Normal 7 2 2 6 6" xfId="1201" xr:uid="{69482E66-52F8-4BAC-9305-208C5784FC2D}"/>
    <cellStyle name="Normal 7 2 2 6 6 2" xfId="9393" xr:uid="{CB8D49D9-F7B8-4C4A-89E4-8F26DC713465}"/>
    <cellStyle name="Normal 7 2 2 6 6 2 2" xfId="26801" xr:uid="{89E47621-3400-4478-B3AF-680B02A74B34}"/>
    <cellStyle name="Normal 7 2 2 6 6 2 3" xfId="16561" xr:uid="{F8FE24CD-13AE-43E3-B585-C25552C2F422}"/>
    <cellStyle name="Normal 7 2 2 6 6 3" xfId="7345" xr:uid="{FD6F04ED-F2B3-4959-A656-199710B2DE7A}"/>
    <cellStyle name="Normal 7 2 2 6 6 3 2" xfId="24753" xr:uid="{E552C802-B4BF-4EA0-B186-F40A9657FC7F}"/>
    <cellStyle name="Normal 7 2 2 6 6 3 3" xfId="14513" xr:uid="{E1890F54-E3B0-4C09-92BD-7A097847ECBB}"/>
    <cellStyle name="Normal 7 2 2 6 6 4" xfId="4273" xr:uid="{B7AC0FD9-A368-4287-B0F9-F2498EDA86F3}"/>
    <cellStyle name="Normal 7 2 2 6 6 4 2" xfId="21681" xr:uid="{342C5EBD-46EB-4D17-9073-4C04A0DAB066}"/>
    <cellStyle name="Normal 7 2 2 6 6 5" xfId="18609" xr:uid="{4260B8A5-AD72-4AC2-A7AB-E66006B0BC3C}"/>
    <cellStyle name="Normal 7 2 2 6 6 6" xfId="11441" xr:uid="{F9B9A0E1-0F0D-40C7-8F5F-C079F714D776}"/>
    <cellStyle name="Normal 7 2 2 6 7" xfId="2225" xr:uid="{F327B3B9-1CD5-42A6-AB74-B9BB95C68314}"/>
    <cellStyle name="Normal 7 2 2 6 7 2" xfId="8369" xr:uid="{E6B662B4-AA17-456F-BC44-2A38CA90CCBB}"/>
    <cellStyle name="Normal 7 2 2 6 7 2 2" xfId="25777" xr:uid="{B6F3CBC7-F8D9-40A1-8E2D-F425B5001045}"/>
    <cellStyle name="Normal 7 2 2 6 7 2 3" xfId="15537" xr:uid="{550D5AF0-B0A2-4FE5-8D46-49D779D4220B}"/>
    <cellStyle name="Normal 7 2 2 6 7 3" xfId="5297" xr:uid="{6CD44F1E-1521-413E-B1CF-10DF4547F477}"/>
    <cellStyle name="Normal 7 2 2 6 7 3 2" xfId="22705" xr:uid="{F8BCBE43-B56D-4501-8059-E7AADDB30110}"/>
    <cellStyle name="Normal 7 2 2 6 7 4" xfId="19633" xr:uid="{01F15D37-411D-4CED-9BD6-A9FB8B493419}"/>
    <cellStyle name="Normal 7 2 2 6 7 5" xfId="12465" xr:uid="{73027B81-DB30-488D-941D-040E5EC8F452}"/>
    <cellStyle name="Normal 7 2 2 6 8" xfId="6321" xr:uid="{39E721F9-893C-4261-A93C-2D3DADA8EF72}"/>
    <cellStyle name="Normal 7 2 2 6 8 2" xfId="23729" xr:uid="{CAE84026-9675-4BAA-AD3A-0E6DB8A727E2}"/>
    <cellStyle name="Normal 7 2 2 6 8 3" xfId="13489" xr:uid="{01758DE4-F63D-426B-85D7-C965B86E849D}"/>
    <cellStyle name="Normal 7 2 2 6 9" xfId="3249" xr:uid="{EAC73A38-233F-429D-9DB1-32891928E68D}"/>
    <cellStyle name="Normal 7 2 2 6 9 2" xfId="20657" xr:uid="{5619C88A-D84D-4C09-B5FB-28F3C52C8DE6}"/>
    <cellStyle name="Normal 7 2 2 7" xfId="211" xr:uid="{00F98008-9954-4790-9058-B242504CC5FD}"/>
    <cellStyle name="Normal 7 2 2 7 10" xfId="10451" xr:uid="{E89A69AE-F0F9-49A7-A102-2010CDC1BE9A}"/>
    <cellStyle name="Normal 7 2 2 7 2" xfId="339" xr:uid="{B6290858-E60F-4D0A-89EC-009A3132EB94}"/>
    <cellStyle name="Normal 7 2 2 7 2 2" xfId="595" xr:uid="{224FFA25-A5A4-4BEC-A307-4DD1B55663AB}"/>
    <cellStyle name="Normal 7 2 2 7 2 2 2" xfId="1107" xr:uid="{806D6324-EB4A-494E-ADB3-7D68B8512FFE}"/>
    <cellStyle name="Normal 7 2 2 7 2 2 2 2" xfId="2131" xr:uid="{45BC2DC4-9F9E-4925-96C1-4B4B1C43E210}"/>
    <cellStyle name="Normal 7 2 2 7 2 2 2 2 2" xfId="10323" xr:uid="{6B6868F4-A7B5-4017-A6F9-E2D36AA527F1}"/>
    <cellStyle name="Normal 7 2 2 7 2 2 2 2 2 2" xfId="27731" xr:uid="{C3BE37E9-23F9-46EF-82B1-6EC9323B1B4A}"/>
    <cellStyle name="Normal 7 2 2 7 2 2 2 2 2 3" xfId="17491" xr:uid="{E677D60F-11C2-411D-8546-82D0120B4FAE}"/>
    <cellStyle name="Normal 7 2 2 7 2 2 2 2 3" xfId="8275" xr:uid="{F09DB4E7-01B2-4C14-B4B8-5050128A03D5}"/>
    <cellStyle name="Normal 7 2 2 7 2 2 2 2 3 2" xfId="25683" xr:uid="{1ED7387E-03DC-4F4E-90C4-FFDF83243874}"/>
    <cellStyle name="Normal 7 2 2 7 2 2 2 2 3 3" xfId="15443" xr:uid="{2C8B406C-CA0E-42A3-8F3F-F3D91F99DA8C}"/>
    <cellStyle name="Normal 7 2 2 7 2 2 2 2 4" xfId="5203" xr:uid="{AA965C48-C2EB-4FE9-B800-DB225145B346}"/>
    <cellStyle name="Normal 7 2 2 7 2 2 2 2 4 2" xfId="22611" xr:uid="{2A91FE67-252C-4CCE-A38B-244C349C2391}"/>
    <cellStyle name="Normal 7 2 2 7 2 2 2 2 5" xfId="19539" xr:uid="{F428330C-FFF5-4710-AF5C-7D2A4069978A}"/>
    <cellStyle name="Normal 7 2 2 7 2 2 2 2 6" xfId="12371" xr:uid="{8D9AC0C7-F440-4788-8D0C-1C71F4B614B6}"/>
    <cellStyle name="Normal 7 2 2 7 2 2 2 3" xfId="3155" xr:uid="{8E37DAB4-932C-4E0F-9D4F-8BC6F2E716F7}"/>
    <cellStyle name="Normal 7 2 2 7 2 2 2 3 2" xfId="9299" xr:uid="{161587FB-6CDD-4BDD-A356-1D8407F9A6AB}"/>
    <cellStyle name="Normal 7 2 2 7 2 2 2 3 2 2" xfId="26707" xr:uid="{34759AF0-1D0D-4CDD-AF1B-2D0DE055D159}"/>
    <cellStyle name="Normal 7 2 2 7 2 2 2 3 2 3" xfId="16467" xr:uid="{8052AEE7-5FA2-49E6-8CFC-2BE1D32EC4FF}"/>
    <cellStyle name="Normal 7 2 2 7 2 2 2 3 3" xfId="6227" xr:uid="{E3CE42A1-BC26-4F16-8ED3-0F0C6CFD7CE5}"/>
    <cellStyle name="Normal 7 2 2 7 2 2 2 3 3 2" xfId="23635" xr:uid="{A651F942-1C73-43EE-93E3-F3B9391D2EE1}"/>
    <cellStyle name="Normal 7 2 2 7 2 2 2 3 4" xfId="20563" xr:uid="{9B5F5285-6BFF-4A88-9AD9-4A0A550F9BE7}"/>
    <cellStyle name="Normal 7 2 2 7 2 2 2 3 5" xfId="13395" xr:uid="{2E38CF94-6B71-492F-8180-252EA9FA6876}"/>
    <cellStyle name="Normal 7 2 2 7 2 2 2 4" xfId="7251" xr:uid="{8A26087A-5178-49E8-9CCA-460264460AA8}"/>
    <cellStyle name="Normal 7 2 2 7 2 2 2 4 2" xfId="24659" xr:uid="{BA84767C-2A68-4536-B313-51334203BF4B}"/>
    <cellStyle name="Normal 7 2 2 7 2 2 2 4 3" xfId="14419" xr:uid="{38449C72-EB54-4F4A-A095-F2F4F0256E8B}"/>
    <cellStyle name="Normal 7 2 2 7 2 2 2 5" xfId="4179" xr:uid="{D73D1B07-7ACA-4F3A-8A11-7376A61CC502}"/>
    <cellStyle name="Normal 7 2 2 7 2 2 2 5 2" xfId="21587" xr:uid="{0560E12B-6B7C-40BC-A5D9-3BDDC00411CB}"/>
    <cellStyle name="Normal 7 2 2 7 2 2 2 6" xfId="18515" xr:uid="{4494DDF9-4DCE-4335-8398-3F62534F0C1F}"/>
    <cellStyle name="Normal 7 2 2 7 2 2 2 7" xfId="11347" xr:uid="{6FCA7619-A2F0-4969-8BC4-C1C30ACFB397}"/>
    <cellStyle name="Normal 7 2 2 7 2 2 3" xfId="1619" xr:uid="{E4872FDC-A739-4160-9107-8804C155D26A}"/>
    <cellStyle name="Normal 7 2 2 7 2 2 3 2" xfId="9811" xr:uid="{F3971683-7784-4426-AABD-3F80B311A7FC}"/>
    <cellStyle name="Normal 7 2 2 7 2 2 3 2 2" xfId="27219" xr:uid="{DE3525D0-3E60-4736-806D-73E624CA99BB}"/>
    <cellStyle name="Normal 7 2 2 7 2 2 3 2 3" xfId="16979" xr:uid="{956B3A6C-F547-4438-95F6-B2BB0EA4C380}"/>
    <cellStyle name="Normal 7 2 2 7 2 2 3 3" xfId="7763" xr:uid="{F445AF44-2E4D-48FE-A37D-ACA194BA3761}"/>
    <cellStyle name="Normal 7 2 2 7 2 2 3 3 2" xfId="25171" xr:uid="{587A64CE-F704-4C06-A1FB-2E5D6792CD42}"/>
    <cellStyle name="Normal 7 2 2 7 2 2 3 3 3" xfId="14931" xr:uid="{81D4684E-C3A6-4494-A18F-4AAC64E2E242}"/>
    <cellStyle name="Normal 7 2 2 7 2 2 3 4" xfId="4691" xr:uid="{F98CD536-914C-4296-9EA1-DE4D3D5E113C}"/>
    <cellStyle name="Normal 7 2 2 7 2 2 3 4 2" xfId="22099" xr:uid="{CD85BAF2-1204-438B-A47D-C470E3B16073}"/>
    <cellStyle name="Normal 7 2 2 7 2 2 3 5" xfId="19027" xr:uid="{EA92ED10-4BC2-4AA8-84C1-B8E81ED40683}"/>
    <cellStyle name="Normal 7 2 2 7 2 2 3 6" xfId="11859" xr:uid="{ED6E3EAE-C061-470B-ABED-B2A6CEF619BD}"/>
    <cellStyle name="Normal 7 2 2 7 2 2 4" xfId="2643" xr:uid="{8E21FC64-38A1-418C-AD1E-DA78B3F6561F}"/>
    <cellStyle name="Normal 7 2 2 7 2 2 4 2" xfId="8787" xr:uid="{D5661BCF-AA38-4711-B623-BA1DAAC4035C}"/>
    <cellStyle name="Normal 7 2 2 7 2 2 4 2 2" xfId="26195" xr:uid="{F5E9781B-0773-4D8A-8E74-08B8A6DC9F0C}"/>
    <cellStyle name="Normal 7 2 2 7 2 2 4 2 3" xfId="15955" xr:uid="{A8F3FD24-50C9-4B1E-91F1-DEBA14A75950}"/>
    <cellStyle name="Normal 7 2 2 7 2 2 4 3" xfId="5715" xr:uid="{6A28DB5A-86D2-4F53-B5D0-4B3176C544F7}"/>
    <cellStyle name="Normal 7 2 2 7 2 2 4 3 2" xfId="23123" xr:uid="{46373547-2C14-4DF5-B50C-67CF1D371ADC}"/>
    <cellStyle name="Normal 7 2 2 7 2 2 4 4" xfId="20051" xr:uid="{1309E5FA-EF40-44EF-8174-D70D707BDD94}"/>
    <cellStyle name="Normal 7 2 2 7 2 2 4 5" xfId="12883" xr:uid="{F2971F77-9842-453C-9E5B-1802975B84A4}"/>
    <cellStyle name="Normal 7 2 2 7 2 2 5" xfId="6739" xr:uid="{8F4E339F-E137-4AD1-96D6-D95D80609BFB}"/>
    <cellStyle name="Normal 7 2 2 7 2 2 5 2" xfId="24147" xr:uid="{70FCBE65-C5B6-4A16-B850-57E98283CDAF}"/>
    <cellStyle name="Normal 7 2 2 7 2 2 5 3" xfId="13907" xr:uid="{BA649DB3-BA90-4DBF-BC27-DB806BB0F690}"/>
    <cellStyle name="Normal 7 2 2 7 2 2 6" xfId="3667" xr:uid="{4CF99799-E7CA-4628-A22A-DC0F1203D0F3}"/>
    <cellStyle name="Normal 7 2 2 7 2 2 6 2" xfId="21075" xr:uid="{BA442411-E5A1-4AAF-8186-DEC80E5C6F02}"/>
    <cellStyle name="Normal 7 2 2 7 2 2 7" xfId="18003" xr:uid="{21FFD9CD-EF8D-4C71-AAF5-3B8BAD23B2B7}"/>
    <cellStyle name="Normal 7 2 2 7 2 2 8" xfId="10835" xr:uid="{4C751B4B-33D5-430D-BDE4-EF836088D11A}"/>
    <cellStyle name="Normal 7 2 2 7 2 3" xfId="851" xr:uid="{BACF5B3D-369E-4FE4-90B8-6284CC8835C5}"/>
    <cellStyle name="Normal 7 2 2 7 2 3 2" xfId="1875" xr:uid="{730EA733-3BCE-4869-BAC5-FB02310F6192}"/>
    <cellStyle name="Normal 7 2 2 7 2 3 2 2" xfId="10067" xr:uid="{96BC713F-02E7-46B7-ADE9-EDEBD683AD55}"/>
    <cellStyle name="Normal 7 2 2 7 2 3 2 2 2" xfId="27475" xr:uid="{AFA70CB0-697A-40E1-B1A8-9B8B24E07BC5}"/>
    <cellStyle name="Normal 7 2 2 7 2 3 2 2 3" xfId="17235" xr:uid="{AFA1C368-CB82-4ADE-9A58-060F6B97EE29}"/>
    <cellStyle name="Normal 7 2 2 7 2 3 2 3" xfId="8019" xr:uid="{53AD583B-266A-4447-BA40-07404DCC1723}"/>
    <cellStyle name="Normal 7 2 2 7 2 3 2 3 2" xfId="25427" xr:uid="{CB2B3EBA-4FD6-428E-A9DE-367E5B6F26B1}"/>
    <cellStyle name="Normal 7 2 2 7 2 3 2 3 3" xfId="15187" xr:uid="{E55DFA28-114C-4A6A-B95A-9104AE8AC45C}"/>
    <cellStyle name="Normal 7 2 2 7 2 3 2 4" xfId="4947" xr:uid="{6A30BEF4-0E3B-4C24-94C6-698AA0FF4AEB}"/>
    <cellStyle name="Normal 7 2 2 7 2 3 2 4 2" xfId="22355" xr:uid="{8F00B674-5EE7-4F3D-AD59-4201B92A126C}"/>
    <cellStyle name="Normal 7 2 2 7 2 3 2 5" xfId="19283" xr:uid="{5813591C-CA64-4417-B5AD-F12D05879B4B}"/>
    <cellStyle name="Normal 7 2 2 7 2 3 2 6" xfId="12115" xr:uid="{04CF5A97-6655-4EE5-AB6B-339FE914CDD8}"/>
    <cellStyle name="Normal 7 2 2 7 2 3 3" xfId="2899" xr:uid="{0BCA7886-6E2D-4330-902E-6E7D3570BA18}"/>
    <cellStyle name="Normal 7 2 2 7 2 3 3 2" xfId="9043" xr:uid="{67F6A853-20D6-43C9-B9DA-E1FCD87F60F3}"/>
    <cellStyle name="Normal 7 2 2 7 2 3 3 2 2" xfId="26451" xr:uid="{2D6DE947-F99B-4E9D-A44E-AF5E921DFB69}"/>
    <cellStyle name="Normal 7 2 2 7 2 3 3 2 3" xfId="16211" xr:uid="{5D49432A-DC28-4CCC-B6E4-2448DF54CC8A}"/>
    <cellStyle name="Normal 7 2 2 7 2 3 3 3" xfId="5971" xr:uid="{F8B4352D-9EBA-4252-8DD1-5BBE8DB834F2}"/>
    <cellStyle name="Normal 7 2 2 7 2 3 3 3 2" xfId="23379" xr:uid="{F2133BA5-4514-4537-B2F3-5F9CF2EBDF7B}"/>
    <cellStyle name="Normal 7 2 2 7 2 3 3 4" xfId="20307" xr:uid="{B09B2A37-B96A-4788-9A01-E2EAE606BBCF}"/>
    <cellStyle name="Normal 7 2 2 7 2 3 3 5" xfId="13139" xr:uid="{1E04769D-D88E-452A-8EB5-D9FC4171929D}"/>
    <cellStyle name="Normal 7 2 2 7 2 3 4" xfId="6995" xr:uid="{BB2331AF-C348-4138-8291-2F3ADFF58806}"/>
    <cellStyle name="Normal 7 2 2 7 2 3 4 2" xfId="24403" xr:uid="{50281990-51A8-40C8-AE44-1BA304681E80}"/>
    <cellStyle name="Normal 7 2 2 7 2 3 4 3" xfId="14163" xr:uid="{9D31BEF6-A91E-4FEB-89F1-4E9909D89AF8}"/>
    <cellStyle name="Normal 7 2 2 7 2 3 5" xfId="3923" xr:uid="{9AAC8DA4-B948-48FE-B8B3-AF4E347B7E69}"/>
    <cellStyle name="Normal 7 2 2 7 2 3 5 2" xfId="21331" xr:uid="{1B03BD11-FA3D-4B03-ACCC-C2839C490249}"/>
    <cellStyle name="Normal 7 2 2 7 2 3 6" xfId="18259" xr:uid="{6DA47B0B-5C5E-4B12-9BE2-4CC14B5A6798}"/>
    <cellStyle name="Normal 7 2 2 7 2 3 7" xfId="11091" xr:uid="{57EBB015-5972-4D85-AEBC-1768E768C86E}"/>
    <cellStyle name="Normal 7 2 2 7 2 4" xfId="1363" xr:uid="{007035DE-03BF-4956-B34E-19567DF1A922}"/>
    <cellStyle name="Normal 7 2 2 7 2 4 2" xfId="9555" xr:uid="{47546BAF-3090-4B0B-B155-61423AFC5F50}"/>
    <cellStyle name="Normal 7 2 2 7 2 4 2 2" xfId="26963" xr:uid="{94453BBF-D2B0-49D0-BD23-BC5EBBA16A93}"/>
    <cellStyle name="Normal 7 2 2 7 2 4 2 3" xfId="16723" xr:uid="{E99356D6-0BD5-4545-9EDF-E066F2F0179F}"/>
    <cellStyle name="Normal 7 2 2 7 2 4 3" xfId="7507" xr:uid="{EDCC7679-74E4-435C-9593-37FD6CCE8937}"/>
    <cellStyle name="Normal 7 2 2 7 2 4 3 2" xfId="24915" xr:uid="{A802D729-7183-4646-A630-251006BE8B24}"/>
    <cellStyle name="Normal 7 2 2 7 2 4 3 3" xfId="14675" xr:uid="{9D79E65A-5F45-4F42-9786-3A385CE26D27}"/>
    <cellStyle name="Normal 7 2 2 7 2 4 4" xfId="4435" xr:uid="{EDBFE8A8-E8F1-4320-A894-3FD0FD5C4E79}"/>
    <cellStyle name="Normal 7 2 2 7 2 4 4 2" xfId="21843" xr:uid="{D64F8A78-4A61-4C89-AB82-54641CA99835}"/>
    <cellStyle name="Normal 7 2 2 7 2 4 5" xfId="18771" xr:uid="{C11CC517-05D9-4DA3-B2B7-F09D12C3B2AA}"/>
    <cellStyle name="Normal 7 2 2 7 2 4 6" xfId="11603" xr:uid="{9ACC1FD2-CE00-44DB-B590-CBAF1B6E2547}"/>
    <cellStyle name="Normal 7 2 2 7 2 5" xfId="2387" xr:uid="{47AF1AE7-78AE-4A71-9D6F-BDF4AA758088}"/>
    <cellStyle name="Normal 7 2 2 7 2 5 2" xfId="8531" xr:uid="{51D59F37-1D41-4B1B-8166-D0D6B77D64BE}"/>
    <cellStyle name="Normal 7 2 2 7 2 5 2 2" xfId="25939" xr:uid="{EF6DFFA6-E0A4-46DD-B9EF-603FF1EA29D7}"/>
    <cellStyle name="Normal 7 2 2 7 2 5 2 3" xfId="15699" xr:uid="{2C959E88-43F1-47F4-BC69-AEC4CCEFC9C8}"/>
    <cellStyle name="Normal 7 2 2 7 2 5 3" xfId="5459" xr:uid="{7ECCF988-7684-4BBF-9171-5F62FD60AB2C}"/>
    <cellStyle name="Normal 7 2 2 7 2 5 3 2" xfId="22867" xr:uid="{3176BE70-D2F7-42C8-A07B-51814B2AF3A3}"/>
    <cellStyle name="Normal 7 2 2 7 2 5 4" xfId="19795" xr:uid="{ED5574C2-18A3-4FF6-9B34-0690E1C5E42E}"/>
    <cellStyle name="Normal 7 2 2 7 2 5 5" xfId="12627" xr:uid="{5AB08174-3130-4A42-A2EE-DBB4E0B68B13}"/>
    <cellStyle name="Normal 7 2 2 7 2 6" xfId="6483" xr:uid="{2FBE5A41-4C3F-430A-A9C8-0FE5F8BD5C0D}"/>
    <cellStyle name="Normal 7 2 2 7 2 6 2" xfId="23891" xr:uid="{C0557700-DED8-4D93-8410-DDD39FC7258B}"/>
    <cellStyle name="Normal 7 2 2 7 2 6 3" xfId="13651" xr:uid="{D8A69636-E832-4DCE-B773-7FDF3002393E}"/>
    <cellStyle name="Normal 7 2 2 7 2 7" xfId="3411" xr:uid="{336121EA-78F3-4DA1-95A4-18E76315B5FB}"/>
    <cellStyle name="Normal 7 2 2 7 2 7 2" xfId="20819" xr:uid="{5A1318E9-4670-4092-8FA6-031AEF7F27CD}"/>
    <cellStyle name="Normal 7 2 2 7 2 8" xfId="17747" xr:uid="{4075F7AE-2417-427E-BD06-5C4312C7CD5F}"/>
    <cellStyle name="Normal 7 2 2 7 2 9" xfId="10579" xr:uid="{F2D5404D-6099-4E7C-9FAA-B39A1FE49924}"/>
    <cellStyle name="Normal 7 2 2 7 3" xfId="467" xr:uid="{4D685E1D-7CCE-4586-A44D-18E6772847BA}"/>
    <cellStyle name="Normal 7 2 2 7 3 2" xfId="979" xr:uid="{0C26625C-48D7-462C-8717-5BC1E27BE0B6}"/>
    <cellStyle name="Normal 7 2 2 7 3 2 2" xfId="2003" xr:uid="{034B7403-1586-464D-971A-8F92C431A47E}"/>
    <cellStyle name="Normal 7 2 2 7 3 2 2 2" xfId="10195" xr:uid="{4106D89F-DB8C-4E3D-86EF-A36BE33C671B}"/>
    <cellStyle name="Normal 7 2 2 7 3 2 2 2 2" xfId="27603" xr:uid="{16D15837-0908-43D7-AE43-A4F55DE3D51A}"/>
    <cellStyle name="Normal 7 2 2 7 3 2 2 2 3" xfId="17363" xr:uid="{7ECAC226-BCA4-42DE-AD09-2A352481CE88}"/>
    <cellStyle name="Normal 7 2 2 7 3 2 2 3" xfId="8147" xr:uid="{F0CE8106-05AD-46A7-AE6A-3788201BFFE0}"/>
    <cellStyle name="Normal 7 2 2 7 3 2 2 3 2" xfId="25555" xr:uid="{590FB599-AEB4-4EE7-A5A9-6EFA89C5B255}"/>
    <cellStyle name="Normal 7 2 2 7 3 2 2 3 3" xfId="15315" xr:uid="{8B1E06FF-3894-42D1-AC4D-25D01B67228E}"/>
    <cellStyle name="Normal 7 2 2 7 3 2 2 4" xfId="5075" xr:uid="{4E2C729A-56EC-43DE-8DBB-8FB15DFC7C49}"/>
    <cellStyle name="Normal 7 2 2 7 3 2 2 4 2" xfId="22483" xr:uid="{B291BE9F-AC08-4A39-B3BA-ECC3D233D2E5}"/>
    <cellStyle name="Normal 7 2 2 7 3 2 2 5" xfId="19411" xr:uid="{0B18C113-B804-4228-B8D2-5616018174E3}"/>
    <cellStyle name="Normal 7 2 2 7 3 2 2 6" xfId="12243" xr:uid="{988FF5A5-3198-4CBF-BCFB-DA28EEE138DD}"/>
    <cellStyle name="Normal 7 2 2 7 3 2 3" xfId="3027" xr:uid="{9FD98688-5815-455B-8A5C-2EA078DB6926}"/>
    <cellStyle name="Normal 7 2 2 7 3 2 3 2" xfId="9171" xr:uid="{72FBF47E-253B-4079-B1EB-A1057D99E16E}"/>
    <cellStyle name="Normal 7 2 2 7 3 2 3 2 2" xfId="26579" xr:uid="{A8F44D2A-B2D7-4506-A64C-DCDF34FD9404}"/>
    <cellStyle name="Normal 7 2 2 7 3 2 3 2 3" xfId="16339" xr:uid="{328723DF-A67E-4381-8F2C-EBF01C195043}"/>
    <cellStyle name="Normal 7 2 2 7 3 2 3 3" xfId="6099" xr:uid="{AE83C61D-71BD-4E3A-A8E0-0ADA6E4E5D56}"/>
    <cellStyle name="Normal 7 2 2 7 3 2 3 3 2" xfId="23507" xr:uid="{28CE7754-9DDC-4C81-B9A6-82BB9CED8B31}"/>
    <cellStyle name="Normal 7 2 2 7 3 2 3 4" xfId="20435" xr:uid="{9673F9AD-8F6F-4E2F-B994-7B10C8E01277}"/>
    <cellStyle name="Normal 7 2 2 7 3 2 3 5" xfId="13267" xr:uid="{696ACBFB-B4E1-4C98-A8A4-3AA331C88EC6}"/>
    <cellStyle name="Normal 7 2 2 7 3 2 4" xfId="7123" xr:uid="{9C11868F-A334-4A72-9217-A6173677F27A}"/>
    <cellStyle name="Normal 7 2 2 7 3 2 4 2" xfId="24531" xr:uid="{A1E9B544-8846-48B0-A42F-45531B71E839}"/>
    <cellStyle name="Normal 7 2 2 7 3 2 4 3" xfId="14291" xr:uid="{CE49A744-CEAE-4AD4-A431-61E38AC37E32}"/>
    <cellStyle name="Normal 7 2 2 7 3 2 5" xfId="4051" xr:uid="{1EE5DD94-E525-45EB-9E5B-B96E3768A738}"/>
    <cellStyle name="Normal 7 2 2 7 3 2 5 2" xfId="21459" xr:uid="{B9D552C9-E8EF-40B7-AE7F-3CBDCC78DCA9}"/>
    <cellStyle name="Normal 7 2 2 7 3 2 6" xfId="18387" xr:uid="{42664AD3-5855-4477-BFEB-DFB57C9C8C8A}"/>
    <cellStyle name="Normal 7 2 2 7 3 2 7" xfId="11219" xr:uid="{4B957223-AAB8-436B-B932-278E255C9058}"/>
    <cellStyle name="Normal 7 2 2 7 3 3" xfId="1491" xr:uid="{1878F279-4DD8-458B-BD7E-3482C33FC4A3}"/>
    <cellStyle name="Normal 7 2 2 7 3 3 2" xfId="9683" xr:uid="{92913636-E0B0-478D-B2EF-FBF906460603}"/>
    <cellStyle name="Normal 7 2 2 7 3 3 2 2" xfId="27091" xr:uid="{5B643565-AB6D-4BBD-BE17-BC809519837F}"/>
    <cellStyle name="Normal 7 2 2 7 3 3 2 3" xfId="16851" xr:uid="{64E7B2E0-D26B-46F8-B0ED-0CF2EA4950D3}"/>
    <cellStyle name="Normal 7 2 2 7 3 3 3" xfId="7635" xr:uid="{BEF7FF8D-66DE-49AE-B8AA-288C33E768BB}"/>
    <cellStyle name="Normal 7 2 2 7 3 3 3 2" xfId="25043" xr:uid="{339BDD9F-65B1-4A44-B6C0-BA45FDCD396D}"/>
    <cellStyle name="Normal 7 2 2 7 3 3 3 3" xfId="14803" xr:uid="{0972BB7C-7530-45D3-AE35-40EB2DF45525}"/>
    <cellStyle name="Normal 7 2 2 7 3 3 4" xfId="4563" xr:uid="{CBBA0B54-2E2E-4402-ADE1-A5A01D622AC1}"/>
    <cellStyle name="Normal 7 2 2 7 3 3 4 2" xfId="21971" xr:uid="{76A00EBD-971D-4D04-A46A-74E5BDF0C2BC}"/>
    <cellStyle name="Normal 7 2 2 7 3 3 5" xfId="18899" xr:uid="{211D1AE3-9AAE-48BE-8258-5BC378918009}"/>
    <cellStyle name="Normal 7 2 2 7 3 3 6" xfId="11731" xr:uid="{FB09A16B-E8CC-4BFB-9CC8-A1C695773A45}"/>
    <cellStyle name="Normal 7 2 2 7 3 4" xfId="2515" xr:uid="{AF7E4319-8507-4B22-9C4B-9FF81C1B5B72}"/>
    <cellStyle name="Normal 7 2 2 7 3 4 2" xfId="8659" xr:uid="{B34DEA0E-E77B-4097-9922-ECCCD83313AA}"/>
    <cellStyle name="Normal 7 2 2 7 3 4 2 2" xfId="26067" xr:uid="{21CE7A53-B099-4ECE-B381-14F7A04DF3DE}"/>
    <cellStyle name="Normal 7 2 2 7 3 4 2 3" xfId="15827" xr:uid="{57F0B8A9-CAEA-42BC-9FA5-6DF82F0FB38D}"/>
    <cellStyle name="Normal 7 2 2 7 3 4 3" xfId="5587" xr:uid="{7B7B5581-3103-4F92-8C53-C16F83D06CD8}"/>
    <cellStyle name="Normal 7 2 2 7 3 4 3 2" xfId="22995" xr:uid="{36D80962-4D87-4951-AC27-C05C7D5275A2}"/>
    <cellStyle name="Normal 7 2 2 7 3 4 4" xfId="19923" xr:uid="{72A9F69B-4664-4982-90EB-F6C5669D90F6}"/>
    <cellStyle name="Normal 7 2 2 7 3 4 5" xfId="12755" xr:uid="{9AC7BC29-305F-4357-B141-88261DD57C53}"/>
    <cellStyle name="Normal 7 2 2 7 3 5" xfId="6611" xr:uid="{1CC59933-682E-49E9-8B58-FE84D2C60BC4}"/>
    <cellStyle name="Normal 7 2 2 7 3 5 2" xfId="24019" xr:uid="{05A3F3E7-755E-43FE-845C-7A3561352AE6}"/>
    <cellStyle name="Normal 7 2 2 7 3 5 3" xfId="13779" xr:uid="{8AB95A23-EBED-4580-B8BF-BE240BD62426}"/>
    <cellStyle name="Normal 7 2 2 7 3 6" xfId="3539" xr:uid="{D781145F-8257-4E69-9921-9A7D7FD2610D}"/>
    <cellStyle name="Normal 7 2 2 7 3 6 2" xfId="20947" xr:uid="{8454EC06-7CA6-40C8-8DFC-F65B3E38C175}"/>
    <cellStyle name="Normal 7 2 2 7 3 7" xfId="17875" xr:uid="{94CBD1CE-B22F-45A7-8A93-B5715AE332E0}"/>
    <cellStyle name="Normal 7 2 2 7 3 8" xfId="10707" xr:uid="{F11FE071-CC98-4304-91C3-0FF593273E03}"/>
    <cellStyle name="Normal 7 2 2 7 4" xfId="723" xr:uid="{04D71901-907C-44FF-BFF9-6FC3F1A03282}"/>
    <cellStyle name="Normal 7 2 2 7 4 2" xfId="1747" xr:uid="{17147AA8-A0D6-4EFE-84AE-A8DE21BE4A39}"/>
    <cellStyle name="Normal 7 2 2 7 4 2 2" xfId="9939" xr:uid="{88F22831-504F-4389-B4DC-BA695C9ABDD8}"/>
    <cellStyle name="Normal 7 2 2 7 4 2 2 2" xfId="27347" xr:uid="{6CEFF36C-9EFB-4F56-B24F-719EF20A1D50}"/>
    <cellStyle name="Normal 7 2 2 7 4 2 2 3" xfId="17107" xr:uid="{2AD945DD-3BFE-4E85-A5B3-3F9B34988CAA}"/>
    <cellStyle name="Normal 7 2 2 7 4 2 3" xfId="7891" xr:uid="{A3D171B8-318B-49B6-B109-F90969B8C68B}"/>
    <cellStyle name="Normal 7 2 2 7 4 2 3 2" xfId="25299" xr:uid="{C18AB2DC-5FBE-43CF-BE0E-2009761FAF24}"/>
    <cellStyle name="Normal 7 2 2 7 4 2 3 3" xfId="15059" xr:uid="{4F9D10FB-EA0C-4C77-9FEA-83901D37EA49}"/>
    <cellStyle name="Normal 7 2 2 7 4 2 4" xfId="4819" xr:uid="{F8BAE9FC-4F9A-4FBC-8BAE-E5534208219D}"/>
    <cellStyle name="Normal 7 2 2 7 4 2 4 2" xfId="22227" xr:uid="{863CB924-5230-4F7F-B911-42CC592D8574}"/>
    <cellStyle name="Normal 7 2 2 7 4 2 5" xfId="19155" xr:uid="{C80F0586-B279-4B98-A4E1-7BFDC8236ACB}"/>
    <cellStyle name="Normal 7 2 2 7 4 2 6" xfId="11987" xr:uid="{64115DD8-B54E-4B0E-B16E-924C230E998E}"/>
    <cellStyle name="Normal 7 2 2 7 4 3" xfId="2771" xr:uid="{BA2A0B05-2FDE-4075-A590-8B5BC9B2A6ED}"/>
    <cellStyle name="Normal 7 2 2 7 4 3 2" xfId="8915" xr:uid="{03D7395D-07FE-46BD-8A00-8ED88083F128}"/>
    <cellStyle name="Normal 7 2 2 7 4 3 2 2" xfId="26323" xr:uid="{E576203A-48AF-4325-9F20-AD630C9E5462}"/>
    <cellStyle name="Normal 7 2 2 7 4 3 2 3" xfId="16083" xr:uid="{C13CE8B7-FEE1-41BA-A682-99B23E90070D}"/>
    <cellStyle name="Normal 7 2 2 7 4 3 3" xfId="5843" xr:uid="{59F8FD6D-A090-4850-8693-1C357E5D8DD7}"/>
    <cellStyle name="Normal 7 2 2 7 4 3 3 2" xfId="23251" xr:uid="{33C00449-049C-4059-AFAA-B355263EC201}"/>
    <cellStyle name="Normal 7 2 2 7 4 3 4" xfId="20179" xr:uid="{46A17D4D-802B-4CBB-8AE9-3A274A86C3C8}"/>
    <cellStyle name="Normal 7 2 2 7 4 3 5" xfId="13011" xr:uid="{579B7B0D-D66F-40EB-8EC2-A78604C43798}"/>
    <cellStyle name="Normal 7 2 2 7 4 4" xfId="6867" xr:uid="{080327C3-FA3E-44E0-9B0F-58646AEC99EC}"/>
    <cellStyle name="Normal 7 2 2 7 4 4 2" xfId="24275" xr:uid="{E7E635FF-EB2F-4E9C-B9D1-22C8DB9A9B70}"/>
    <cellStyle name="Normal 7 2 2 7 4 4 3" xfId="14035" xr:uid="{150A5615-586D-4584-9ACF-44C3751A8752}"/>
    <cellStyle name="Normal 7 2 2 7 4 5" xfId="3795" xr:uid="{2550B045-9914-49A9-BA64-FA1DB7045BED}"/>
    <cellStyle name="Normal 7 2 2 7 4 5 2" xfId="21203" xr:uid="{EE987C15-3135-48A0-9930-5BF687A92AB2}"/>
    <cellStyle name="Normal 7 2 2 7 4 6" xfId="18131" xr:uid="{4C3CD8A8-6D99-4688-8DAF-C18F98DAE4B0}"/>
    <cellStyle name="Normal 7 2 2 7 4 7" xfId="10963" xr:uid="{15F36783-10D0-446E-8A32-39AB5C1E40E6}"/>
    <cellStyle name="Normal 7 2 2 7 5" xfId="1235" xr:uid="{F86F52FA-B3F4-4074-86CF-AEEB8BBF7944}"/>
    <cellStyle name="Normal 7 2 2 7 5 2" xfId="9427" xr:uid="{E471FB44-2C93-42A8-9B25-B385ADF89C8F}"/>
    <cellStyle name="Normal 7 2 2 7 5 2 2" xfId="26835" xr:uid="{AB80AC54-A2C6-479E-A55C-4E64E95F5FE8}"/>
    <cellStyle name="Normal 7 2 2 7 5 2 3" xfId="16595" xr:uid="{0AC4049A-3FAA-4C7B-9482-1E8993D71CE1}"/>
    <cellStyle name="Normal 7 2 2 7 5 3" xfId="7379" xr:uid="{922EAFA9-6A1B-4C11-8679-D7E78BEE8AE2}"/>
    <cellStyle name="Normal 7 2 2 7 5 3 2" xfId="24787" xr:uid="{3BA700A3-1DD9-4510-AD4A-CFFEBAE84C9B}"/>
    <cellStyle name="Normal 7 2 2 7 5 3 3" xfId="14547" xr:uid="{70D6F7C3-1452-4A40-874A-CAF6FA9BD963}"/>
    <cellStyle name="Normal 7 2 2 7 5 4" xfId="4307" xr:uid="{D9782DFB-7D1C-41FF-9170-9DF0896CE2A4}"/>
    <cellStyle name="Normal 7 2 2 7 5 4 2" xfId="21715" xr:uid="{A6CEDFD8-6BE0-48D2-AB27-46059FBEADA5}"/>
    <cellStyle name="Normal 7 2 2 7 5 5" xfId="18643" xr:uid="{2EA49C10-34CA-420A-8458-DD59E3401C3D}"/>
    <cellStyle name="Normal 7 2 2 7 5 6" xfId="11475" xr:uid="{60A6255B-1CE7-4AA2-99D5-BCDF915B5C75}"/>
    <cellStyle name="Normal 7 2 2 7 6" xfId="2259" xr:uid="{B4ADC446-A6EB-4CBB-88CC-1B27AB909CB1}"/>
    <cellStyle name="Normal 7 2 2 7 6 2" xfId="8403" xr:uid="{0AB6318E-020A-4875-8978-D55A32EDCBBA}"/>
    <cellStyle name="Normal 7 2 2 7 6 2 2" xfId="25811" xr:uid="{C35F2B8C-4AE8-462B-B490-8805B1D69BB8}"/>
    <cellStyle name="Normal 7 2 2 7 6 2 3" xfId="15571" xr:uid="{B807CE9D-5403-4E45-8401-4DD63B2C589D}"/>
    <cellStyle name="Normal 7 2 2 7 6 3" xfId="5331" xr:uid="{C159F53D-6A7F-4F8B-96CB-46E6A6E8C046}"/>
    <cellStyle name="Normal 7 2 2 7 6 3 2" xfId="22739" xr:uid="{E1327F23-0310-4AD7-A85C-616B9879BD40}"/>
    <cellStyle name="Normal 7 2 2 7 6 4" xfId="19667" xr:uid="{2F55E0BB-0DCE-4508-BF24-36A5B06370F3}"/>
    <cellStyle name="Normal 7 2 2 7 6 5" xfId="12499" xr:uid="{8A4325A3-6DAB-4FA8-94E1-541481A83A27}"/>
    <cellStyle name="Normal 7 2 2 7 7" xfId="6355" xr:uid="{8A1DD495-12DB-4EA3-9039-797D4010A031}"/>
    <cellStyle name="Normal 7 2 2 7 7 2" xfId="23763" xr:uid="{2D1A89E9-1AED-412C-8461-C4779A7928BC}"/>
    <cellStyle name="Normal 7 2 2 7 7 3" xfId="13523" xr:uid="{CDC5618A-FC0E-41DE-9B5B-3C8E130D7735}"/>
    <cellStyle name="Normal 7 2 2 7 8" xfId="3283" xr:uid="{2657353C-24D0-417A-8449-B71D6381A8F6}"/>
    <cellStyle name="Normal 7 2 2 7 8 2" xfId="20691" xr:uid="{48BF9FCC-FF0D-49CF-A85E-CFE3E65919D0}"/>
    <cellStyle name="Normal 7 2 2 7 9" xfId="17619" xr:uid="{4E1C284A-669F-4EF0-9170-97D71AC5687D}"/>
    <cellStyle name="Normal 7 2 2 8" xfId="275" xr:uid="{F7E2FC86-8E40-41A8-86DD-DEC409AB0168}"/>
    <cellStyle name="Normal 7 2 2 8 2" xfId="531" xr:uid="{81650C65-BABC-4393-A574-E3056E7F86AB}"/>
    <cellStyle name="Normal 7 2 2 8 2 2" xfId="1043" xr:uid="{72A7B958-4B07-4879-9D72-42B1ED0E57D1}"/>
    <cellStyle name="Normal 7 2 2 8 2 2 2" xfId="2067" xr:uid="{E92E7E93-9D24-42A7-96B6-EECCC49BEEC1}"/>
    <cellStyle name="Normal 7 2 2 8 2 2 2 2" xfId="10259" xr:uid="{E2A0CC42-7CBD-490A-913F-5010522D072B}"/>
    <cellStyle name="Normal 7 2 2 8 2 2 2 2 2" xfId="27667" xr:uid="{945E698B-BA3B-4FBE-8DA1-C20CD531E849}"/>
    <cellStyle name="Normal 7 2 2 8 2 2 2 2 3" xfId="17427" xr:uid="{26F4A6B0-34AB-4BE6-8629-ACF8A537C407}"/>
    <cellStyle name="Normal 7 2 2 8 2 2 2 3" xfId="8211" xr:uid="{11ADCD0C-D574-40E1-A1E0-C821ECD9EAB3}"/>
    <cellStyle name="Normal 7 2 2 8 2 2 2 3 2" xfId="25619" xr:uid="{A8DAD523-CDA4-4902-9D90-D2F7FCADBD16}"/>
    <cellStyle name="Normal 7 2 2 8 2 2 2 3 3" xfId="15379" xr:uid="{18C1DAD6-89D8-4F76-A6CC-1D60840AD68E}"/>
    <cellStyle name="Normal 7 2 2 8 2 2 2 4" xfId="5139" xr:uid="{B8A91935-14F2-4805-9B21-84DBD9577D20}"/>
    <cellStyle name="Normal 7 2 2 8 2 2 2 4 2" xfId="22547" xr:uid="{9451406C-5B08-4404-BC15-71FD2A09E462}"/>
    <cellStyle name="Normal 7 2 2 8 2 2 2 5" xfId="19475" xr:uid="{6D034127-ADA8-4B04-A19C-BE01A69B31F3}"/>
    <cellStyle name="Normal 7 2 2 8 2 2 2 6" xfId="12307" xr:uid="{B6616058-F5B0-44B2-AB27-CBFB80E34A56}"/>
    <cellStyle name="Normal 7 2 2 8 2 2 3" xfId="3091" xr:uid="{F18709E6-6343-434F-8BFC-ACB74A4DF9A0}"/>
    <cellStyle name="Normal 7 2 2 8 2 2 3 2" xfId="9235" xr:uid="{96781466-41EA-4E8F-A867-4789626E20DA}"/>
    <cellStyle name="Normal 7 2 2 8 2 2 3 2 2" xfId="26643" xr:uid="{31999651-1AAC-465B-8FFC-5C1885C945BF}"/>
    <cellStyle name="Normal 7 2 2 8 2 2 3 2 3" xfId="16403" xr:uid="{9645D112-BE19-4982-A22B-B77C3049C252}"/>
    <cellStyle name="Normal 7 2 2 8 2 2 3 3" xfId="6163" xr:uid="{6F329674-E76C-4B92-8941-6BBD55B2FF53}"/>
    <cellStyle name="Normal 7 2 2 8 2 2 3 3 2" xfId="23571" xr:uid="{965202C2-6ED9-4B2C-8C07-A904D91F09FD}"/>
    <cellStyle name="Normal 7 2 2 8 2 2 3 4" xfId="20499" xr:uid="{B2D034B7-8BE0-4792-85E4-85FF56E73A18}"/>
    <cellStyle name="Normal 7 2 2 8 2 2 3 5" xfId="13331" xr:uid="{2FC29166-866F-4B62-89DD-DD58B9F8B111}"/>
    <cellStyle name="Normal 7 2 2 8 2 2 4" xfId="7187" xr:uid="{1BF622E4-D6E7-4C77-86DF-8AEDB1D7BD23}"/>
    <cellStyle name="Normal 7 2 2 8 2 2 4 2" xfId="24595" xr:uid="{48A48B1A-1FDA-4C6F-8E21-96AF4D3E70D5}"/>
    <cellStyle name="Normal 7 2 2 8 2 2 4 3" xfId="14355" xr:uid="{26843890-6C8A-473D-A9E4-1D8CEA51A10C}"/>
    <cellStyle name="Normal 7 2 2 8 2 2 5" xfId="4115" xr:uid="{0BAF140C-316F-40EC-9475-37B6AF517B2A}"/>
    <cellStyle name="Normal 7 2 2 8 2 2 5 2" xfId="21523" xr:uid="{7EFDF30B-95C8-4231-9B5F-C7B2A5C74C60}"/>
    <cellStyle name="Normal 7 2 2 8 2 2 6" xfId="18451" xr:uid="{52F99156-FB76-4E38-9DFC-6F95621AC802}"/>
    <cellStyle name="Normal 7 2 2 8 2 2 7" xfId="11283" xr:uid="{842351A2-6A5E-4757-8968-FE218A8D9297}"/>
    <cellStyle name="Normal 7 2 2 8 2 3" xfId="1555" xr:uid="{183551A7-8196-4CAB-9450-1C6730F126B4}"/>
    <cellStyle name="Normal 7 2 2 8 2 3 2" xfId="9747" xr:uid="{22C76269-0C0A-49CB-B66F-D8461CEC2DEB}"/>
    <cellStyle name="Normal 7 2 2 8 2 3 2 2" xfId="27155" xr:uid="{36457131-7B35-4271-AFF7-9E4549B77554}"/>
    <cellStyle name="Normal 7 2 2 8 2 3 2 3" xfId="16915" xr:uid="{43976B93-DD7D-4C86-931E-4ECB58DD0D20}"/>
    <cellStyle name="Normal 7 2 2 8 2 3 3" xfId="7699" xr:uid="{74783473-63F3-4AC4-9676-A39B42FDE95D}"/>
    <cellStyle name="Normal 7 2 2 8 2 3 3 2" xfId="25107" xr:uid="{9122BC6B-42A2-4606-89E0-652E2353D458}"/>
    <cellStyle name="Normal 7 2 2 8 2 3 3 3" xfId="14867" xr:uid="{DB7082EE-1D3C-4376-9046-2A5AEEEDCCB2}"/>
    <cellStyle name="Normal 7 2 2 8 2 3 4" xfId="4627" xr:uid="{B3433B82-B796-43B9-A63E-02E396D0D323}"/>
    <cellStyle name="Normal 7 2 2 8 2 3 4 2" xfId="22035" xr:uid="{CF3E0D6E-D800-4DC3-BBA4-96B387E52E8D}"/>
    <cellStyle name="Normal 7 2 2 8 2 3 5" xfId="18963" xr:uid="{24115895-D2A5-4649-A556-367DE178A404}"/>
    <cellStyle name="Normal 7 2 2 8 2 3 6" xfId="11795" xr:uid="{AF9A20B3-4DFB-4EF9-9492-38D4EB8E9293}"/>
    <cellStyle name="Normal 7 2 2 8 2 4" xfId="2579" xr:uid="{3DD8C4B9-2864-4AE2-85EE-E4E442533D0B}"/>
    <cellStyle name="Normal 7 2 2 8 2 4 2" xfId="8723" xr:uid="{0B6F0755-7B98-47B1-A227-1CE51A0C3A22}"/>
    <cellStyle name="Normal 7 2 2 8 2 4 2 2" xfId="26131" xr:uid="{AD327AF3-3643-4E7A-A6B8-04F795D70A7C}"/>
    <cellStyle name="Normal 7 2 2 8 2 4 2 3" xfId="15891" xr:uid="{F7D7A50F-00AA-4FEE-AB99-77ADE79E9404}"/>
    <cellStyle name="Normal 7 2 2 8 2 4 3" xfId="5651" xr:uid="{2785E036-21FC-49A0-A0EE-9849478A2AD9}"/>
    <cellStyle name="Normal 7 2 2 8 2 4 3 2" xfId="23059" xr:uid="{6B4C4F41-D16F-4950-B5AE-4EAEA342A0A4}"/>
    <cellStyle name="Normal 7 2 2 8 2 4 4" xfId="19987" xr:uid="{19608B37-2BE8-49D6-BC14-EC40EC59470F}"/>
    <cellStyle name="Normal 7 2 2 8 2 4 5" xfId="12819" xr:uid="{DAD4CD37-FD12-4699-A15E-7E0A5D31E73D}"/>
    <cellStyle name="Normal 7 2 2 8 2 5" xfId="6675" xr:uid="{AB4519B5-7934-4D7F-B4EA-44F8363018B6}"/>
    <cellStyle name="Normal 7 2 2 8 2 5 2" xfId="24083" xr:uid="{156E9704-D1CF-40AF-A634-1F86E21F33F1}"/>
    <cellStyle name="Normal 7 2 2 8 2 5 3" xfId="13843" xr:uid="{C0494996-8AD5-469E-A73C-B6A1AF70A673}"/>
    <cellStyle name="Normal 7 2 2 8 2 6" xfId="3603" xr:uid="{89F67F71-6A75-443D-A076-A7DD9E71135B}"/>
    <cellStyle name="Normal 7 2 2 8 2 6 2" xfId="21011" xr:uid="{4E053775-A0F6-400D-AD6E-EFEE3605D07B}"/>
    <cellStyle name="Normal 7 2 2 8 2 7" xfId="17939" xr:uid="{786C7F8B-9A1E-4A73-9893-A2EC9412223B}"/>
    <cellStyle name="Normal 7 2 2 8 2 8" xfId="10771" xr:uid="{F905DE72-736F-43AB-BA8F-8E17491FFBC4}"/>
    <cellStyle name="Normal 7 2 2 8 3" xfId="787" xr:uid="{6B24D054-D07A-4834-B2F7-1A47A434E3E3}"/>
    <cellStyle name="Normal 7 2 2 8 3 2" xfId="1811" xr:uid="{E2A2EC6E-39F4-4F5A-8BEC-9B324189EC67}"/>
    <cellStyle name="Normal 7 2 2 8 3 2 2" xfId="10003" xr:uid="{B52577A9-8969-4E57-B04D-5DA8E0FC0161}"/>
    <cellStyle name="Normal 7 2 2 8 3 2 2 2" xfId="27411" xr:uid="{7FCC90DE-87CE-4B92-89C9-26EBAEC7F816}"/>
    <cellStyle name="Normal 7 2 2 8 3 2 2 3" xfId="17171" xr:uid="{40C7C207-A4DF-4B14-B3EC-775B4AB4E0B3}"/>
    <cellStyle name="Normal 7 2 2 8 3 2 3" xfId="7955" xr:uid="{1F0C9175-0EB1-4721-A26B-CB2503AD997F}"/>
    <cellStyle name="Normal 7 2 2 8 3 2 3 2" xfId="25363" xr:uid="{BE853196-135C-47D8-8EA0-9D37471540EE}"/>
    <cellStyle name="Normal 7 2 2 8 3 2 3 3" xfId="15123" xr:uid="{9E1BED9A-1DC7-49D2-81E4-57EC56E1499D}"/>
    <cellStyle name="Normal 7 2 2 8 3 2 4" xfId="4883" xr:uid="{E7A549D3-75FC-4D41-A3AF-0193361AE884}"/>
    <cellStyle name="Normal 7 2 2 8 3 2 4 2" xfId="22291" xr:uid="{CBF996CD-42E6-4024-9EB1-F5C6314C6AEC}"/>
    <cellStyle name="Normal 7 2 2 8 3 2 5" xfId="19219" xr:uid="{60CB2332-CA23-4515-98A3-19ECE3953CEC}"/>
    <cellStyle name="Normal 7 2 2 8 3 2 6" xfId="12051" xr:uid="{0D14F343-6E90-41FF-9BCE-476D1F6F0181}"/>
    <cellStyle name="Normal 7 2 2 8 3 3" xfId="2835" xr:uid="{633FE62D-E509-463C-BAC5-C57B39A6B2A7}"/>
    <cellStyle name="Normal 7 2 2 8 3 3 2" xfId="8979" xr:uid="{59C553DE-79C5-427A-8651-27B11D14AABD}"/>
    <cellStyle name="Normal 7 2 2 8 3 3 2 2" xfId="26387" xr:uid="{251A4EEB-9D8C-4DA3-A756-AC545BA350D0}"/>
    <cellStyle name="Normal 7 2 2 8 3 3 2 3" xfId="16147" xr:uid="{1F9AB17F-A5DC-4FA5-9EF1-C597C2716197}"/>
    <cellStyle name="Normal 7 2 2 8 3 3 3" xfId="5907" xr:uid="{A37981BF-607F-46E6-B866-101CD4C9BDA5}"/>
    <cellStyle name="Normal 7 2 2 8 3 3 3 2" xfId="23315" xr:uid="{5F127430-6D1E-4DFE-BE8E-D2440672422E}"/>
    <cellStyle name="Normal 7 2 2 8 3 3 4" xfId="20243" xr:uid="{BE43D41C-C88E-4A3D-9E57-8499DD3BFC06}"/>
    <cellStyle name="Normal 7 2 2 8 3 3 5" xfId="13075" xr:uid="{4A5F7DB4-E704-4722-AB63-497182284B21}"/>
    <cellStyle name="Normal 7 2 2 8 3 4" xfId="6931" xr:uid="{D55922A9-6D9F-41DB-9F48-FE9494107BD9}"/>
    <cellStyle name="Normal 7 2 2 8 3 4 2" xfId="24339" xr:uid="{84A2D95A-74B9-4E39-A92A-1FA496AAAD4A}"/>
    <cellStyle name="Normal 7 2 2 8 3 4 3" xfId="14099" xr:uid="{870957E9-AB3A-467F-A897-5A206CA7E56C}"/>
    <cellStyle name="Normal 7 2 2 8 3 5" xfId="3859" xr:uid="{A8A58EEC-B76B-4DB4-A7AE-239D8F3B4CF4}"/>
    <cellStyle name="Normal 7 2 2 8 3 5 2" xfId="21267" xr:uid="{E5C3B98F-B73F-4FAE-A888-232AADB64806}"/>
    <cellStyle name="Normal 7 2 2 8 3 6" xfId="18195" xr:uid="{77264C46-1A11-44CF-820F-56D5C1F45DC6}"/>
    <cellStyle name="Normal 7 2 2 8 3 7" xfId="11027" xr:uid="{3E6327A6-278B-4AE6-AD09-1185F1325C88}"/>
    <cellStyle name="Normal 7 2 2 8 4" xfId="1299" xr:uid="{1ABA3220-C12F-42F7-90FF-44893EAAF1B4}"/>
    <cellStyle name="Normal 7 2 2 8 4 2" xfId="9491" xr:uid="{D4EF636E-E986-4079-978C-2F140F66C35A}"/>
    <cellStyle name="Normal 7 2 2 8 4 2 2" xfId="26899" xr:uid="{4154B3CD-B5AA-4446-8304-802BAFEEC91F}"/>
    <cellStyle name="Normal 7 2 2 8 4 2 3" xfId="16659" xr:uid="{F63A5482-565E-4190-AC52-A213181B8070}"/>
    <cellStyle name="Normal 7 2 2 8 4 3" xfId="7443" xr:uid="{D95B9145-037B-4EC1-97EE-30BB606C4B45}"/>
    <cellStyle name="Normal 7 2 2 8 4 3 2" xfId="24851" xr:uid="{32A24846-1D83-42EC-A7A3-0EF5A185B932}"/>
    <cellStyle name="Normal 7 2 2 8 4 3 3" xfId="14611" xr:uid="{9B81F10A-6495-4D02-805A-80A1DC01DED2}"/>
    <cellStyle name="Normal 7 2 2 8 4 4" xfId="4371" xr:uid="{25FEE08D-7D41-41C6-BADB-A009BA3E234A}"/>
    <cellStyle name="Normal 7 2 2 8 4 4 2" xfId="21779" xr:uid="{28F5D91D-9F7C-4CAC-BFC4-CFBB8380A4CA}"/>
    <cellStyle name="Normal 7 2 2 8 4 5" xfId="18707" xr:uid="{34F47B48-7DF7-4F25-B4DF-CEEEC3F51C52}"/>
    <cellStyle name="Normal 7 2 2 8 4 6" xfId="11539" xr:uid="{4477FA9C-8886-4C1D-B450-96B96B0265B1}"/>
    <cellStyle name="Normal 7 2 2 8 5" xfId="2323" xr:uid="{510D98C1-42F0-4500-A0D0-50C7E5BC8371}"/>
    <cellStyle name="Normal 7 2 2 8 5 2" xfId="8467" xr:uid="{031BD820-9B67-4E6A-8E13-6E0BD3BB70B0}"/>
    <cellStyle name="Normal 7 2 2 8 5 2 2" xfId="25875" xr:uid="{A76A6FC0-50F0-4661-81E7-2C8A9F85CC9B}"/>
    <cellStyle name="Normal 7 2 2 8 5 2 3" xfId="15635" xr:uid="{06E70B6F-8CAA-4A8C-8A0C-C649A874EF67}"/>
    <cellStyle name="Normal 7 2 2 8 5 3" xfId="5395" xr:uid="{7D42FBC4-AD0C-459C-ACE3-268C66064403}"/>
    <cellStyle name="Normal 7 2 2 8 5 3 2" xfId="22803" xr:uid="{717B5BF1-78C8-4224-A0BD-FFF7670DDE63}"/>
    <cellStyle name="Normal 7 2 2 8 5 4" xfId="19731" xr:uid="{3F96DED1-5780-4E32-8890-A85D03E4A31E}"/>
    <cellStyle name="Normal 7 2 2 8 5 5" xfId="12563" xr:uid="{0EB7B4A2-65BE-4AA1-9DDD-A9A819F89B2E}"/>
    <cellStyle name="Normal 7 2 2 8 6" xfId="6419" xr:uid="{F94C8466-49BC-4536-9548-2CA727920969}"/>
    <cellStyle name="Normal 7 2 2 8 6 2" xfId="23827" xr:uid="{398489D8-232C-448C-9421-63298790DE1D}"/>
    <cellStyle name="Normal 7 2 2 8 6 3" xfId="13587" xr:uid="{65F1EBAF-6BE2-4191-86EE-9F95C8EFFB4E}"/>
    <cellStyle name="Normal 7 2 2 8 7" xfId="3347" xr:uid="{7A42A73A-F348-4BF3-B03B-355664F723E8}"/>
    <cellStyle name="Normal 7 2 2 8 7 2" xfId="20755" xr:uid="{F8619485-4C61-4C37-997A-A1269EB6CFCA}"/>
    <cellStyle name="Normal 7 2 2 8 8" xfId="17683" xr:uid="{F9C158A5-4C8F-484B-BCCC-DDC71EB78C26}"/>
    <cellStyle name="Normal 7 2 2 8 9" xfId="10515" xr:uid="{8EBC65E3-9C14-45A9-8317-0F05CA17D32B}"/>
    <cellStyle name="Normal 7 2 2 9" xfId="403" xr:uid="{A3951C9D-0887-44B5-9C6B-7F402CADB154}"/>
    <cellStyle name="Normal 7 2 2 9 2" xfId="915" xr:uid="{E56E5C02-467E-47C3-BF2F-DED0F3003DB1}"/>
    <cellStyle name="Normal 7 2 2 9 2 2" xfId="1939" xr:uid="{1C896662-8318-4581-BCF5-8B805E1D6F93}"/>
    <cellStyle name="Normal 7 2 2 9 2 2 2" xfId="10131" xr:uid="{04D3AA5B-9C7A-4728-B195-7A38C14D9612}"/>
    <cellStyle name="Normal 7 2 2 9 2 2 2 2" xfId="27539" xr:uid="{3C635ED2-62D3-438A-AA82-D56FE8EF68CB}"/>
    <cellStyle name="Normal 7 2 2 9 2 2 2 3" xfId="17299" xr:uid="{91AB4A76-0C8A-4B19-AF80-6FE9D7084F46}"/>
    <cellStyle name="Normal 7 2 2 9 2 2 3" xfId="8083" xr:uid="{5CA78520-75EB-4B7C-99AB-E79DBA65EFA6}"/>
    <cellStyle name="Normal 7 2 2 9 2 2 3 2" xfId="25491" xr:uid="{1A7EA85A-FA8D-4BDA-9D86-3DB4059C87B8}"/>
    <cellStyle name="Normal 7 2 2 9 2 2 3 3" xfId="15251" xr:uid="{A0F60306-01CE-49C8-A9F2-B99E22EA1EEE}"/>
    <cellStyle name="Normal 7 2 2 9 2 2 4" xfId="5011" xr:uid="{79360E35-1798-44C9-8152-9D54C90E8D35}"/>
    <cellStyle name="Normal 7 2 2 9 2 2 4 2" xfId="22419" xr:uid="{C8B1E9D5-CA71-4FFE-9A99-E1517251DEF8}"/>
    <cellStyle name="Normal 7 2 2 9 2 2 5" xfId="19347" xr:uid="{4F594FE0-12D3-468E-8674-5600D5D7665C}"/>
    <cellStyle name="Normal 7 2 2 9 2 2 6" xfId="12179" xr:uid="{07EDCEB8-F301-435D-AD04-C6FEDCD45E15}"/>
    <cellStyle name="Normal 7 2 2 9 2 3" xfId="2963" xr:uid="{342E26E8-887B-41FF-AE03-6ED8957307A4}"/>
    <cellStyle name="Normal 7 2 2 9 2 3 2" xfId="9107" xr:uid="{B9138F08-1194-4AEC-9EE5-A169B69D4EAD}"/>
    <cellStyle name="Normal 7 2 2 9 2 3 2 2" xfId="26515" xr:uid="{30E35FA3-1915-44EA-9BE6-3E673A0192A6}"/>
    <cellStyle name="Normal 7 2 2 9 2 3 2 3" xfId="16275" xr:uid="{0FF5A841-DBF8-42F5-8E1A-ABDC6872DB8B}"/>
    <cellStyle name="Normal 7 2 2 9 2 3 3" xfId="6035" xr:uid="{21B24FA1-0069-435A-B72E-744590CE298A}"/>
    <cellStyle name="Normal 7 2 2 9 2 3 3 2" xfId="23443" xr:uid="{8E1ADA70-4C7E-4A12-8008-5E3215F75A68}"/>
    <cellStyle name="Normal 7 2 2 9 2 3 4" xfId="20371" xr:uid="{8F74716E-20C9-4687-BCF2-0FEE63856A38}"/>
    <cellStyle name="Normal 7 2 2 9 2 3 5" xfId="13203" xr:uid="{DE1BF069-D3BD-4408-8E4A-3455452F9138}"/>
    <cellStyle name="Normal 7 2 2 9 2 4" xfId="7059" xr:uid="{3D1AF303-82E8-44E2-8360-6583E27C92EE}"/>
    <cellStyle name="Normal 7 2 2 9 2 4 2" xfId="24467" xr:uid="{A84FBCE6-4A50-4B92-B75C-27CAB51F73B7}"/>
    <cellStyle name="Normal 7 2 2 9 2 4 3" xfId="14227" xr:uid="{48B4B771-2DEB-4460-B2E5-D0FD8BDB255D}"/>
    <cellStyle name="Normal 7 2 2 9 2 5" xfId="3987" xr:uid="{E2B6AB30-0070-47F6-B077-0EA53AAAFE69}"/>
    <cellStyle name="Normal 7 2 2 9 2 5 2" xfId="21395" xr:uid="{4AE65EA6-1F46-4E49-B52C-BB13E63ED3DC}"/>
    <cellStyle name="Normal 7 2 2 9 2 6" xfId="18323" xr:uid="{94D73561-A144-4F40-B628-CBDBFA71A86D}"/>
    <cellStyle name="Normal 7 2 2 9 2 7" xfId="11155" xr:uid="{B1BFEB60-8C38-47AC-853B-2CEFF7E31273}"/>
    <cellStyle name="Normal 7 2 2 9 3" xfId="1427" xr:uid="{4E0CBF3F-4CDD-436B-8F0A-967E52A335D9}"/>
    <cellStyle name="Normal 7 2 2 9 3 2" xfId="9619" xr:uid="{9DB532F7-ABC6-4F73-BDF9-E60D9434A66F}"/>
    <cellStyle name="Normal 7 2 2 9 3 2 2" xfId="27027" xr:uid="{786DEE31-6AB3-469D-8C18-141DEC3A03AB}"/>
    <cellStyle name="Normal 7 2 2 9 3 2 3" xfId="16787" xr:uid="{E7B1AB4A-0F0B-4AE3-99DE-86C61884CA99}"/>
    <cellStyle name="Normal 7 2 2 9 3 3" xfId="7571" xr:uid="{8D7670C7-B2BD-4D8B-9C56-52EA628D47FE}"/>
    <cellStyle name="Normal 7 2 2 9 3 3 2" xfId="24979" xr:uid="{AD4CF5AE-8827-4134-933A-38EAB29CF055}"/>
    <cellStyle name="Normal 7 2 2 9 3 3 3" xfId="14739" xr:uid="{BFF4F571-CE25-4B7D-B7A7-58D397587CA2}"/>
    <cellStyle name="Normal 7 2 2 9 3 4" xfId="4499" xr:uid="{E9611036-D091-4173-A693-E4D7238BFFF0}"/>
    <cellStyle name="Normal 7 2 2 9 3 4 2" xfId="21907" xr:uid="{8A0B4B7D-0A5B-4254-AF8B-F42C4905DA40}"/>
    <cellStyle name="Normal 7 2 2 9 3 5" xfId="18835" xr:uid="{5EAA9A66-F898-4D59-A019-5DEF17778D94}"/>
    <cellStyle name="Normal 7 2 2 9 3 6" xfId="11667" xr:uid="{40AC63A3-56AB-41CF-B935-4DAAA58FDE0A}"/>
    <cellStyle name="Normal 7 2 2 9 4" xfId="2451" xr:uid="{D25C4385-FC9D-409C-89D1-09458AC650E6}"/>
    <cellStyle name="Normal 7 2 2 9 4 2" xfId="8595" xr:uid="{A2AC4BEF-3954-4B16-AE50-6AEA3F4CBD95}"/>
    <cellStyle name="Normal 7 2 2 9 4 2 2" xfId="26003" xr:uid="{6F93C2FF-16B8-4DDF-9D9C-AE8002B708B2}"/>
    <cellStyle name="Normal 7 2 2 9 4 2 3" xfId="15763" xr:uid="{6990C5D5-7701-40D2-85FB-6848094898D6}"/>
    <cellStyle name="Normal 7 2 2 9 4 3" xfId="5523" xr:uid="{909D31CA-60F9-44DE-B37B-B466F8E1A8B0}"/>
    <cellStyle name="Normal 7 2 2 9 4 3 2" xfId="22931" xr:uid="{09506412-2BED-488F-93EA-9290099E4F43}"/>
    <cellStyle name="Normal 7 2 2 9 4 4" xfId="19859" xr:uid="{B050EDB4-BD8A-41C3-A70A-7C6CFB45D86B}"/>
    <cellStyle name="Normal 7 2 2 9 4 5" xfId="12691" xr:uid="{2D76A8F8-0792-454C-83C0-320BE3EE26CE}"/>
    <cellStyle name="Normal 7 2 2 9 5" xfId="6547" xr:uid="{9002989C-2D2B-476D-87A5-6267E9B0D584}"/>
    <cellStyle name="Normal 7 2 2 9 5 2" xfId="23955" xr:uid="{601E9265-99C1-43CF-9AA0-2E238D74FB7B}"/>
    <cellStyle name="Normal 7 2 2 9 5 3" xfId="13715" xr:uid="{17467EB5-93FC-4DCB-AF55-ABF749D1B75D}"/>
    <cellStyle name="Normal 7 2 2 9 6" xfId="3475" xr:uid="{10BC37B7-5051-40E7-BE90-8755142B5543}"/>
    <cellStyle name="Normal 7 2 2 9 6 2" xfId="20883" xr:uid="{E57B0474-80BB-44F6-904F-A5993406211A}"/>
    <cellStyle name="Normal 7 2 2 9 7" xfId="17811" xr:uid="{198BF88E-4CF7-4331-A34E-F43BBA7D3466}"/>
    <cellStyle name="Normal 7 2 2 9 8" xfId="10643" xr:uid="{0A09E84A-760A-4371-93C0-5352D93B2279}"/>
    <cellStyle name="Normal 7 2 3" xfId="150" xr:uid="{A7CA9427-7960-4F10-B71F-030C8C8B80BB}"/>
    <cellStyle name="Normal 7 2 3 10" xfId="6294" xr:uid="{45614249-62FA-441B-A72F-3E204C6E25B5}"/>
    <cellStyle name="Normal 7 2 3 10 2" xfId="23702" xr:uid="{F2362DC4-680A-4866-B79D-D9681983E7A5}"/>
    <cellStyle name="Normal 7 2 3 10 3" xfId="13462" xr:uid="{58163BBF-4325-455A-8438-DB95FF264CE0}"/>
    <cellStyle name="Normal 7 2 3 11" xfId="3222" xr:uid="{1637E77A-D357-41C0-9149-D4C0C4B8D423}"/>
    <cellStyle name="Normal 7 2 3 11 2" xfId="20630" xr:uid="{02576B2A-4B40-41FE-A95D-D0103C0E7363}"/>
    <cellStyle name="Normal 7 2 3 12" xfId="17558" xr:uid="{F330E1A4-D633-40B3-8E36-B70517286A7D}"/>
    <cellStyle name="Normal 7 2 3 13" xfId="10390" xr:uid="{99135C33-A8DE-49A7-B643-128AACBE2D59}"/>
    <cellStyle name="Normal 7 2 3 2" xfId="165" xr:uid="{AD42908D-55CC-4313-9BE8-D4D7CD49046E}"/>
    <cellStyle name="Normal 7 2 3 2 10" xfId="3237" xr:uid="{452F8A94-6057-41D6-80CE-70E155906AC7}"/>
    <cellStyle name="Normal 7 2 3 2 10 2" xfId="20645" xr:uid="{7A959770-E42A-4C4D-9340-110F66465ECD}"/>
    <cellStyle name="Normal 7 2 3 2 11" xfId="17573" xr:uid="{8E7CD831-A305-4BEE-AFB8-C4DC404430A4}"/>
    <cellStyle name="Normal 7 2 3 2 12" xfId="10405" xr:uid="{E9AF525C-A83A-42CF-9BC3-3236F34A1E00}"/>
    <cellStyle name="Normal 7 2 3 2 2" xfId="195" xr:uid="{448350FE-394E-46CC-8B3E-8198D368B4A8}"/>
    <cellStyle name="Normal 7 2 3 2 2 10" xfId="17603" xr:uid="{A96CDF90-3E18-4C6C-BE5D-D1F998BECB44}"/>
    <cellStyle name="Normal 7 2 3 2 2 11" xfId="10435" xr:uid="{09B1B014-5406-415D-BB92-BF9CD973E326}"/>
    <cellStyle name="Normal 7 2 3 2 2 2" xfId="259" xr:uid="{D3D972DC-A6B9-46AD-9F7D-B9759B2224C1}"/>
    <cellStyle name="Normal 7 2 3 2 2 2 10" xfId="10499" xr:uid="{E960E24B-B7B3-4CC1-9126-E6E44F5329AF}"/>
    <cellStyle name="Normal 7 2 3 2 2 2 2" xfId="387" xr:uid="{02DCF088-18DC-431B-9A3F-B74645BD715C}"/>
    <cellStyle name="Normal 7 2 3 2 2 2 2 2" xfId="643" xr:uid="{00EFEE1D-54D2-4739-A0B6-C5F1AB513B6F}"/>
    <cellStyle name="Normal 7 2 3 2 2 2 2 2 2" xfId="1155" xr:uid="{9FEF8858-478C-4C6F-BB01-CD5AB693F956}"/>
    <cellStyle name="Normal 7 2 3 2 2 2 2 2 2 2" xfId="2179" xr:uid="{75ACEB7F-91FE-4733-A16A-E6BDCE38A2F2}"/>
    <cellStyle name="Normal 7 2 3 2 2 2 2 2 2 2 2" xfId="10371" xr:uid="{9B367037-6753-4FDF-A344-6EEB1A750192}"/>
    <cellStyle name="Normal 7 2 3 2 2 2 2 2 2 2 2 2" xfId="27779" xr:uid="{B6A26F09-F498-459A-B26E-BA9D8DE18BA2}"/>
    <cellStyle name="Normal 7 2 3 2 2 2 2 2 2 2 2 3" xfId="17539" xr:uid="{CF2F243A-47F6-45E8-9E16-058561E488C5}"/>
    <cellStyle name="Normal 7 2 3 2 2 2 2 2 2 2 3" xfId="8323" xr:uid="{DF994812-543E-41B1-954D-BBC26265B924}"/>
    <cellStyle name="Normal 7 2 3 2 2 2 2 2 2 2 3 2" xfId="25731" xr:uid="{21B81401-E46C-4A93-AAEF-CF7C8E85F0CF}"/>
    <cellStyle name="Normal 7 2 3 2 2 2 2 2 2 2 3 3" xfId="15491" xr:uid="{B85687CF-E30C-4302-B671-14DB6F9C27AB}"/>
    <cellStyle name="Normal 7 2 3 2 2 2 2 2 2 2 4" xfId="5251" xr:uid="{C78E7AA7-B7E4-4820-9555-D4BEE0BE6362}"/>
    <cellStyle name="Normal 7 2 3 2 2 2 2 2 2 2 4 2" xfId="22659" xr:uid="{CE6F7836-871A-4336-B3A6-F8795B9A0960}"/>
    <cellStyle name="Normal 7 2 3 2 2 2 2 2 2 2 5" xfId="19587" xr:uid="{208C9F9B-8050-4C67-8353-9F75F46093F7}"/>
    <cellStyle name="Normal 7 2 3 2 2 2 2 2 2 2 6" xfId="12419" xr:uid="{EDFBE9A9-6C07-44B5-93BA-A12FBED33189}"/>
    <cellStyle name="Normal 7 2 3 2 2 2 2 2 2 3" xfId="3203" xr:uid="{960D61E2-0360-40F5-8208-67D945709267}"/>
    <cellStyle name="Normal 7 2 3 2 2 2 2 2 2 3 2" xfId="9347" xr:uid="{85E58228-8CC9-4CB2-8B72-924EB5F6FAA4}"/>
    <cellStyle name="Normal 7 2 3 2 2 2 2 2 2 3 2 2" xfId="26755" xr:uid="{822A0ABA-F213-434A-82F2-6D5D3AE3EABB}"/>
    <cellStyle name="Normal 7 2 3 2 2 2 2 2 2 3 2 3" xfId="16515" xr:uid="{C7144810-C1D0-4EF2-B11F-1E35B71955EE}"/>
    <cellStyle name="Normal 7 2 3 2 2 2 2 2 2 3 3" xfId="6275" xr:uid="{5C7A3C91-C608-47D4-B190-BF7E3C292E46}"/>
    <cellStyle name="Normal 7 2 3 2 2 2 2 2 2 3 3 2" xfId="23683" xr:uid="{46D73180-26C7-4505-BC1E-2C2F049913F8}"/>
    <cellStyle name="Normal 7 2 3 2 2 2 2 2 2 3 4" xfId="20611" xr:uid="{FEC55764-77A8-4EC6-A73B-225C62E12935}"/>
    <cellStyle name="Normal 7 2 3 2 2 2 2 2 2 3 5" xfId="13443" xr:uid="{926E1B75-8157-47F3-807C-38ACFB425B85}"/>
    <cellStyle name="Normal 7 2 3 2 2 2 2 2 2 4" xfId="7299" xr:uid="{9D9FE9BF-9DCF-412F-BAF3-4912ECEDEDA3}"/>
    <cellStyle name="Normal 7 2 3 2 2 2 2 2 2 4 2" xfId="24707" xr:uid="{222F04EF-21F5-4E47-8497-0AEA3F477D1A}"/>
    <cellStyle name="Normal 7 2 3 2 2 2 2 2 2 4 3" xfId="14467" xr:uid="{02C8BCB6-C8B2-4E81-B7E6-CBA509F6C645}"/>
    <cellStyle name="Normal 7 2 3 2 2 2 2 2 2 5" xfId="4227" xr:uid="{5BD11D6C-1958-44F1-9E0D-65BBE6AED9D9}"/>
    <cellStyle name="Normal 7 2 3 2 2 2 2 2 2 5 2" xfId="21635" xr:uid="{3DE5819C-69F4-469E-8D42-B4B869A285F3}"/>
    <cellStyle name="Normal 7 2 3 2 2 2 2 2 2 6" xfId="18563" xr:uid="{50BBC702-E3DB-4699-BBC3-18A908D36E88}"/>
    <cellStyle name="Normal 7 2 3 2 2 2 2 2 2 7" xfId="11395" xr:uid="{6842BC1C-89E5-499A-9195-B59B37A8C027}"/>
    <cellStyle name="Normal 7 2 3 2 2 2 2 2 3" xfId="1667" xr:uid="{E8D00F71-6212-444A-8763-0C05A5B23B56}"/>
    <cellStyle name="Normal 7 2 3 2 2 2 2 2 3 2" xfId="9859" xr:uid="{1A06B5FA-DABD-48E2-9698-0DACC8D86DA2}"/>
    <cellStyle name="Normal 7 2 3 2 2 2 2 2 3 2 2" xfId="27267" xr:uid="{CA89F3D5-D401-46F0-9AAB-3A5A77025249}"/>
    <cellStyle name="Normal 7 2 3 2 2 2 2 2 3 2 3" xfId="17027" xr:uid="{4D3860AE-18D4-4503-846A-888BEC122A99}"/>
    <cellStyle name="Normal 7 2 3 2 2 2 2 2 3 3" xfId="7811" xr:uid="{5CC0C958-04C8-42E9-81F9-B3A654B375B1}"/>
    <cellStyle name="Normal 7 2 3 2 2 2 2 2 3 3 2" xfId="25219" xr:uid="{E0FA5DBD-0E5E-40B9-88E7-BE37E600E0AE}"/>
    <cellStyle name="Normal 7 2 3 2 2 2 2 2 3 3 3" xfId="14979" xr:uid="{AC389FF7-AECC-4E16-8F9A-D06F31ACE9F7}"/>
    <cellStyle name="Normal 7 2 3 2 2 2 2 2 3 4" xfId="4739" xr:uid="{01F0A6C7-777C-4B17-BCFE-60D462464283}"/>
    <cellStyle name="Normal 7 2 3 2 2 2 2 2 3 4 2" xfId="22147" xr:uid="{FC667930-ABB0-41AF-8B05-51A6148D7EE9}"/>
    <cellStyle name="Normal 7 2 3 2 2 2 2 2 3 5" xfId="19075" xr:uid="{8880DC13-F0CA-4202-8B84-D35602FA51D0}"/>
    <cellStyle name="Normal 7 2 3 2 2 2 2 2 3 6" xfId="11907" xr:uid="{6B26B772-1AF7-4B55-9ACB-3B3ADA3FC063}"/>
    <cellStyle name="Normal 7 2 3 2 2 2 2 2 4" xfId="2691" xr:uid="{8564F018-7E11-4F18-B7ED-54FE393FAEA3}"/>
    <cellStyle name="Normal 7 2 3 2 2 2 2 2 4 2" xfId="8835" xr:uid="{78F6B4C1-A420-47D8-B9ED-EBCDC349765A}"/>
    <cellStyle name="Normal 7 2 3 2 2 2 2 2 4 2 2" xfId="26243" xr:uid="{8B693B05-ECC4-45D2-AFFF-418B40EB4192}"/>
    <cellStyle name="Normal 7 2 3 2 2 2 2 2 4 2 3" xfId="16003" xr:uid="{30146EBD-CE49-47E3-AFAA-031856E8AC87}"/>
    <cellStyle name="Normal 7 2 3 2 2 2 2 2 4 3" xfId="5763" xr:uid="{E4C8885D-6C5C-4E07-9574-B2A6D8AE583A}"/>
    <cellStyle name="Normal 7 2 3 2 2 2 2 2 4 3 2" xfId="23171" xr:uid="{27134E99-A8A5-4A61-9DCC-D450785F7A0B}"/>
    <cellStyle name="Normal 7 2 3 2 2 2 2 2 4 4" xfId="20099" xr:uid="{F538978B-B1CF-419E-90C0-0215C8498C5E}"/>
    <cellStyle name="Normal 7 2 3 2 2 2 2 2 4 5" xfId="12931" xr:uid="{35294C2A-A161-45E5-9198-5B4DC9E89C77}"/>
    <cellStyle name="Normal 7 2 3 2 2 2 2 2 5" xfId="6787" xr:uid="{6C1410F5-3AEC-47C4-ADAE-ED5B8252D0EA}"/>
    <cellStyle name="Normal 7 2 3 2 2 2 2 2 5 2" xfId="24195" xr:uid="{AE9FB8F0-DB35-4B36-84F5-56078C8EE68A}"/>
    <cellStyle name="Normal 7 2 3 2 2 2 2 2 5 3" xfId="13955" xr:uid="{5647C7B6-13D8-4E6D-97B5-C2A0F20B8C33}"/>
    <cellStyle name="Normal 7 2 3 2 2 2 2 2 6" xfId="3715" xr:uid="{0B192E0F-5744-44DC-9D59-44471B766CAF}"/>
    <cellStyle name="Normal 7 2 3 2 2 2 2 2 6 2" xfId="21123" xr:uid="{C59A96CF-754C-4235-AF0D-07FAA642EC37}"/>
    <cellStyle name="Normal 7 2 3 2 2 2 2 2 7" xfId="18051" xr:uid="{E0454EA9-9DDA-4C94-8D01-709C08823B9B}"/>
    <cellStyle name="Normal 7 2 3 2 2 2 2 2 8" xfId="10883" xr:uid="{C33E7A2F-9846-4D4F-BBB7-956BB73EC664}"/>
    <cellStyle name="Normal 7 2 3 2 2 2 2 3" xfId="899" xr:uid="{AB9912D0-2B2A-4930-97BA-31DFFA92DBAA}"/>
    <cellStyle name="Normal 7 2 3 2 2 2 2 3 2" xfId="1923" xr:uid="{2BAC37A6-38B6-4F40-B617-A9B86C9F0ECA}"/>
    <cellStyle name="Normal 7 2 3 2 2 2 2 3 2 2" xfId="10115" xr:uid="{5A654CEA-DA25-497B-8241-CF0CEC0B05E6}"/>
    <cellStyle name="Normal 7 2 3 2 2 2 2 3 2 2 2" xfId="27523" xr:uid="{76F7D95F-8CA5-4D51-9F1B-D7A3AF22D1FA}"/>
    <cellStyle name="Normal 7 2 3 2 2 2 2 3 2 2 3" xfId="17283" xr:uid="{08582A2A-5711-494C-BD59-C1828ED11B55}"/>
    <cellStyle name="Normal 7 2 3 2 2 2 2 3 2 3" xfId="8067" xr:uid="{E7E50256-578C-49BB-AE6D-609DC8490579}"/>
    <cellStyle name="Normal 7 2 3 2 2 2 2 3 2 3 2" xfId="25475" xr:uid="{4F1C687A-1583-4738-A2A5-44A7B7F041AA}"/>
    <cellStyle name="Normal 7 2 3 2 2 2 2 3 2 3 3" xfId="15235" xr:uid="{D006CEDC-9832-4D90-B3E4-C2843155B92A}"/>
    <cellStyle name="Normal 7 2 3 2 2 2 2 3 2 4" xfId="4995" xr:uid="{C55C18DC-671D-4F25-BA16-651E3010C3ED}"/>
    <cellStyle name="Normal 7 2 3 2 2 2 2 3 2 4 2" xfId="22403" xr:uid="{496B84D0-BA4B-4732-AE9A-5061F953DA05}"/>
    <cellStyle name="Normal 7 2 3 2 2 2 2 3 2 5" xfId="19331" xr:uid="{80757445-8712-4CAE-A293-0D237848EB4E}"/>
    <cellStyle name="Normal 7 2 3 2 2 2 2 3 2 6" xfId="12163" xr:uid="{6B2E2257-46E6-4C0F-9DD9-C05B691D7EFE}"/>
    <cellStyle name="Normal 7 2 3 2 2 2 2 3 3" xfId="2947" xr:uid="{9B7DC746-EE76-4269-8E69-F06EA006D570}"/>
    <cellStyle name="Normal 7 2 3 2 2 2 2 3 3 2" xfId="9091" xr:uid="{ED8B4476-AA8A-4C06-8D11-C7A2F766B6C7}"/>
    <cellStyle name="Normal 7 2 3 2 2 2 2 3 3 2 2" xfId="26499" xr:uid="{FB7D8649-5021-4C64-9D4C-9A639A355A4F}"/>
    <cellStyle name="Normal 7 2 3 2 2 2 2 3 3 2 3" xfId="16259" xr:uid="{A1258924-35A0-4AFD-86F6-2A251AB31DC3}"/>
    <cellStyle name="Normal 7 2 3 2 2 2 2 3 3 3" xfId="6019" xr:uid="{569EBD81-CAAB-4E4B-98B8-7DA5367ED5A7}"/>
    <cellStyle name="Normal 7 2 3 2 2 2 2 3 3 3 2" xfId="23427" xr:uid="{E40F0307-0FDA-403A-B895-6610B49E563C}"/>
    <cellStyle name="Normal 7 2 3 2 2 2 2 3 3 4" xfId="20355" xr:uid="{62B5DBEC-0213-4CED-A689-A1B2AF9D0BF3}"/>
    <cellStyle name="Normal 7 2 3 2 2 2 2 3 3 5" xfId="13187" xr:uid="{6CFCF6E2-A8B0-49DF-98F0-6F793A01448B}"/>
    <cellStyle name="Normal 7 2 3 2 2 2 2 3 4" xfId="7043" xr:uid="{99DBF073-51CC-4405-BD2F-6B38F211ACFE}"/>
    <cellStyle name="Normal 7 2 3 2 2 2 2 3 4 2" xfId="24451" xr:uid="{44CDAFDB-E2C9-486D-87CC-7594B5DF441C}"/>
    <cellStyle name="Normal 7 2 3 2 2 2 2 3 4 3" xfId="14211" xr:uid="{DC1A3666-315A-4029-B4B7-0FB390BE4156}"/>
    <cellStyle name="Normal 7 2 3 2 2 2 2 3 5" xfId="3971" xr:uid="{59774C54-1EBA-4649-8F4A-A563773E220D}"/>
    <cellStyle name="Normal 7 2 3 2 2 2 2 3 5 2" xfId="21379" xr:uid="{E11F6F89-9294-45CB-B138-7E90CF83D27B}"/>
    <cellStyle name="Normal 7 2 3 2 2 2 2 3 6" xfId="18307" xr:uid="{97FF5222-5638-457B-B682-5983B16C3D08}"/>
    <cellStyle name="Normal 7 2 3 2 2 2 2 3 7" xfId="11139" xr:uid="{2A85BCC6-D2A3-4E08-9111-7C71534917F0}"/>
    <cellStyle name="Normal 7 2 3 2 2 2 2 4" xfId="1411" xr:uid="{6A173294-67E4-4BEA-A313-727D0E2B1492}"/>
    <cellStyle name="Normal 7 2 3 2 2 2 2 4 2" xfId="9603" xr:uid="{10098E09-1CD6-40F5-AD25-9D3408792E61}"/>
    <cellStyle name="Normal 7 2 3 2 2 2 2 4 2 2" xfId="27011" xr:uid="{0506956A-19C9-4E9C-B5FA-79B61472EFC0}"/>
    <cellStyle name="Normal 7 2 3 2 2 2 2 4 2 3" xfId="16771" xr:uid="{801FC960-5031-4A4C-A3C5-B044D818E394}"/>
    <cellStyle name="Normal 7 2 3 2 2 2 2 4 3" xfId="7555" xr:uid="{1390004F-0C0E-458F-8DC3-B37F6ECFFE59}"/>
    <cellStyle name="Normal 7 2 3 2 2 2 2 4 3 2" xfId="24963" xr:uid="{E7C4ECB0-A640-4EBF-B4DB-0FB84E40DF89}"/>
    <cellStyle name="Normal 7 2 3 2 2 2 2 4 3 3" xfId="14723" xr:uid="{CBF6CE67-F8B5-44ED-80A0-867E3CDA80F2}"/>
    <cellStyle name="Normal 7 2 3 2 2 2 2 4 4" xfId="4483" xr:uid="{E606F728-A491-4B91-A359-A245B0635E2B}"/>
    <cellStyle name="Normal 7 2 3 2 2 2 2 4 4 2" xfId="21891" xr:uid="{FD3390D9-5D89-43C0-BCA0-AAF4E2A40353}"/>
    <cellStyle name="Normal 7 2 3 2 2 2 2 4 5" xfId="18819" xr:uid="{809E9F4A-61C3-46FD-8F73-39B6228349CB}"/>
    <cellStyle name="Normal 7 2 3 2 2 2 2 4 6" xfId="11651" xr:uid="{1DCEAA04-B57C-46E7-B610-A25FBF4FB6A0}"/>
    <cellStyle name="Normal 7 2 3 2 2 2 2 5" xfId="2435" xr:uid="{2B9C59F7-469B-45F4-9FF5-40D83F793209}"/>
    <cellStyle name="Normal 7 2 3 2 2 2 2 5 2" xfId="8579" xr:uid="{8F84D018-EFC8-41A3-8510-102296A03B27}"/>
    <cellStyle name="Normal 7 2 3 2 2 2 2 5 2 2" xfId="25987" xr:uid="{26E8753C-9D5F-4BC2-A428-D32360B3191D}"/>
    <cellStyle name="Normal 7 2 3 2 2 2 2 5 2 3" xfId="15747" xr:uid="{A52709E9-78FB-4A8B-A286-5D7227D8D748}"/>
    <cellStyle name="Normal 7 2 3 2 2 2 2 5 3" xfId="5507" xr:uid="{C6AFA456-D446-433F-8888-98D5C0ED665E}"/>
    <cellStyle name="Normal 7 2 3 2 2 2 2 5 3 2" xfId="22915" xr:uid="{6197B156-F258-42C2-B410-1C0A4663F6DE}"/>
    <cellStyle name="Normal 7 2 3 2 2 2 2 5 4" xfId="19843" xr:uid="{76AD3F3A-4C6D-431D-BEC8-CC0B5A42A6AF}"/>
    <cellStyle name="Normal 7 2 3 2 2 2 2 5 5" xfId="12675" xr:uid="{31BA19B9-C906-4B23-A657-8D09FA79F689}"/>
    <cellStyle name="Normal 7 2 3 2 2 2 2 6" xfId="6531" xr:uid="{859BE4B2-11DE-451E-83F8-371F6F40CAAA}"/>
    <cellStyle name="Normal 7 2 3 2 2 2 2 6 2" xfId="23939" xr:uid="{B4220174-8B9F-4803-BD4C-AB1D0B0DE4DE}"/>
    <cellStyle name="Normal 7 2 3 2 2 2 2 6 3" xfId="13699" xr:uid="{52A5735B-3CBE-4C7A-B39B-6009F72A9DB2}"/>
    <cellStyle name="Normal 7 2 3 2 2 2 2 7" xfId="3459" xr:uid="{A1D5C1BF-6E9E-402C-B856-77B9AED23845}"/>
    <cellStyle name="Normal 7 2 3 2 2 2 2 7 2" xfId="20867" xr:uid="{F57D06F3-8DD3-41F3-BC6B-E38B32A9947A}"/>
    <cellStyle name="Normal 7 2 3 2 2 2 2 8" xfId="17795" xr:uid="{67FA4423-D1FD-4DFC-A0F4-69B9BDCED4A1}"/>
    <cellStyle name="Normal 7 2 3 2 2 2 2 9" xfId="10627" xr:uid="{03CC8526-22BA-4366-9362-6B130249DAA2}"/>
    <cellStyle name="Normal 7 2 3 2 2 2 3" xfId="515" xr:uid="{698A2D13-29C4-4429-A692-46EE21F2161A}"/>
    <cellStyle name="Normal 7 2 3 2 2 2 3 2" xfId="1027" xr:uid="{6BD74353-179B-4A10-AD6A-38B3D0A92849}"/>
    <cellStyle name="Normal 7 2 3 2 2 2 3 2 2" xfId="2051" xr:uid="{E0E39028-509B-4E89-A4F2-DB3AD317CBD4}"/>
    <cellStyle name="Normal 7 2 3 2 2 2 3 2 2 2" xfId="10243" xr:uid="{9129BF3B-9CBA-455E-A734-678CE7F4D885}"/>
    <cellStyle name="Normal 7 2 3 2 2 2 3 2 2 2 2" xfId="27651" xr:uid="{0E437F21-67F5-4A26-8AC4-18D9EF524CA5}"/>
    <cellStyle name="Normal 7 2 3 2 2 2 3 2 2 2 3" xfId="17411" xr:uid="{5169847A-3A20-40E4-91B5-43C1A3E0E446}"/>
    <cellStyle name="Normal 7 2 3 2 2 2 3 2 2 3" xfId="8195" xr:uid="{BC812FB0-9022-4C74-B4AA-05F1D22F63CF}"/>
    <cellStyle name="Normal 7 2 3 2 2 2 3 2 2 3 2" xfId="25603" xr:uid="{49629A81-AF44-4407-A074-7BB072C319CF}"/>
    <cellStyle name="Normal 7 2 3 2 2 2 3 2 2 3 3" xfId="15363" xr:uid="{F68FA8BB-35A5-4A6B-9E5D-068D6F67DC03}"/>
    <cellStyle name="Normal 7 2 3 2 2 2 3 2 2 4" xfId="5123" xr:uid="{2FB252EA-9CAB-4946-B649-BDF753CA51B3}"/>
    <cellStyle name="Normal 7 2 3 2 2 2 3 2 2 4 2" xfId="22531" xr:uid="{D8AAF281-1553-4C44-8CC3-065F63B835EC}"/>
    <cellStyle name="Normal 7 2 3 2 2 2 3 2 2 5" xfId="19459" xr:uid="{0BC57715-5117-4033-95D1-FCA7EAA1EEBC}"/>
    <cellStyle name="Normal 7 2 3 2 2 2 3 2 2 6" xfId="12291" xr:uid="{E6C93790-3D8A-4F3D-89D5-05F9E64DFA1E}"/>
    <cellStyle name="Normal 7 2 3 2 2 2 3 2 3" xfId="3075" xr:uid="{B1951A39-3612-43B5-A36E-A31B49FAFAEF}"/>
    <cellStyle name="Normal 7 2 3 2 2 2 3 2 3 2" xfId="9219" xr:uid="{9ADD0A19-E91D-4889-9561-6551D85EA1CE}"/>
    <cellStyle name="Normal 7 2 3 2 2 2 3 2 3 2 2" xfId="26627" xr:uid="{8B7BFE77-76A0-4403-8F72-F71EDA0D8D4C}"/>
    <cellStyle name="Normal 7 2 3 2 2 2 3 2 3 2 3" xfId="16387" xr:uid="{383C4E28-E150-4BA7-A593-C1DB6DD82F4C}"/>
    <cellStyle name="Normal 7 2 3 2 2 2 3 2 3 3" xfId="6147" xr:uid="{AD041514-C029-46C4-A4C9-6D8E8F23DFF4}"/>
    <cellStyle name="Normal 7 2 3 2 2 2 3 2 3 3 2" xfId="23555" xr:uid="{F18F56CB-E9FC-498D-A506-D3DE8306AA96}"/>
    <cellStyle name="Normal 7 2 3 2 2 2 3 2 3 4" xfId="20483" xr:uid="{1B711E28-B5B1-4079-BAF3-0EFE6629008E}"/>
    <cellStyle name="Normal 7 2 3 2 2 2 3 2 3 5" xfId="13315" xr:uid="{0B115D52-E73F-421A-9FCD-1AA81F49CC62}"/>
    <cellStyle name="Normal 7 2 3 2 2 2 3 2 4" xfId="7171" xr:uid="{FE55FDA8-A78C-4A91-A234-A4B736EA345B}"/>
    <cellStyle name="Normal 7 2 3 2 2 2 3 2 4 2" xfId="24579" xr:uid="{E44F61B0-3A0D-446A-92B0-C6553671C126}"/>
    <cellStyle name="Normal 7 2 3 2 2 2 3 2 4 3" xfId="14339" xr:uid="{B40E3BE0-E4B9-488A-89F1-B77715F95E7F}"/>
    <cellStyle name="Normal 7 2 3 2 2 2 3 2 5" xfId="4099" xr:uid="{2A8C97FC-2398-413E-BF32-423A49416F93}"/>
    <cellStyle name="Normal 7 2 3 2 2 2 3 2 5 2" xfId="21507" xr:uid="{4E3E13EC-77E1-4C58-A479-E13AF5F768F0}"/>
    <cellStyle name="Normal 7 2 3 2 2 2 3 2 6" xfId="18435" xr:uid="{B3A2ED0E-D2D2-4B04-9928-C68553C95E10}"/>
    <cellStyle name="Normal 7 2 3 2 2 2 3 2 7" xfId="11267" xr:uid="{CFA310AE-3633-4CE2-B8AC-46DA9DC01373}"/>
    <cellStyle name="Normal 7 2 3 2 2 2 3 3" xfId="1539" xr:uid="{7D27144F-18BE-4E19-999F-383E22086606}"/>
    <cellStyle name="Normal 7 2 3 2 2 2 3 3 2" xfId="9731" xr:uid="{A89C81EC-8216-4DE4-A27E-8CA944B06348}"/>
    <cellStyle name="Normal 7 2 3 2 2 2 3 3 2 2" xfId="27139" xr:uid="{2E969F94-760F-4B4F-857D-FEF0ECB9E9EC}"/>
    <cellStyle name="Normal 7 2 3 2 2 2 3 3 2 3" xfId="16899" xr:uid="{8C7F1223-8144-45BF-8519-000D78A9C38B}"/>
    <cellStyle name="Normal 7 2 3 2 2 2 3 3 3" xfId="7683" xr:uid="{DE3C49A3-FD72-49F4-B752-8CF4B939D47F}"/>
    <cellStyle name="Normal 7 2 3 2 2 2 3 3 3 2" xfId="25091" xr:uid="{2A3FECE9-CC40-40FC-A23F-65291FCF11C1}"/>
    <cellStyle name="Normal 7 2 3 2 2 2 3 3 3 3" xfId="14851" xr:uid="{C862A160-63D9-46C0-9BF8-4288261584ED}"/>
    <cellStyle name="Normal 7 2 3 2 2 2 3 3 4" xfId="4611" xr:uid="{0FFC1AB3-DA72-4D17-9471-BAA2127C9829}"/>
    <cellStyle name="Normal 7 2 3 2 2 2 3 3 4 2" xfId="22019" xr:uid="{DB846F61-419D-4F7D-AB95-4A960FDF3936}"/>
    <cellStyle name="Normal 7 2 3 2 2 2 3 3 5" xfId="18947" xr:uid="{4042997C-F0B1-4CBC-9F39-DD379C76FFFD}"/>
    <cellStyle name="Normal 7 2 3 2 2 2 3 3 6" xfId="11779" xr:uid="{1218F907-2C49-45B4-B268-AF3247F89D75}"/>
    <cellStyle name="Normal 7 2 3 2 2 2 3 4" xfId="2563" xr:uid="{45BF2E66-AA7E-4C1A-BEE0-0757154D856D}"/>
    <cellStyle name="Normal 7 2 3 2 2 2 3 4 2" xfId="8707" xr:uid="{2A52302E-678F-418D-908F-2E3A899001C2}"/>
    <cellStyle name="Normal 7 2 3 2 2 2 3 4 2 2" xfId="26115" xr:uid="{2E2D7E5A-7D1A-4703-A94F-A6D65531971B}"/>
    <cellStyle name="Normal 7 2 3 2 2 2 3 4 2 3" xfId="15875" xr:uid="{477EDF38-90D2-4FD7-A92C-F70A78FE7FC8}"/>
    <cellStyle name="Normal 7 2 3 2 2 2 3 4 3" xfId="5635" xr:uid="{0448991A-C50E-4B83-B1B3-F787D23D0730}"/>
    <cellStyle name="Normal 7 2 3 2 2 2 3 4 3 2" xfId="23043" xr:uid="{6180BF8D-AF32-43BE-A900-851FA71BB7EC}"/>
    <cellStyle name="Normal 7 2 3 2 2 2 3 4 4" xfId="19971" xr:uid="{DFACA163-F173-44DB-BE8E-41970581A502}"/>
    <cellStyle name="Normal 7 2 3 2 2 2 3 4 5" xfId="12803" xr:uid="{90F9AE8A-1AB3-4BC2-84F7-E4B82CE44229}"/>
    <cellStyle name="Normal 7 2 3 2 2 2 3 5" xfId="6659" xr:uid="{07B6A97E-DB32-432E-921A-D4B1CAD04D20}"/>
    <cellStyle name="Normal 7 2 3 2 2 2 3 5 2" xfId="24067" xr:uid="{B917A5DB-E185-48A5-8DA2-EBCAA519E748}"/>
    <cellStyle name="Normal 7 2 3 2 2 2 3 5 3" xfId="13827" xr:uid="{E091C19F-F9CA-413F-859F-9BD9466D931D}"/>
    <cellStyle name="Normal 7 2 3 2 2 2 3 6" xfId="3587" xr:uid="{A9AB185E-8741-44DE-9E38-2A75DB2A77BD}"/>
    <cellStyle name="Normal 7 2 3 2 2 2 3 6 2" xfId="20995" xr:uid="{222BE0F1-3DE6-4279-AAF3-6D7EB9029BD8}"/>
    <cellStyle name="Normal 7 2 3 2 2 2 3 7" xfId="17923" xr:uid="{02835B13-FB30-47FB-AD9C-2696AB1DA1E0}"/>
    <cellStyle name="Normal 7 2 3 2 2 2 3 8" xfId="10755" xr:uid="{F8C975C3-1474-4F28-A296-01FE7BB2B91E}"/>
    <cellStyle name="Normal 7 2 3 2 2 2 4" xfId="771" xr:uid="{706AA0D2-37E8-427F-874E-22C0D54BA6B1}"/>
    <cellStyle name="Normal 7 2 3 2 2 2 4 2" xfId="1795" xr:uid="{A0196D85-B1B4-47FC-A1AE-970102FEE628}"/>
    <cellStyle name="Normal 7 2 3 2 2 2 4 2 2" xfId="9987" xr:uid="{7BCCF0C2-4704-4B03-96A0-E88A63A073B2}"/>
    <cellStyle name="Normal 7 2 3 2 2 2 4 2 2 2" xfId="27395" xr:uid="{25185E1B-020E-49C2-A27D-E309D4D171BA}"/>
    <cellStyle name="Normal 7 2 3 2 2 2 4 2 2 3" xfId="17155" xr:uid="{6D81F918-5103-4B3A-9641-59228352B61D}"/>
    <cellStyle name="Normal 7 2 3 2 2 2 4 2 3" xfId="7939" xr:uid="{93129F37-F94A-446A-BBE9-FF3EDFB7C530}"/>
    <cellStyle name="Normal 7 2 3 2 2 2 4 2 3 2" xfId="25347" xr:uid="{B4270A29-6136-4563-A5C7-1B5B43EB262D}"/>
    <cellStyle name="Normal 7 2 3 2 2 2 4 2 3 3" xfId="15107" xr:uid="{52A84A7B-C786-4DA4-915F-F5EE33FCD7AF}"/>
    <cellStyle name="Normal 7 2 3 2 2 2 4 2 4" xfId="4867" xr:uid="{C5C8C6A2-FEC6-4D33-9D5A-5EF62927464E}"/>
    <cellStyle name="Normal 7 2 3 2 2 2 4 2 4 2" xfId="22275" xr:uid="{039CB39C-5C66-4443-9B7C-F1281F0193B7}"/>
    <cellStyle name="Normal 7 2 3 2 2 2 4 2 5" xfId="19203" xr:uid="{B5735EE0-AB74-4B54-BD56-F2990B39EDA8}"/>
    <cellStyle name="Normal 7 2 3 2 2 2 4 2 6" xfId="12035" xr:uid="{B9BAA6C2-5F91-414C-971D-37948A5D427C}"/>
    <cellStyle name="Normal 7 2 3 2 2 2 4 3" xfId="2819" xr:uid="{DA225715-3BD3-42BB-8B5D-DE95F9B9B524}"/>
    <cellStyle name="Normal 7 2 3 2 2 2 4 3 2" xfId="8963" xr:uid="{ADBE287F-2B44-4703-A952-C9AFE73C8EDB}"/>
    <cellStyle name="Normal 7 2 3 2 2 2 4 3 2 2" xfId="26371" xr:uid="{1059ADD5-40AC-4D20-A4AF-E9B4BB11CB4B}"/>
    <cellStyle name="Normal 7 2 3 2 2 2 4 3 2 3" xfId="16131" xr:uid="{5D4BF6F7-8FF1-4C32-B54C-BAB3D5244C4B}"/>
    <cellStyle name="Normal 7 2 3 2 2 2 4 3 3" xfId="5891" xr:uid="{6FA0E94E-5A19-472E-BDF8-312AF912D951}"/>
    <cellStyle name="Normal 7 2 3 2 2 2 4 3 3 2" xfId="23299" xr:uid="{2042101D-5CDD-4912-95BE-92655348ACF6}"/>
    <cellStyle name="Normal 7 2 3 2 2 2 4 3 4" xfId="20227" xr:uid="{8A24120B-F227-42FE-A078-DDB26E5527B4}"/>
    <cellStyle name="Normal 7 2 3 2 2 2 4 3 5" xfId="13059" xr:uid="{E0E25730-FECE-4280-9C0A-6E1BC4FD36C5}"/>
    <cellStyle name="Normal 7 2 3 2 2 2 4 4" xfId="6915" xr:uid="{5032264B-C9D8-45AD-949F-AE022F123573}"/>
    <cellStyle name="Normal 7 2 3 2 2 2 4 4 2" xfId="24323" xr:uid="{C51C0A4C-5AED-4598-82FC-592D7C709B75}"/>
    <cellStyle name="Normal 7 2 3 2 2 2 4 4 3" xfId="14083" xr:uid="{4C2F7BE4-4E4B-4E6E-B043-50A857A3DAE5}"/>
    <cellStyle name="Normal 7 2 3 2 2 2 4 5" xfId="3843" xr:uid="{F3E5B860-AA9F-4793-A4C3-CB37560D1586}"/>
    <cellStyle name="Normal 7 2 3 2 2 2 4 5 2" xfId="21251" xr:uid="{DC02FA65-500C-4E75-9804-0CB4620D92AA}"/>
    <cellStyle name="Normal 7 2 3 2 2 2 4 6" xfId="18179" xr:uid="{5AFF2BD6-C27A-4D7D-AF04-0B136FE53362}"/>
    <cellStyle name="Normal 7 2 3 2 2 2 4 7" xfId="11011" xr:uid="{953B632D-43FD-46C2-BFE8-E93D6CE8D015}"/>
    <cellStyle name="Normal 7 2 3 2 2 2 5" xfId="1283" xr:uid="{C41AC259-AC41-485C-AB2D-37BFA54DB1D7}"/>
    <cellStyle name="Normal 7 2 3 2 2 2 5 2" xfId="9475" xr:uid="{6D478AD7-022E-4B39-AF22-97469A219386}"/>
    <cellStyle name="Normal 7 2 3 2 2 2 5 2 2" xfId="26883" xr:uid="{FB9183A0-B7C5-46CC-B209-5310609512D2}"/>
    <cellStyle name="Normal 7 2 3 2 2 2 5 2 3" xfId="16643" xr:uid="{DD3CF9A9-8E6F-444F-92E6-CE9B2611AE3A}"/>
    <cellStyle name="Normal 7 2 3 2 2 2 5 3" xfId="7427" xr:uid="{48221A0A-2A72-497F-A079-526E4771094D}"/>
    <cellStyle name="Normal 7 2 3 2 2 2 5 3 2" xfId="24835" xr:uid="{2B8018FA-0BA7-4773-B431-8D66076D05EE}"/>
    <cellStyle name="Normal 7 2 3 2 2 2 5 3 3" xfId="14595" xr:uid="{F096E080-DEEB-4578-9955-137DF4D9210C}"/>
    <cellStyle name="Normal 7 2 3 2 2 2 5 4" xfId="4355" xr:uid="{EF56D2D0-1C36-4F58-BE7A-841DB48D4EB5}"/>
    <cellStyle name="Normal 7 2 3 2 2 2 5 4 2" xfId="21763" xr:uid="{B4FBC279-B553-451C-AA84-8740FCBC30B2}"/>
    <cellStyle name="Normal 7 2 3 2 2 2 5 5" xfId="18691" xr:uid="{DCD59DDE-25DC-4AE4-BF01-5EFAA79D58AD}"/>
    <cellStyle name="Normal 7 2 3 2 2 2 5 6" xfId="11523" xr:uid="{AFD1955C-9CE7-4AA7-AAA9-12CAC03F6CDC}"/>
    <cellStyle name="Normal 7 2 3 2 2 2 6" xfId="2307" xr:uid="{411A0949-76CA-4517-933B-0779DD24B85D}"/>
    <cellStyle name="Normal 7 2 3 2 2 2 6 2" xfId="8451" xr:uid="{CF369AD2-997F-42EA-934C-E03C80FC33A2}"/>
    <cellStyle name="Normal 7 2 3 2 2 2 6 2 2" xfId="25859" xr:uid="{D5951C8C-61E4-4A55-B8AF-E14E1D0C35BA}"/>
    <cellStyle name="Normal 7 2 3 2 2 2 6 2 3" xfId="15619" xr:uid="{140C736F-C9EF-4B50-8B79-0DC60E92F23D}"/>
    <cellStyle name="Normal 7 2 3 2 2 2 6 3" xfId="5379" xr:uid="{A78CA4F4-D75D-4DD6-B6E5-E79986AC4623}"/>
    <cellStyle name="Normal 7 2 3 2 2 2 6 3 2" xfId="22787" xr:uid="{60C9C727-1074-4751-BDB4-2A0E6346483B}"/>
    <cellStyle name="Normal 7 2 3 2 2 2 6 4" xfId="19715" xr:uid="{587A1BF4-173B-46B4-B5BD-BEF437E983BE}"/>
    <cellStyle name="Normal 7 2 3 2 2 2 6 5" xfId="12547" xr:uid="{CA8F97C6-4B9F-4D4B-AE67-C0611FACD92D}"/>
    <cellStyle name="Normal 7 2 3 2 2 2 7" xfId="6403" xr:uid="{17A93883-5652-408E-87E4-1525E04C30B1}"/>
    <cellStyle name="Normal 7 2 3 2 2 2 7 2" xfId="23811" xr:uid="{816A2A58-2A62-4A3B-A5C6-9DEE072D5414}"/>
    <cellStyle name="Normal 7 2 3 2 2 2 7 3" xfId="13571" xr:uid="{1C7D417A-53C7-4C25-9228-16ECA37F6CBD}"/>
    <cellStyle name="Normal 7 2 3 2 2 2 8" xfId="3331" xr:uid="{67B27625-EE30-4C47-B152-CFE36EC8756A}"/>
    <cellStyle name="Normal 7 2 3 2 2 2 8 2" xfId="20739" xr:uid="{E1E45F84-58AA-4056-9649-C6E2E722CEB5}"/>
    <cellStyle name="Normal 7 2 3 2 2 2 9" xfId="17667" xr:uid="{EDA26AB6-049A-4539-AF32-C6218477C7D6}"/>
    <cellStyle name="Normal 7 2 3 2 2 3" xfId="323" xr:uid="{DBA75D63-213F-48BD-B602-51783679EA5E}"/>
    <cellStyle name="Normal 7 2 3 2 2 3 2" xfId="579" xr:uid="{734A4F56-5745-4F60-8ABB-BECC33D92376}"/>
    <cellStyle name="Normal 7 2 3 2 2 3 2 2" xfId="1091" xr:uid="{1D59FE4D-5369-4754-B69F-791A262490EA}"/>
    <cellStyle name="Normal 7 2 3 2 2 3 2 2 2" xfId="2115" xr:uid="{FEA792A2-18B3-45E5-B8F2-08FD5422E7EF}"/>
    <cellStyle name="Normal 7 2 3 2 2 3 2 2 2 2" xfId="10307" xr:uid="{1B76AAF8-B920-4BB4-A147-CACD829F08FF}"/>
    <cellStyle name="Normal 7 2 3 2 2 3 2 2 2 2 2" xfId="27715" xr:uid="{5D8B42F3-FEEF-4E3B-AC29-974ED9C7F76A}"/>
    <cellStyle name="Normal 7 2 3 2 2 3 2 2 2 2 3" xfId="17475" xr:uid="{018DB1F6-261D-4D2E-B986-6D405C37A4C6}"/>
    <cellStyle name="Normal 7 2 3 2 2 3 2 2 2 3" xfId="8259" xr:uid="{A94A82D9-3B1B-4AF6-BE2E-3444CF285284}"/>
    <cellStyle name="Normal 7 2 3 2 2 3 2 2 2 3 2" xfId="25667" xr:uid="{76FABB71-5F2B-4BA9-999F-167B8060A0F9}"/>
    <cellStyle name="Normal 7 2 3 2 2 3 2 2 2 3 3" xfId="15427" xr:uid="{FFD4BFD2-B8CF-473B-9A5D-5338119DA605}"/>
    <cellStyle name="Normal 7 2 3 2 2 3 2 2 2 4" xfId="5187" xr:uid="{25515B45-04D3-4CC0-9F86-8800E2C2999C}"/>
    <cellStyle name="Normal 7 2 3 2 2 3 2 2 2 4 2" xfId="22595" xr:uid="{FF73B83C-4F1E-4B39-8516-CF9D454E1C66}"/>
    <cellStyle name="Normal 7 2 3 2 2 3 2 2 2 5" xfId="19523" xr:uid="{8F02BAB2-919E-4932-935B-EFD52409AB29}"/>
    <cellStyle name="Normal 7 2 3 2 2 3 2 2 2 6" xfId="12355" xr:uid="{A437DD3B-2C81-4A9A-B492-659647F1886D}"/>
    <cellStyle name="Normal 7 2 3 2 2 3 2 2 3" xfId="3139" xr:uid="{8436D1DF-21DC-4825-98D9-1C118DB0826A}"/>
    <cellStyle name="Normal 7 2 3 2 2 3 2 2 3 2" xfId="9283" xr:uid="{2589CA30-DBA8-42D1-9214-6ACEAC52CA32}"/>
    <cellStyle name="Normal 7 2 3 2 2 3 2 2 3 2 2" xfId="26691" xr:uid="{F6165B84-B97A-4F79-B522-5BDE4871AC0D}"/>
    <cellStyle name="Normal 7 2 3 2 2 3 2 2 3 2 3" xfId="16451" xr:uid="{ADFCCD90-9B93-4C35-B72C-B564E72FB983}"/>
    <cellStyle name="Normal 7 2 3 2 2 3 2 2 3 3" xfId="6211" xr:uid="{1F66CCF7-3DFF-489B-AB60-B9A64E3DCA58}"/>
    <cellStyle name="Normal 7 2 3 2 2 3 2 2 3 3 2" xfId="23619" xr:uid="{4A1C6C50-3FA0-41D9-A7A8-29E1B59FF8D0}"/>
    <cellStyle name="Normal 7 2 3 2 2 3 2 2 3 4" xfId="20547" xr:uid="{61097C26-3259-450A-BD41-7A32F898F3BA}"/>
    <cellStyle name="Normal 7 2 3 2 2 3 2 2 3 5" xfId="13379" xr:uid="{B3D471CD-5D76-4273-82CB-791851444EA0}"/>
    <cellStyle name="Normal 7 2 3 2 2 3 2 2 4" xfId="7235" xr:uid="{D77573D5-E6BA-41B4-8B60-A62FD82E748F}"/>
    <cellStyle name="Normal 7 2 3 2 2 3 2 2 4 2" xfId="24643" xr:uid="{C21C1795-7115-46DB-88C8-2E9DB5323E26}"/>
    <cellStyle name="Normal 7 2 3 2 2 3 2 2 4 3" xfId="14403" xr:uid="{FE345618-3FDE-45DC-BF93-771E9AA1734F}"/>
    <cellStyle name="Normal 7 2 3 2 2 3 2 2 5" xfId="4163" xr:uid="{CA5CF8F0-CDF8-4FB9-80B2-4BB639E37E0E}"/>
    <cellStyle name="Normal 7 2 3 2 2 3 2 2 5 2" xfId="21571" xr:uid="{27444B15-4527-4356-94CF-0AFF38EBFE7F}"/>
    <cellStyle name="Normal 7 2 3 2 2 3 2 2 6" xfId="18499" xr:uid="{3E354AA9-22E7-48C7-A8D5-32EC81589ED6}"/>
    <cellStyle name="Normal 7 2 3 2 2 3 2 2 7" xfId="11331" xr:uid="{E180E792-B293-497E-B0FD-92DA2D14E3C8}"/>
    <cellStyle name="Normal 7 2 3 2 2 3 2 3" xfId="1603" xr:uid="{520EFA87-2684-4A37-97FB-C48F8FF62CC3}"/>
    <cellStyle name="Normal 7 2 3 2 2 3 2 3 2" xfId="9795" xr:uid="{08A9486A-B627-4C0D-B323-53C9135907C9}"/>
    <cellStyle name="Normal 7 2 3 2 2 3 2 3 2 2" xfId="27203" xr:uid="{EF306656-A41D-408F-A1F2-6117D19F286B}"/>
    <cellStyle name="Normal 7 2 3 2 2 3 2 3 2 3" xfId="16963" xr:uid="{CDA0CADA-110A-43DB-90DC-9C7999B78036}"/>
    <cellStyle name="Normal 7 2 3 2 2 3 2 3 3" xfId="7747" xr:uid="{46184B9F-DC70-44A6-A137-85A8010A0528}"/>
    <cellStyle name="Normal 7 2 3 2 2 3 2 3 3 2" xfId="25155" xr:uid="{B6794A3C-5C11-4DF1-B2F7-E8CE3F183E46}"/>
    <cellStyle name="Normal 7 2 3 2 2 3 2 3 3 3" xfId="14915" xr:uid="{E8C24002-6034-4B87-A482-C9142F51E8FC}"/>
    <cellStyle name="Normal 7 2 3 2 2 3 2 3 4" xfId="4675" xr:uid="{FD955CB7-DCA0-4354-8E34-D0D2515FE226}"/>
    <cellStyle name="Normal 7 2 3 2 2 3 2 3 4 2" xfId="22083" xr:uid="{51D68710-B028-448C-8F59-D9745F1405AF}"/>
    <cellStyle name="Normal 7 2 3 2 2 3 2 3 5" xfId="19011" xr:uid="{49B564A2-E449-4435-8BCE-936648837639}"/>
    <cellStyle name="Normal 7 2 3 2 2 3 2 3 6" xfId="11843" xr:uid="{63C1FB09-5E32-491A-A90A-387BBC1F64DA}"/>
    <cellStyle name="Normal 7 2 3 2 2 3 2 4" xfId="2627" xr:uid="{FFF79709-4765-498F-B6B9-56FDAAC8BFAF}"/>
    <cellStyle name="Normal 7 2 3 2 2 3 2 4 2" xfId="8771" xr:uid="{5003F0A5-B952-4D4B-842A-8DC18E1E14F0}"/>
    <cellStyle name="Normal 7 2 3 2 2 3 2 4 2 2" xfId="26179" xr:uid="{575C5182-DADC-42F2-9F9B-E60B8489BC43}"/>
    <cellStyle name="Normal 7 2 3 2 2 3 2 4 2 3" xfId="15939" xr:uid="{59560D12-7C98-480B-9ECF-3A372094DBEE}"/>
    <cellStyle name="Normal 7 2 3 2 2 3 2 4 3" xfId="5699" xr:uid="{EBA0D5EA-E49A-40D8-A17A-22E2FEE3E442}"/>
    <cellStyle name="Normal 7 2 3 2 2 3 2 4 3 2" xfId="23107" xr:uid="{AA33492B-901F-458A-954A-1DC3A7B9770E}"/>
    <cellStyle name="Normal 7 2 3 2 2 3 2 4 4" xfId="20035" xr:uid="{D6E8B238-54D3-408C-A089-6E8C780A72CE}"/>
    <cellStyle name="Normal 7 2 3 2 2 3 2 4 5" xfId="12867" xr:uid="{BFB914D5-7220-4ACD-99E3-6BB7B576215F}"/>
    <cellStyle name="Normal 7 2 3 2 2 3 2 5" xfId="6723" xr:uid="{1A8D1E26-226C-44CA-9ADF-99A72940BAEF}"/>
    <cellStyle name="Normal 7 2 3 2 2 3 2 5 2" xfId="24131" xr:uid="{01219510-AC1F-45DB-94EC-1F7097AC53CA}"/>
    <cellStyle name="Normal 7 2 3 2 2 3 2 5 3" xfId="13891" xr:uid="{0360D47A-AF69-459E-A254-746C10BB6BFD}"/>
    <cellStyle name="Normal 7 2 3 2 2 3 2 6" xfId="3651" xr:uid="{0D91B4B3-A389-46C4-90D9-3B07F932AB30}"/>
    <cellStyle name="Normal 7 2 3 2 2 3 2 6 2" xfId="21059" xr:uid="{75F40D56-74B9-4237-A6AA-ECE4947DCBD0}"/>
    <cellStyle name="Normal 7 2 3 2 2 3 2 7" xfId="17987" xr:uid="{A9D00428-DE17-4441-A493-261F254603DE}"/>
    <cellStyle name="Normal 7 2 3 2 2 3 2 8" xfId="10819" xr:uid="{6D047E9D-E5BB-44E4-90A3-645B496B9612}"/>
    <cellStyle name="Normal 7 2 3 2 2 3 3" xfId="835" xr:uid="{CD5B50E0-167A-460F-8FEA-0AC426E44816}"/>
    <cellStyle name="Normal 7 2 3 2 2 3 3 2" xfId="1859" xr:uid="{842A24D8-7460-4B6A-A035-A13269ABCEC3}"/>
    <cellStyle name="Normal 7 2 3 2 2 3 3 2 2" xfId="10051" xr:uid="{52E6110D-75A5-4EFD-BB5A-969F610F2069}"/>
    <cellStyle name="Normal 7 2 3 2 2 3 3 2 2 2" xfId="27459" xr:uid="{A985FD2A-0A52-4E74-A487-BDC208EF03D7}"/>
    <cellStyle name="Normal 7 2 3 2 2 3 3 2 2 3" xfId="17219" xr:uid="{0D77B446-E8E9-4D2F-A5DD-282F7E09F20D}"/>
    <cellStyle name="Normal 7 2 3 2 2 3 3 2 3" xfId="8003" xr:uid="{3DB43D8A-9838-4F58-ADA2-E94E872E5603}"/>
    <cellStyle name="Normal 7 2 3 2 2 3 3 2 3 2" xfId="25411" xr:uid="{5C56B4C2-041D-42F9-9B8A-BA25B9298CE2}"/>
    <cellStyle name="Normal 7 2 3 2 2 3 3 2 3 3" xfId="15171" xr:uid="{5106E4F9-3EF7-4CFB-97EF-909B996CAD48}"/>
    <cellStyle name="Normal 7 2 3 2 2 3 3 2 4" xfId="4931" xr:uid="{630CABE8-4ADA-424C-9500-5BCD276C4040}"/>
    <cellStyle name="Normal 7 2 3 2 2 3 3 2 4 2" xfId="22339" xr:uid="{79E76D34-FF48-4E5B-88A4-393C81F42C44}"/>
    <cellStyle name="Normal 7 2 3 2 2 3 3 2 5" xfId="19267" xr:uid="{6B4638D5-C67A-47FC-BF38-043AF6AE6AF5}"/>
    <cellStyle name="Normal 7 2 3 2 2 3 3 2 6" xfId="12099" xr:uid="{9C3F83DC-A6C2-4B2D-9E66-39DA769C8386}"/>
    <cellStyle name="Normal 7 2 3 2 2 3 3 3" xfId="2883" xr:uid="{4FC7EDAC-6165-4F70-9F13-4CC57D554394}"/>
    <cellStyle name="Normal 7 2 3 2 2 3 3 3 2" xfId="9027" xr:uid="{AB37858A-7755-45F7-8268-FF2DF43BD742}"/>
    <cellStyle name="Normal 7 2 3 2 2 3 3 3 2 2" xfId="26435" xr:uid="{B956EEC5-99BB-4EB3-8D6C-A5384A9735D9}"/>
    <cellStyle name="Normal 7 2 3 2 2 3 3 3 2 3" xfId="16195" xr:uid="{920CB133-C1B0-4BFF-B9B4-C856F9BFE418}"/>
    <cellStyle name="Normal 7 2 3 2 2 3 3 3 3" xfId="5955" xr:uid="{092EEFC9-9B1E-4BB8-B2A1-58C0716913F8}"/>
    <cellStyle name="Normal 7 2 3 2 2 3 3 3 3 2" xfId="23363" xr:uid="{91FBB598-8661-4943-8ECE-31D69D2143D3}"/>
    <cellStyle name="Normal 7 2 3 2 2 3 3 3 4" xfId="20291" xr:uid="{01F5AA89-3A5E-442E-9599-6AF71803E206}"/>
    <cellStyle name="Normal 7 2 3 2 2 3 3 3 5" xfId="13123" xr:uid="{35681CCC-B8C6-4BFA-94C5-B8EBF1751790}"/>
    <cellStyle name="Normal 7 2 3 2 2 3 3 4" xfId="6979" xr:uid="{5BC2A289-5439-47EA-A330-DE3897C96F5B}"/>
    <cellStyle name="Normal 7 2 3 2 2 3 3 4 2" xfId="24387" xr:uid="{27E3F66E-DEAE-4E99-93EA-F83B2172B0FF}"/>
    <cellStyle name="Normal 7 2 3 2 2 3 3 4 3" xfId="14147" xr:uid="{D5A6CC90-FE6F-4820-8F6A-ADD1CC9179F9}"/>
    <cellStyle name="Normal 7 2 3 2 2 3 3 5" xfId="3907" xr:uid="{5447CA5D-1403-49FB-88A6-18862C0758DF}"/>
    <cellStyle name="Normal 7 2 3 2 2 3 3 5 2" xfId="21315" xr:uid="{F1FDDB39-DD2A-4584-8F59-6F66EAB43059}"/>
    <cellStyle name="Normal 7 2 3 2 2 3 3 6" xfId="18243" xr:uid="{7BBC4F67-7046-481B-95E5-8D34F27EC047}"/>
    <cellStyle name="Normal 7 2 3 2 2 3 3 7" xfId="11075" xr:uid="{559FE812-9564-4298-AFE9-0770DB108719}"/>
    <cellStyle name="Normal 7 2 3 2 2 3 4" xfId="1347" xr:uid="{4DFE0451-44FF-4BFC-AEEE-511E1322F18E}"/>
    <cellStyle name="Normal 7 2 3 2 2 3 4 2" xfId="9539" xr:uid="{6DF1C4B4-168E-4E47-AA29-4CFF77178372}"/>
    <cellStyle name="Normal 7 2 3 2 2 3 4 2 2" xfId="26947" xr:uid="{59EFF655-516F-432B-8F60-E2683E86F742}"/>
    <cellStyle name="Normal 7 2 3 2 2 3 4 2 3" xfId="16707" xr:uid="{1EE7928E-E1CE-4847-B314-8A11863BDD50}"/>
    <cellStyle name="Normal 7 2 3 2 2 3 4 3" xfId="7491" xr:uid="{01365AFB-CF6F-497D-A7BA-E55E6BA2A863}"/>
    <cellStyle name="Normal 7 2 3 2 2 3 4 3 2" xfId="24899" xr:uid="{B674D56C-9CE5-4F86-923F-6D99EA27F9D7}"/>
    <cellStyle name="Normal 7 2 3 2 2 3 4 3 3" xfId="14659" xr:uid="{1392323F-6DC1-4390-B5B7-C4EEE14635C9}"/>
    <cellStyle name="Normal 7 2 3 2 2 3 4 4" xfId="4419" xr:uid="{C6F36656-3617-459B-BF56-9019A9C67537}"/>
    <cellStyle name="Normal 7 2 3 2 2 3 4 4 2" xfId="21827" xr:uid="{2C6263DA-3F9F-4C8A-9323-A4719C1EDD2A}"/>
    <cellStyle name="Normal 7 2 3 2 2 3 4 5" xfId="18755" xr:uid="{778333CC-B432-487A-B8B5-52E2EB42528C}"/>
    <cellStyle name="Normal 7 2 3 2 2 3 4 6" xfId="11587" xr:uid="{A1905B9C-9A3D-4DA6-A709-6B61C4F45D71}"/>
    <cellStyle name="Normal 7 2 3 2 2 3 5" xfId="2371" xr:uid="{5FF070F8-0486-4B44-8DFB-063C53BD3357}"/>
    <cellStyle name="Normal 7 2 3 2 2 3 5 2" xfId="8515" xr:uid="{B44FC703-1B7F-452A-870F-94619BFE9419}"/>
    <cellStyle name="Normal 7 2 3 2 2 3 5 2 2" xfId="25923" xr:uid="{8F8CC7D1-62D2-46C5-9ACB-5B6F34616169}"/>
    <cellStyle name="Normal 7 2 3 2 2 3 5 2 3" xfId="15683" xr:uid="{F6D7029C-65AE-4604-BC31-8152FA22C7B3}"/>
    <cellStyle name="Normal 7 2 3 2 2 3 5 3" xfId="5443" xr:uid="{0775A313-D8A8-4642-8584-B9964B1210FD}"/>
    <cellStyle name="Normal 7 2 3 2 2 3 5 3 2" xfId="22851" xr:uid="{92CFF218-41F9-44A8-A445-B3566798FC36}"/>
    <cellStyle name="Normal 7 2 3 2 2 3 5 4" xfId="19779" xr:uid="{81C8FA76-9878-456B-8CF4-433561EEE13D}"/>
    <cellStyle name="Normal 7 2 3 2 2 3 5 5" xfId="12611" xr:uid="{7096CC6B-75A8-42E1-933D-12D55469FC9E}"/>
    <cellStyle name="Normal 7 2 3 2 2 3 6" xfId="6467" xr:uid="{91AD1194-5557-4C38-BF2A-60029506507C}"/>
    <cellStyle name="Normal 7 2 3 2 2 3 6 2" xfId="23875" xr:uid="{251099C9-F588-4F54-A38A-8A6FBB3C0758}"/>
    <cellStyle name="Normal 7 2 3 2 2 3 6 3" xfId="13635" xr:uid="{600DBF7D-1557-4821-96D2-139901CDF842}"/>
    <cellStyle name="Normal 7 2 3 2 2 3 7" xfId="3395" xr:uid="{8441AE53-9558-40B0-A611-6CAA4F9A976A}"/>
    <cellStyle name="Normal 7 2 3 2 2 3 7 2" xfId="20803" xr:uid="{47DC25D4-C0FB-43CC-8870-0B08A732B6B7}"/>
    <cellStyle name="Normal 7 2 3 2 2 3 8" xfId="17731" xr:uid="{94A9A3E7-C9AC-4872-B96B-F73BA5120A19}"/>
    <cellStyle name="Normal 7 2 3 2 2 3 9" xfId="10563" xr:uid="{A7F09B00-BCA8-48A7-AE8D-C1AC5E0778B3}"/>
    <cellStyle name="Normal 7 2 3 2 2 4" xfId="451" xr:uid="{739BE679-A9DA-4280-A022-E17147507BCA}"/>
    <cellStyle name="Normal 7 2 3 2 2 4 2" xfId="963" xr:uid="{C1816D5E-FD0D-40DD-9075-B248A05BBF9E}"/>
    <cellStyle name="Normal 7 2 3 2 2 4 2 2" xfId="1987" xr:uid="{483AB5A7-5B07-4904-A6F4-2C995010AD5A}"/>
    <cellStyle name="Normal 7 2 3 2 2 4 2 2 2" xfId="10179" xr:uid="{8149336B-9829-422B-AC0D-C39646998E07}"/>
    <cellStyle name="Normal 7 2 3 2 2 4 2 2 2 2" xfId="27587" xr:uid="{430FB839-9058-44BC-9732-446D3B2EEBB3}"/>
    <cellStyle name="Normal 7 2 3 2 2 4 2 2 2 3" xfId="17347" xr:uid="{5C64EDBA-3F7F-4D90-9682-0C0F147688ED}"/>
    <cellStyle name="Normal 7 2 3 2 2 4 2 2 3" xfId="8131" xr:uid="{E9C167E6-29B5-4839-8885-3810BD61DE31}"/>
    <cellStyle name="Normal 7 2 3 2 2 4 2 2 3 2" xfId="25539" xr:uid="{0C07E3D6-5404-4355-A372-37869F2C0A51}"/>
    <cellStyle name="Normal 7 2 3 2 2 4 2 2 3 3" xfId="15299" xr:uid="{1FDD8C9E-E59A-4317-A1ED-4C534A66FA76}"/>
    <cellStyle name="Normal 7 2 3 2 2 4 2 2 4" xfId="5059" xr:uid="{D4727EF9-1489-4C28-B65C-7A7733B4D9D2}"/>
    <cellStyle name="Normal 7 2 3 2 2 4 2 2 4 2" xfId="22467" xr:uid="{AE15D0A6-6FAF-4970-B25C-CA4E87706FE2}"/>
    <cellStyle name="Normal 7 2 3 2 2 4 2 2 5" xfId="19395" xr:uid="{46EEC424-0268-48D9-B9BF-F27FABFB1CEB}"/>
    <cellStyle name="Normal 7 2 3 2 2 4 2 2 6" xfId="12227" xr:uid="{BC15AB55-F14D-4372-9A1E-4AC5C013D6C0}"/>
    <cellStyle name="Normal 7 2 3 2 2 4 2 3" xfId="3011" xr:uid="{C7683135-FB62-4814-834A-491255AB5ADC}"/>
    <cellStyle name="Normal 7 2 3 2 2 4 2 3 2" xfId="9155" xr:uid="{C8729E38-6FB2-4519-956B-290F95407BFD}"/>
    <cellStyle name="Normal 7 2 3 2 2 4 2 3 2 2" xfId="26563" xr:uid="{B397D3B7-9D8F-4C91-AF59-3D2FB223DF53}"/>
    <cellStyle name="Normal 7 2 3 2 2 4 2 3 2 3" xfId="16323" xr:uid="{3C87402D-8533-4C9D-98AB-11109B3AFC21}"/>
    <cellStyle name="Normal 7 2 3 2 2 4 2 3 3" xfId="6083" xr:uid="{D67A58E5-83D6-4087-A54B-3E55A701CA49}"/>
    <cellStyle name="Normal 7 2 3 2 2 4 2 3 3 2" xfId="23491" xr:uid="{01C5D8DF-9064-4AB0-B4F9-357A704CB750}"/>
    <cellStyle name="Normal 7 2 3 2 2 4 2 3 4" xfId="20419" xr:uid="{68024493-2687-4BB7-A35F-A538BA43B759}"/>
    <cellStyle name="Normal 7 2 3 2 2 4 2 3 5" xfId="13251" xr:uid="{B251D59E-9283-4637-8F28-BAED5F301948}"/>
    <cellStyle name="Normal 7 2 3 2 2 4 2 4" xfId="7107" xr:uid="{30144034-3623-45A1-9215-22DE0FEACEF6}"/>
    <cellStyle name="Normal 7 2 3 2 2 4 2 4 2" xfId="24515" xr:uid="{09C2A039-E2E1-4D6C-8994-B7D5E0F6EE5C}"/>
    <cellStyle name="Normal 7 2 3 2 2 4 2 4 3" xfId="14275" xr:uid="{BAE29606-B607-4409-97EB-11E9388BE2FC}"/>
    <cellStyle name="Normal 7 2 3 2 2 4 2 5" xfId="4035" xr:uid="{0C2DE62E-3CEC-4C80-A63E-3C48A59BC5DB}"/>
    <cellStyle name="Normal 7 2 3 2 2 4 2 5 2" xfId="21443" xr:uid="{915A70F0-49A4-4E6D-B522-760ACD46F18F}"/>
    <cellStyle name="Normal 7 2 3 2 2 4 2 6" xfId="18371" xr:uid="{245D51E1-5EEE-4A6F-985F-DC7DAB3AE687}"/>
    <cellStyle name="Normal 7 2 3 2 2 4 2 7" xfId="11203" xr:uid="{82054926-C679-4FCF-81BB-B99DB1B7A657}"/>
    <cellStyle name="Normal 7 2 3 2 2 4 3" xfId="1475" xr:uid="{2E2EDC9B-C72A-4D9B-8D68-D6B2D734F0F3}"/>
    <cellStyle name="Normal 7 2 3 2 2 4 3 2" xfId="9667" xr:uid="{3B83AC09-A6BB-419A-B1EE-324BEB8C93B7}"/>
    <cellStyle name="Normal 7 2 3 2 2 4 3 2 2" xfId="27075" xr:uid="{BAC36733-C2FA-4C20-A42E-31EF4FC15E7D}"/>
    <cellStyle name="Normal 7 2 3 2 2 4 3 2 3" xfId="16835" xr:uid="{2FF5A628-D906-422C-925D-DB06769A2810}"/>
    <cellStyle name="Normal 7 2 3 2 2 4 3 3" xfId="7619" xr:uid="{3F721462-C7E5-4C93-A8D5-E790429A7B76}"/>
    <cellStyle name="Normal 7 2 3 2 2 4 3 3 2" xfId="25027" xr:uid="{91E9DB97-7669-4C08-85A2-9DA30EA2E4A6}"/>
    <cellStyle name="Normal 7 2 3 2 2 4 3 3 3" xfId="14787" xr:uid="{E608F9B2-68EC-4439-950E-F1B999A2E6CA}"/>
    <cellStyle name="Normal 7 2 3 2 2 4 3 4" xfId="4547" xr:uid="{AD8AB884-5DE8-4616-90B6-479B75AFCE71}"/>
    <cellStyle name="Normal 7 2 3 2 2 4 3 4 2" xfId="21955" xr:uid="{05B1D185-8867-4FFB-90E9-9F60D6981B1D}"/>
    <cellStyle name="Normal 7 2 3 2 2 4 3 5" xfId="18883" xr:uid="{9B24174F-A52B-4E7D-9417-2192C4047DD5}"/>
    <cellStyle name="Normal 7 2 3 2 2 4 3 6" xfId="11715" xr:uid="{37FFC7F1-5F0E-40FD-A3E0-C5B26500FC83}"/>
    <cellStyle name="Normal 7 2 3 2 2 4 4" xfId="2499" xr:uid="{D6CCECD9-1861-4BD6-9A77-497F727AE228}"/>
    <cellStyle name="Normal 7 2 3 2 2 4 4 2" xfId="8643" xr:uid="{716BC53D-38AB-44AD-9A35-0A55F7441DC3}"/>
    <cellStyle name="Normal 7 2 3 2 2 4 4 2 2" xfId="26051" xr:uid="{8FBF5503-95A1-4E2D-84FE-C2623387D1B0}"/>
    <cellStyle name="Normal 7 2 3 2 2 4 4 2 3" xfId="15811" xr:uid="{2A0FAEDD-2E8A-4B9A-A8C7-CDCA599A3C8C}"/>
    <cellStyle name="Normal 7 2 3 2 2 4 4 3" xfId="5571" xr:uid="{3F9B9C1A-5FA0-46D3-9634-490BB244111A}"/>
    <cellStyle name="Normal 7 2 3 2 2 4 4 3 2" xfId="22979" xr:uid="{488145A5-FF6A-4322-8A27-67049C8E5B28}"/>
    <cellStyle name="Normal 7 2 3 2 2 4 4 4" xfId="19907" xr:uid="{A6892CB8-ECD6-4313-B77F-CE25D2D13B0B}"/>
    <cellStyle name="Normal 7 2 3 2 2 4 4 5" xfId="12739" xr:uid="{9DC61DEC-D64C-4830-AEC0-F558CCCEB312}"/>
    <cellStyle name="Normal 7 2 3 2 2 4 5" xfId="6595" xr:uid="{296FA555-D66A-4CBA-95BF-2594FBE1D579}"/>
    <cellStyle name="Normal 7 2 3 2 2 4 5 2" xfId="24003" xr:uid="{0EA60FFF-3DE9-44DC-9969-25BC3DF0475F}"/>
    <cellStyle name="Normal 7 2 3 2 2 4 5 3" xfId="13763" xr:uid="{FAB537D7-FD99-4C37-8DC5-F41BE2A93FD9}"/>
    <cellStyle name="Normal 7 2 3 2 2 4 6" xfId="3523" xr:uid="{E32CC028-8065-42CB-8956-356B21E8A4B5}"/>
    <cellStyle name="Normal 7 2 3 2 2 4 6 2" xfId="20931" xr:uid="{85CA030C-2B8F-40EE-86CF-30A1B147BD37}"/>
    <cellStyle name="Normal 7 2 3 2 2 4 7" xfId="17859" xr:uid="{183548B3-D71D-4F44-B8F1-5C0043135E2F}"/>
    <cellStyle name="Normal 7 2 3 2 2 4 8" xfId="10691" xr:uid="{C180DB56-FD07-4B9C-B921-8BD71EA87A09}"/>
    <cellStyle name="Normal 7 2 3 2 2 5" xfId="707" xr:uid="{2563BE82-F8B5-4CDB-AAF5-BA721478EC37}"/>
    <cellStyle name="Normal 7 2 3 2 2 5 2" xfId="1731" xr:uid="{EE9CEF4E-F5D6-4CB4-A3E6-AAD223D7EB41}"/>
    <cellStyle name="Normal 7 2 3 2 2 5 2 2" xfId="9923" xr:uid="{3B276A48-A274-4E66-B8D0-22557785930C}"/>
    <cellStyle name="Normal 7 2 3 2 2 5 2 2 2" xfId="27331" xr:uid="{71528860-CF3A-4D0D-BAB4-D8D6D0D62F92}"/>
    <cellStyle name="Normal 7 2 3 2 2 5 2 2 3" xfId="17091" xr:uid="{E215A58A-8AA1-4952-BDF9-007BC278BB2A}"/>
    <cellStyle name="Normal 7 2 3 2 2 5 2 3" xfId="7875" xr:uid="{BF9C5DE5-8326-4C14-9034-7A24B75915D7}"/>
    <cellStyle name="Normal 7 2 3 2 2 5 2 3 2" xfId="25283" xr:uid="{AB4CC4FE-D5D3-4BF7-8E37-75153765E90C}"/>
    <cellStyle name="Normal 7 2 3 2 2 5 2 3 3" xfId="15043" xr:uid="{D1C3D6EE-8BB0-47BD-A023-360D08119183}"/>
    <cellStyle name="Normal 7 2 3 2 2 5 2 4" xfId="4803" xr:uid="{4C157D7A-652C-4862-8F9D-1243CEB099AC}"/>
    <cellStyle name="Normal 7 2 3 2 2 5 2 4 2" xfId="22211" xr:uid="{4C7D6682-E564-4837-BAF5-A10AA4283EC8}"/>
    <cellStyle name="Normal 7 2 3 2 2 5 2 5" xfId="19139" xr:uid="{C43BF9B2-5B09-4F36-9221-6C8E52F6414A}"/>
    <cellStyle name="Normal 7 2 3 2 2 5 2 6" xfId="11971" xr:uid="{5305D982-DC2E-4D3C-A8A2-B2F20B8C3D64}"/>
    <cellStyle name="Normal 7 2 3 2 2 5 3" xfId="2755" xr:uid="{B6749976-1C35-4C3A-B6BF-54413A7A74EC}"/>
    <cellStyle name="Normal 7 2 3 2 2 5 3 2" xfId="8899" xr:uid="{50F88FEC-E20D-4471-AB95-5C563280D308}"/>
    <cellStyle name="Normal 7 2 3 2 2 5 3 2 2" xfId="26307" xr:uid="{66597305-A1DA-4FDC-B54B-2FAFDDC1227F}"/>
    <cellStyle name="Normal 7 2 3 2 2 5 3 2 3" xfId="16067" xr:uid="{E694067A-3219-4B23-8E7B-9FFFBB7DCDC7}"/>
    <cellStyle name="Normal 7 2 3 2 2 5 3 3" xfId="5827" xr:uid="{A67DC160-EC6C-4F05-8644-3A30AB020B50}"/>
    <cellStyle name="Normal 7 2 3 2 2 5 3 3 2" xfId="23235" xr:uid="{CD808822-13F8-4916-9568-5E486FC0B52C}"/>
    <cellStyle name="Normal 7 2 3 2 2 5 3 4" xfId="20163" xr:uid="{B533ED43-50C3-424D-9172-44E35BDD9E00}"/>
    <cellStyle name="Normal 7 2 3 2 2 5 3 5" xfId="12995" xr:uid="{F1DE84A5-DA7B-4574-A9C1-3CEBEE8C30B3}"/>
    <cellStyle name="Normal 7 2 3 2 2 5 4" xfId="6851" xr:uid="{B3753B05-1DBF-4B7D-A677-47A211BA596C}"/>
    <cellStyle name="Normal 7 2 3 2 2 5 4 2" xfId="24259" xr:uid="{C24239F8-7BD9-411E-9559-41720841B84B}"/>
    <cellStyle name="Normal 7 2 3 2 2 5 4 3" xfId="14019" xr:uid="{63945AAF-AEEB-47B7-A620-0EAD80826E83}"/>
    <cellStyle name="Normal 7 2 3 2 2 5 5" xfId="3779" xr:uid="{598938B3-2CE3-4B94-85C9-1EBE1D92D569}"/>
    <cellStyle name="Normal 7 2 3 2 2 5 5 2" xfId="21187" xr:uid="{184111C4-5DE4-46A9-96A5-7FA0CC27C2B5}"/>
    <cellStyle name="Normal 7 2 3 2 2 5 6" xfId="18115" xr:uid="{7CDA3CE0-B4F8-4E0E-86CF-2ECF300BBD8E}"/>
    <cellStyle name="Normal 7 2 3 2 2 5 7" xfId="10947" xr:uid="{3B2EDAFB-F520-44B1-864C-A83DCB4D7564}"/>
    <cellStyle name="Normal 7 2 3 2 2 6" xfId="1219" xr:uid="{7FC0863C-69F3-4E9D-8F71-2487F458C379}"/>
    <cellStyle name="Normal 7 2 3 2 2 6 2" xfId="9411" xr:uid="{73703D5F-17F8-46C2-AE5C-48FF9E43C764}"/>
    <cellStyle name="Normal 7 2 3 2 2 6 2 2" xfId="26819" xr:uid="{48F201CC-D517-40D9-8A99-9752DDEB7D7A}"/>
    <cellStyle name="Normal 7 2 3 2 2 6 2 3" xfId="16579" xr:uid="{4663C1A5-C67D-4543-A962-0E0C063780F2}"/>
    <cellStyle name="Normal 7 2 3 2 2 6 3" xfId="7363" xr:uid="{A42E884A-285E-4891-8FE0-572B90E8DD04}"/>
    <cellStyle name="Normal 7 2 3 2 2 6 3 2" xfId="24771" xr:uid="{01E601F7-5959-4801-B3A9-4A0FD578292C}"/>
    <cellStyle name="Normal 7 2 3 2 2 6 3 3" xfId="14531" xr:uid="{8C60E6D7-AACD-4D03-AF7D-D7A618F78DD4}"/>
    <cellStyle name="Normal 7 2 3 2 2 6 4" xfId="4291" xr:uid="{4EDDD12E-5B4B-44AC-95C0-76FB1F804F35}"/>
    <cellStyle name="Normal 7 2 3 2 2 6 4 2" xfId="21699" xr:uid="{6EBC9947-83FE-4BB8-89A2-BA99A3B1E75F}"/>
    <cellStyle name="Normal 7 2 3 2 2 6 5" xfId="18627" xr:uid="{D819452D-7289-4309-984E-294DC47B7FA0}"/>
    <cellStyle name="Normal 7 2 3 2 2 6 6" xfId="11459" xr:uid="{971D9A1B-2C0B-4B49-92FD-AAF3B2A44D60}"/>
    <cellStyle name="Normal 7 2 3 2 2 7" xfId="2243" xr:uid="{32BFC120-35B0-447C-841D-0944848D4B6D}"/>
    <cellStyle name="Normal 7 2 3 2 2 7 2" xfId="8387" xr:uid="{8CD1FCB7-3331-4326-A761-BCEF03904DF6}"/>
    <cellStyle name="Normal 7 2 3 2 2 7 2 2" xfId="25795" xr:uid="{3A817D3F-08BF-48D3-9350-4810DAC253C8}"/>
    <cellStyle name="Normal 7 2 3 2 2 7 2 3" xfId="15555" xr:uid="{1A12AA4F-E5F5-466F-B4D3-639F5AF70651}"/>
    <cellStyle name="Normal 7 2 3 2 2 7 3" xfId="5315" xr:uid="{2607C62C-F30D-48D1-8F0A-C282656DBD59}"/>
    <cellStyle name="Normal 7 2 3 2 2 7 3 2" xfId="22723" xr:uid="{63BB2D57-2B8F-44CB-8C80-2FE9F49145A3}"/>
    <cellStyle name="Normal 7 2 3 2 2 7 4" xfId="19651" xr:uid="{F85BF194-713A-4DC6-B24B-75EFECB7A750}"/>
    <cellStyle name="Normal 7 2 3 2 2 7 5" xfId="12483" xr:uid="{CD641E01-BAE0-4A0C-A20C-ADA734896701}"/>
    <cellStyle name="Normal 7 2 3 2 2 8" xfId="6339" xr:uid="{642622FD-A05A-443A-9B16-C227893E328C}"/>
    <cellStyle name="Normal 7 2 3 2 2 8 2" xfId="23747" xr:uid="{E7E4E2BD-24C4-4EB6-B224-EF6194DBCFA4}"/>
    <cellStyle name="Normal 7 2 3 2 2 8 3" xfId="13507" xr:uid="{69468A50-E73E-4A97-B539-7651C3DE153F}"/>
    <cellStyle name="Normal 7 2 3 2 2 9" xfId="3267" xr:uid="{ACD4BE3C-79B7-4E56-9D10-7A3F1185D6C5}"/>
    <cellStyle name="Normal 7 2 3 2 2 9 2" xfId="20675" xr:uid="{8315937E-A6FF-4B58-B25A-BFFAADD723FF}"/>
    <cellStyle name="Normal 7 2 3 2 3" xfId="229" xr:uid="{8E8857CB-5665-45F4-BD81-D95C708491D4}"/>
    <cellStyle name="Normal 7 2 3 2 3 10" xfId="10469" xr:uid="{8EB72FE3-07C8-4A89-9AB8-80861A869713}"/>
    <cellStyle name="Normal 7 2 3 2 3 2" xfId="357" xr:uid="{7695D469-C706-4344-AA90-1713AD747737}"/>
    <cellStyle name="Normal 7 2 3 2 3 2 2" xfId="613" xr:uid="{F44D7556-2011-4853-AB6E-153CE4A223ED}"/>
    <cellStyle name="Normal 7 2 3 2 3 2 2 2" xfId="1125" xr:uid="{3584DE8A-81C0-4612-AF73-2928428F959E}"/>
    <cellStyle name="Normal 7 2 3 2 3 2 2 2 2" xfId="2149" xr:uid="{C7A37496-580A-4016-8E60-95899E049D03}"/>
    <cellStyle name="Normal 7 2 3 2 3 2 2 2 2 2" xfId="10341" xr:uid="{479D5FD9-FBA7-4F83-A926-B7D992E5EED0}"/>
    <cellStyle name="Normal 7 2 3 2 3 2 2 2 2 2 2" xfId="27749" xr:uid="{DBDE7775-BBCB-4675-8C29-65F3E7668A27}"/>
    <cellStyle name="Normal 7 2 3 2 3 2 2 2 2 2 3" xfId="17509" xr:uid="{7C6F59E0-1995-43FB-9605-3043D476B683}"/>
    <cellStyle name="Normal 7 2 3 2 3 2 2 2 2 3" xfId="8293" xr:uid="{AAB0D875-2797-44A2-A115-B45335093A48}"/>
    <cellStyle name="Normal 7 2 3 2 3 2 2 2 2 3 2" xfId="25701" xr:uid="{9004ED66-6D85-475F-960E-4D2F31761A04}"/>
    <cellStyle name="Normal 7 2 3 2 3 2 2 2 2 3 3" xfId="15461" xr:uid="{0805117F-FD29-416E-A0B5-3F7A67937C0E}"/>
    <cellStyle name="Normal 7 2 3 2 3 2 2 2 2 4" xfId="5221" xr:uid="{26B7074A-5ECD-4211-80AD-66BDD8FA6AE4}"/>
    <cellStyle name="Normal 7 2 3 2 3 2 2 2 2 4 2" xfId="22629" xr:uid="{92445975-91E6-4790-9379-619BC18E6D84}"/>
    <cellStyle name="Normal 7 2 3 2 3 2 2 2 2 5" xfId="19557" xr:uid="{9CCEE0A0-7C99-49F1-8631-1A52B4BE14FF}"/>
    <cellStyle name="Normal 7 2 3 2 3 2 2 2 2 6" xfId="12389" xr:uid="{2D031DE6-06EF-4F0D-81ED-89026A593732}"/>
    <cellStyle name="Normal 7 2 3 2 3 2 2 2 3" xfId="3173" xr:uid="{725AEE5F-8F86-41DC-8E5F-A5A7E93E9AE1}"/>
    <cellStyle name="Normal 7 2 3 2 3 2 2 2 3 2" xfId="9317" xr:uid="{32C41566-0995-438F-AFA4-105DC3E83991}"/>
    <cellStyle name="Normal 7 2 3 2 3 2 2 2 3 2 2" xfId="26725" xr:uid="{B711B77C-0694-4630-B7C1-0231508C22B0}"/>
    <cellStyle name="Normal 7 2 3 2 3 2 2 2 3 2 3" xfId="16485" xr:uid="{F8D233CC-3F11-45DA-BAE3-0513B3706095}"/>
    <cellStyle name="Normal 7 2 3 2 3 2 2 2 3 3" xfId="6245" xr:uid="{CB5EDDDE-9D5A-4FDE-9BCE-D85C3B916B28}"/>
    <cellStyle name="Normal 7 2 3 2 3 2 2 2 3 3 2" xfId="23653" xr:uid="{B16E67A6-BF5F-4EF6-8B6D-EEDE0C9CABCC}"/>
    <cellStyle name="Normal 7 2 3 2 3 2 2 2 3 4" xfId="20581" xr:uid="{B38B0284-4EF7-40E6-B587-75C4394F9BE2}"/>
    <cellStyle name="Normal 7 2 3 2 3 2 2 2 3 5" xfId="13413" xr:uid="{8CCF8A67-5605-4655-AF88-CCE67AF21D5B}"/>
    <cellStyle name="Normal 7 2 3 2 3 2 2 2 4" xfId="7269" xr:uid="{55CE7F43-29D8-4CC0-96BC-8DA099EFE9A7}"/>
    <cellStyle name="Normal 7 2 3 2 3 2 2 2 4 2" xfId="24677" xr:uid="{4B542039-59B9-4D55-A097-71CD673DEC0D}"/>
    <cellStyle name="Normal 7 2 3 2 3 2 2 2 4 3" xfId="14437" xr:uid="{562C72CF-4C22-45C0-B834-ADAC5E19986B}"/>
    <cellStyle name="Normal 7 2 3 2 3 2 2 2 5" xfId="4197" xr:uid="{300AE747-1E35-4E1E-A2BC-1B3837CD2B38}"/>
    <cellStyle name="Normal 7 2 3 2 3 2 2 2 5 2" xfId="21605" xr:uid="{A51CD066-D38B-4449-8099-3EB0E0A746B8}"/>
    <cellStyle name="Normal 7 2 3 2 3 2 2 2 6" xfId="18533" xr:uid="{68603169-B10D-4EF2-895E-D400DC2165AB}"/>
    <cellStyle name="Normal 7 2 3 2 3 2 2 2 7" xfId="11365" xr:uid="{BE128561-66E3-46F7-AFF5-C2C2194844D5}"/>
    <cellStyle name="Normal 7 2 3 2 3 2 2 3" xfId="1637" xr:uid="{0ECC36B9-8DE4-46FD-AADB-82BEACC7DDF0}"/>
    <cellStyle name="Normal 7 2 3 2 3 2 2 3 2" xfId="9829" xr:uid="{BA3E63B2-0EF2-4132-8D38-C8C9E5DBDB74}"/>
    <cellStyle name="Normal 7 2 3 2 3 2 2 3 2 2" xfId="27237" xr:uid="{7B3A8CEB-405F-4992-A98B-7E32877AA797}"/>
    <cellStyle name="Normal 7 2 3 2 3 2 2 3 2 3" xfId="16997" xr:uid="{A9923105-D4EA-4E98-9F39-351CE32FAF6F}"/>
    <cellStyle name="Normal 7 2 3 2 3 2 2 3 3" xfId="7781" xr:uid="{ADCDCC58-AE85-40FD-9EFB-3ACD3A2C5CDB}"/>
    <cellStyle name="Normal 7 2 3 2 3 2 2 3 3 2" xfId="25189" xr:uid="{B5A15AEB-95C7-4044-82C1-93134F614181}"/>
    <cellStyle name="Normal 7 2 3 2 3 2 2 3 3 3" xfId="14949" xr:uid="{3B3178B6-FE68-4D01-8DBB-F4668C1114EE}"/>
    <cellStyle name="Normal 7 2 3 2 3 2 2 3 4" xfId="4709" xr:uid="{86A1E8DC-EB9A-4701-B952-8BCF4F1D2EA7}"/>
    <cellStyle name="Normal 7 2 3 2 3 2 2 3 4 2" xfId="22117" xr:uid="{1DF5F55F-6688-488B-AD22-0F63E20C65B9}"/>
    <cellStyle name="Normal 7 2 3 2 3 2 2 3 5" xfId="19045" xr:uid="{9DD3926D-4399-4F3A-A948-7BD2FC6AF6B1}"/>
    <cellStyle name="Normal 7 2 3 2 3 2 2 3 6" xfId="11877" xr:uid="{45B3DC91-AB5D-4215-B684-1AF76B648C60}"/>
    <cellStyle name="Normal 7 2 3 2 3 2 2 4" xfId="2661" xr:uid="{820FE948-81F3-4C2F-A6C9-2F6D8F0D523D}"/>
    <cellStyle name="Normal 7 2 3 2 3 2 2 4 2" xfId="8805" xr:uid="{810D4607-D3AB-437C-9310-527E0A63A492}"/>
    <cellStyle name="Normal 7 2 3 2 3 2 2 4 2 2" xfId="26213" xr:uid="{7A7FB891-66DA-4879-A7AA-45113F9415C4}"/>
    <cellStyle name="Normal 7 2 3 2 3 2 2 4 2 3" xfId="15973" xr:uid="{44C1F108-4C25-4898-BB92-BC417D9558CB}"/>
    <cellStyle name="Normal 7 2 3 2 3 2 2 4 3" xfId="5733" xr:uid="{D2A19E87-1186-486D-86A5-97A40301B7A1}"/>
    <cellStyle name="Normal 7 2 3 2 3 2 2 4 3 2" xfId="23141" xr:uid="{C658C5D6-016A-4333-A19A-F53EDA26DE59}"/>
    <cellStyle name="Normal 7 2 3 2 3 2 2 4 4" xfId="20069" xr:uid="{828930C5-1148-4B8C-8EAE-29EF9546C675}"/>
    <cellStyle name="Normal 7 2 3 2 3 2 2 4 5" xfId="12901" xr:uid="{745AFFF5-8F96-458C-973A-FF80C73C9F7B}"/>
    <cellStyle name="Normal 7 2 3 2 3 2 2 5" xfId="6757" xr:uid="{F3418175-C214-4C43-8842-8A4A5722B6B2}"/>
    <cellStyle name="Normal 7 2 3 2 3 2 2 5 2" xfId="24165" xr:uid="{43E9F466-407F-4C1F-8574-2B35FFCD5452}"/>
    <cellStyle name="Normal 7 2 3 2 3 2 2 5 3" xfId="13925" xr:uid="{656B2185-8549-4AD3-AC1D-52F807E90212}"/>
    <cellStyle name="Normal 7 2 3 2 3 2 2 6" xfId="3685" xr:uid="{E5F84E59-24A8-45D1-9167-F99037FFABB8}"/>
    <cellStyle name="Normal 7 2 3 2 3 2 2 6 2" xfId="21093" xr:uid="{4195E16A-F496-4B91-9AFC-397C0E4BB8DE}"/>
    <cellStyle name="Normal 7 2 3 2 3 2 2 7" xfId="18021" xr:uid="{22C8E297-C05C-4FA1-9A64-F1AFE6F861B3}"/>
    <cellStyle name="Normal 7 2 3 2 3 2 2 8" xfId="10853" xr:uid="{824EFE39-0703-454D-9324-EEC27273D814}"/>
    <cellStyle name="Normal 7 2 3 2 3 2 3" xfId="869" xr:uid="{950AFB32-3D73-4FCC-BE9F-E9B474E02D51}"/>
    <cellStyle name="Normal 7 2 3 2 3 2 3 2" xfId="1893" xr:uid="{0263291C-100C-44AC-95B3-FFFA0CE7780C}"/>
    <cellStyle name="Normal 7 2 3 2 3 2 3 2 2" xfId="10085" xr:uid="{41608ADE-57FA-4369-9294-88980028037D}"/>
    <cellStyle name="Normal 7 2 3 2 3 2 3 2 2 2" xfId="27493" xr:uid="{10312B14-E6D5-4464-81EC-6F301B445B41}"/>
    <cellStyle name="Normal 7 2 3 2 3 2 3 2 2 3" xfId="17253" xr:uid="{756688AA-ED77-45AE-9F7D-D4BA88BCF475}"/>
    <cellStyle name="Normal 7 2 3 2 3 2 3 2 3" xfId="8037" xr:uid="{AB5384D6-8FF5-45D5-97EE-74332D950394}"/>
    <cellStyle name="Normal 7 2 3 2 3 2 3 2 3 2" xfId="25445" xr:uid="{1DEEBF61-DFD8-4772-826F-83CCB7F9A51E}"/>
    <cellStyle name="Normal 7 2 3 2 3 2 3 2 3 3" xfId="15205" xr:uid="{D180F626-2CFD-40CF-9D07-AC604F460CF6}"/>
    <cellStyle name="Normal 7 2 3 2 3 2 3 2 4" xfId="4965" xr:uid="{84499623-E5DE-40C7-A367-DC6B0F36AFEF}"/>
    <cellStyle name="Normal 7 2 3 2 3 2 3 2 4 2" xfId="22373" xr:uid="{4F4F8BEE-0817-46FC-B26F-E53739DEE2D7}"/>
    <cellStyle name="Normal 7 2 3 2 3 2 3 2 5" xfId="19301" xr:uid="{21AF7112-2CCF-44C7-8133-A4EDF31A5004}"/>
    <cellStyle name="Normal 7 2 3 2 3 2 3 2 6" xfId="12133" xr:uid="{743F11AF-870C-4CED-B371-DFC2560CBD71}"/>
    <cellStyle name="Normal 7 2 3 2 3 2 3 3" xfId="2917" xr:uid="{77BA03C7-8931-4C59-AFDC-8FC9F06F1B40}"/>
    <cellStyle name="Normal 7 2 3 2 3 2 3 3 2" xfId="9061" xr:uid="{8632A5CE-9F98-4E2E-8088-89CF82385EC1}"/>
    <cellStyle name="Normal 7 2 3 2 3 2 3 3 2 2" xfId="26469" xr:uid="{69C39DE1-EF0F-452A-A9FE-349426BB0D84}"/>
    <cellStyle name="Normal 7 2 3 2 3 2 3 3 2 3" xfId="16229" xr:uid="{06286409-160B-4C5D-A049-2E01515CAE4A}"/>
    <cellStyle name="Normal 7 2 3 2 3 2 3 3 3" xfId="5989" xr:uid="{0E186AE4-71B0-4F0E-9ED0-198C7F7F3767}"/>
    <cellStyle name="Normal 7 2 3 2 3 2 3 3 3 2" xfId="23397" xr:uid="{E9A5AF69-F612-459B-B2EE-2BF9513867F1}"/>
    <cellStyle name="Normal 7 2 3 2 3 2 3 3 4" xfId="20325" xr:uid="{C344A323-B595-4356-A1ED-B63401FCC097}"/>
    <cellStyle name="Normal 7 2 3 2 3 2 3 3 5" xfId="13157" xr:uid="{76D8F6AE-B5AA-4344-B395-892F767C6835}"/>
    <cellStyle name="Normal 7 2 3 2 3 2 3 4" xfId="7013" xr:uid="{D8A24C66-5F90-42D9-8E31-49450B74AFEF}"/>
    <cellStyle name="Normal 7 2 3 2 3 2 3 4 2" xfId="24421" xr:uid="{728846A0-6E05-43A4-A011-3D2CA7ACF348}"/>
    <cellStyle name="Normal 7 2 3 2 3 2 3 4 3" xfId="14181" xr:uid="{34E6CE75-C4EA-4E82-8EA1-0032EA9B6A1B}"/>
    <cellStyle name="Normal 7 2 3 2 3 2 3 5" xfId="3941" xr:uid="{9BB2E383-EFC2-49B2-8A94-1D8DF2E26C00}"/>
    <cellStyle name="Normal 7 2 3 2 3 2 3 5 2" xfId="21349" xr:uid="{84B6F65A-9F86-44E9-BF12-FF78E90B781B}"/>
    <cellStyle name="Normal 7 2 3 2 3 2 3 6" xfId="18277" xr:uid="{2864010D-8135-4F86-84BF-99408F17FC2E}"/>
    <cellStyle name="Normal 7 2 3 2 3 2 3 7" xfId="11109" xr:uid="{3B2A590F-857F-4570-9433-AB195162DC76}"/>
    <cellStyle name="Normal 7 2 3 2 3 2 4" xfId="1381" xr:uid="{F4884B6C-80BC-436D-899E-49E0320647FB}"/>
    <cellStyle name="Normal 7 2 3 2 3 2 4 2" xfId="9573" xr:uid="{122A9E24-77A4-46C8-AAE1-75F1FA283DA6}"/>
    <cellStyle name="Normal 7 2 3 2 3 2 4 2 2" xfId="26981" xr:uid="{02B2ADFE-AB43-4597-9581-9512B771AD40}"/>
    <cellStyle name="Normal 7 2 3 2 3 2 4 2 3" xfId="16741" xr:uid="{69D2AE78-E5B7-4DF3-8AAD-21A9C9F59A73}"/>
    <cellStyle name="Normal 7 2 3 2 3 2 4 3" xfId="7525" xr:uid="{7626E489-F275-456F-B2A9-C1BA7B6A79DD}"/>
    <cellStyle name="Normal 7 2 3 2 3 2 4 3 2" xfId="24933" xr:uid="{54C50C96-4648-44A0-8BD1-757EA284EDA6}"/>
    <cellStyle name="Normal 7 2 3 2 3 2 4 3 3" xfId="14693" xr:uid="{9D33A108-AA45-4361-9CF3-B9242D0EABD8}"/>
    <cellStyle name="Normal 7 2 3 2 3 2 4 4" xfId="4453" xr:uid="{F72C4D90-15CE-4A1F-95BF-16F6615C31D1}"/>
    <cellStyle name="Normal 7 2 3 2 3 2 4 4 2" xfId="21861" xr:uid="{815D942B-8829-4AF4-8F15-39998E539C7D}"/>
    <cellStyle name="Normal 7 2 3 2 3 2 4 5" xfId="18789" xr:uid="{B4A9ADFB-D087-4BC3-984C-EA37B2A5DBFD}"/>
    <cellStyle name="Normal 7 2 3 2 3 2 4 6" xfId="11621" xr:uid="{C0CD9DCD-410B-4368-8382-2715D4810B74}"/>
    <cellStyle name="Normal 7 2 3 2 3 2 5" xfId="2405" xr:uid="{C9B70FA3-4189-4CBC-B4FB-8A973F28B5EE}"/>
    <cellStyle name="Normal 7 2 3 2 3 2 5 2" xfId="8549" xr:uid="{54D90535-CEBA-4103-BE72-709C977B5A6C}"/>
    <cellStyle name="Normal 7 2 3 2 3 2 5 2 2" xfId="25957" xr:uid="{8AE4E720-8AC8-42F6-8B44-30B3EC072943}"/>
    <cellStyle name="Normal 7 2 3 2 3 2 5 2 3" xfId="15717" xr:uid="{AC460739-1569-4964-BBF5-9F46DD844356}"/>
    <cellStyle name="Normal 7 2 3 2 3 2 5 3" xfId="5477" xr:uid="{7EC6ACE7-BFB5-4B64-BC0D-59DBE0188A7F}"/>
    <cellStyle name="Normal 7 2 3 2 3 2 5 3 2" xfId="22885" xr:uid="{B743D309-77F4-416C-BC2C-168514B503D0}"/>
    <cellStyle name="Normal 7 2 3 2 3 2 5 4" xfId="19813" xr:uid="{707979DE-9D11-42E0-9183-96B0AA47B516}"/>
    <cellStyle name="Normal 7 2 3 2 3 2 5 5" xfId="12645" xr:uid="{E35C5394-23AE-465C-9B39-E53C9E39973F}"/>
    <cellStyle name="Normal 7 2 3 2 3 2 6" xfId="6501" xr:uid="{F01235C8-0207-4AAE-9E80-443D054F8D3D}"/>
    <cellStyle name="Normal 7 2 3 2 3 2 6 2" xfId="23909" xr:uid="{89CEF9A3-644A-411F-A1D7-0EAA79AE7E1F}"/>
    <cellStyle name="Normal 7 2 3 2 3 2 6 3" xfId="13669" xr:uid="{5B8E376A-611B-4E5F-88DC-455F31E9379F}"/>
    <cellStyle name="Normal 7 2 3 2 3 2 7" xfId="3429" xr:uid="{B3315A1C-25B9-4AAC-B3F8-7C76D9CAB52D}"/>
    <cellStyle name="Normal 7 2 3 2 3 2 7 2" xfId="20837" xr:uid="{91CCD74B-F97D-4C95-BD7B-15183A667EC2}"/>
    <cellStyle name="Normal 7 2 3 2 3 2 8" xfId="17765" xr:uid="{09490600-3737-44A4-82A8-913FF79EA95C}"/>
    <cellStyle name="Normal 7 2 3 2 3 2 9" xfId="10597" xr:uid="{4A8B3358-88BB-495C-9BE3-E3B9DE2A5A11}"/>
    <cellStyle name="Normal 7 2 3 2 3 3" xfId="485" xr:uid="{B58FE28B-7276-4FE2-BC31-710E3FA14ECC}"/>
    <cellStyle name="Normal 7 2 3 2 3 3 2" xfId="997" xr:uid="{E8AA1525-B9C3-41CA-9FA7-3C143BFAAC9F}"/>
    <cellStyle name="Normal 7 2 3 2 3 3 2 2" xfId="2021" xr:uid="{943479F6-7DEA-4810-8AC7-ABD5FDC6D3F8}"/>
    <cellStyle name="Normal 7 2 3 2 3 3 2 2 2" xfId="10213" xr:uid="{D6F542DA-FE06-4D15-AF8E-F18EFE01BBAD}"/>
    <cellStyle name="Normal 7 2 3 2 3 3 2 2 2 2" xfId="27621" xr:uid="{26348BEF-74D9-43FC-A3E8-975C595147BE}"/>
    <cellStyle name="Normal 7 2 3 2 3 3 2 2 2 3" xfId="17381" xr:uid="{D85B1893-178A-4EFA-AF67-A8E2CF08379C}"/>
    <cellStyle name="Normal 7 2 3 2 3 3 2 2 3" xfId="8165" xr:uid="{944A88FF-812F-4845-BBD3-F272290C8624}"/>
    <cellStyle name="Normal 7 2 3 2 3 3 2 2 3 2" xfId="25573" xr:uid="{C374484A-3908-4BC5-9D17-C42833A6B804}"/>
    <cellStyle name="Normal 7 2 3 2 3 3 2 2 3 3" xfId="15333" xr:uid="{7839E0E8-B3E0-4E7D-B8F9-02270BD789E7}"/>
    <cellStyle name="Normal 7 2 3 2 3 3 2 2 4" xfId="5093" xr:uid="{B816A36B-3BEB-426B-9452-367DC1F6A363}"/>
    <cellStyle name="Normal 7 2 3 2 3 3 2 2 4 2" xfId="22501" xr:uid="{D0550184-6CC5-497E-B8EE-277679777549}"/>
    <cellStyle name="Normal 7 2 3 2 3 3 2 2 5" xfId="19429" xr:uid="{DB620465-1040-45A6-8930-1F2C93BD3111}"/>
    <cellStyle name="Normal 7 2 3 2 3 3 2 2 6" xfId="12261" xr:uid="{38D11094-EE98-4716-8CED-C3E9B0F314E4}"/>
    <cellStyle name="Normal 7 2 3 2 3 3 2 3" xfId="3045" xr:uid="{9AFA0807-AA78-461F-96A5-EB464B803752}"/>
    <cellStyle name="Normal 7 2 3 2 3 3 2 3 2" xfId="9189" xr:uid="{C8367275-D157-4262-8DA7-09588B496C6A}"/>
    <cellStyle name="Normal 7 2 3 2 3 3 2 3 2 2" xfId="26597" xr:uid="{EC6FEAA2-7677-4677-952F-3FA65A4AAEC2}"/>
    <cellStyle name="Normal 7 2 3 2 3 3 2 3 2 3" xfId="16357" xr:uid="{1114FB7E-4AE5-4516-AAF4-2394870EC3BA}"/>
    <cellStyle name="Normal 7 2 3 2 3 3 2 3 3" xfId="6117" xr:uid="{263F3771-9FD6-41DB-B3F0-CAB66F9C53D2}"/>
    <cellStyle name="Normal 7 2 3 2 3 3 2 3 3 2" xfId="23525" xr:uid="{B0C0BDFE-160D-40D6-884D-77BBEA344BF3}"/>
    <cellStyle name="Normal 7 2 3 2 3 3 2 3 4" xfId="20453" xr:uid="{893DD44E-4C41-4899-A34C-C92A7BB23B81}"/>
    <cellStyle name="Normal 7 2 3 2 3 3 2 3 5" xfId="13285" xr:uid="{BA9D20FB-8734-418D-AA43-FFA9D8F8877A}"/>
    <cellStyle name="Normal 7 2 3 2 3 3 2 4" xfId="7141" xr:uid="{D16DE9C8-2CD1-43B5-A930-29BA4A2FDA11}"/>
    <cellStyle name="Normal 7 2 3 2 3 3 2 4 2" xfId="24549" xr:uid="{32527697-B028-45B6-8692-BBF3AB7BD3A8}"/>
    <cellStyle name="Normal 7 2 3 2 3 3 2 4 3" xfId="14309" xr:uid="{4EAE3A60-853C-4A4D-8910-A7E3FAF073B1}"/>
    <cellStyle name="Normal 7 2 3 2 3 3 2 5" xfId="4069" xr:uid="{5BE5769F-F355-4A49-BF50-3E7457FA690B}"/>
    <cellStyle name="Normal 7 2 3 2 3 3 2 5 2" xfId="21477" xr:uid="{6E932F11-5DD5-4EA8-A684-817BCB430D9B}"/>
    <cellStyle name="Normal 7 2 3 2 3 3 2 6" xfId="18405" xr:uid="{19E48676-432B-4890-A6A1-FD9F77D67911}"/>
    <cellStyle name="Normal 7 2 3 2 3 3 2 7" xfId="11237" xr:uid="{269E5AC7-2DB7-4299-92B7-9052CC2E37E0}"/>
    <cellStyle name="Normal 7 2 3 2 3 3 3" xfId="1509" xr:uid="{6FB96EF5-A41F-499C-B971-B3F217B15414}"/>
    <cellStyle name="Normal 7 2 3 2 3 3 3 2" xfId="9701" xr:uid="{89362296-E6D2-4065-8727-EA19D1E71412}"/>
    <cellStyle name="Normal 7 2 3 2 3 3 3 2 2" xfId="27109" xr:uid="{46C479CF-0FAD-4B75-B420-E6C83239D24E}"/>
    <cellStyle name="Normal 7 2 3 2 3 3 3 2 3" xfId="16869" xr:uid="{B3946ED3-98D2-42DE-B2E6-8307669ED1FE}"/>
    <cellStyle name="Normal 7 2 3 2 3 3 3 3" xfId="7653" xr:uid="{CAF35662-045C-4500-B76D-044A2356CFEF}"/>
    <cellStyle name="Normal 7 2 3 2 3 3 3 3 2" xfId="25061" xr:uid="{AB467C7F-248E-4B09-9824-136A30584D1D}"/>
    <cellStyle name="Normal 7 2 3 2 3 3 3 3 3" xfId="14821" xr:uid="{BD5D587D-FC29-434D-B153-A1BB769D6A4A}"/>
    <cellStyle name="Normal 7 2 3 2 3 3 3 4" xfId="4581" xr:uid="{EF5AE78B-610D-45F9-9DD6-DB1AD28F82E9}"/>
    <cellStyle name="Normal 7 2 3 2 3 3 3 4 2" xfId="21989" xr:uid="{B883D2E9-9A42-475E-8FCC-CCEA63497D4F}"/>
    <cellStyle name="Normal 7 2 3 2 3 3 3 5" xfId="18917" xr:uid="{BE11B24E-002D-4843-BE28-EB099D1D158E}"/>
    <cellStyle name="Normal 7 2 3 2 3 3 3 6" xfId="11749" xr:uid="{ECE64C2B-1673-49DA-909F-C497A42139D3}"/>
    <cellStyle name="Normal 7 2 3 2 3 3 4" xfId="2533" xr:uid="{EA2B4C5D-BB6C-4C4D-8D44-3CFE45917000}"/>
    <cellStyle name="Normal 7 2 3 2 3 3 4 2" xfId="8677" xr:uid="{5B19CAE0-8F45-477E-9879-3DBCBC8DE065}"/>
    <cellStyle name="Normal 7 2 3 2 3 3 4 2 2" xfId="26085" xr:uid="{85F14C0D-5BE4-41D9-970D-CF1426E3C7AA}"/>
    <cellStyle name="Normal 7 2 3 2 3 3 4 2 3" xfId="15845" xr:uid="{B1599938-EF10-4FB5-9B49-EA9067D1EDB8}"/>
    <cellStyle name="Normal 7 2 3 2 3 3 4 3" xfId="5605" xr:uid="{9E287BA6-0736-4DA2-BDED-52432A51B887}"/>
    <cellStyle name="Normal 7 2 3 2 3 3 4 3 2" xfId="23013" xr:uid="{A468F6C5-B0B4-4259-9A05-6707B75F1BFB}"/>
    <cellStyle name="Normal 7 2 3 2 3 3 4 4" xfId="19941" xr:uid="{E12BC756-A796-4FC1-848A-C4657CEFB2D6}"/>
    <cellStyle name="Normal 7 2 3 2 3 3 4 5" xfId="12773" xr:uid="{AB6BF834-238B-4079-81D2-9225201BC445}"/>
    <cellStyle name="Normal 7 2 3 2 3 3 5" xfId="6629" xr:uid="{BDC8B70D-16A0-44FA-99F4-135D401B8FD1}"/>
    <cellStyle name="Normal 7 2 3 2 3 3 5 2" xfId="24037" xr:uid="{1CF46AF0-15A1-401D-8BCD-10BE95038F60}"/>
    <cellStyle name="Normal 7 2 3 2 3 3 5 3" xfId="13797" xr:uid="{1787EA02-1E64-4472-93C1-D2F881B0768C}"/>
    <cellStyle name="Normal 7 2 3 2 3 3 6" xfId="3557" xr:uid="{20283061-79B5-4192-ABBD-E0DCDF772912}"/>
    <cellStyle name="Normal 7 2 3 2 3 3 6 2" xfId="20965" xr:uid="{0651F7D1-4090-4A4B-A4EF-3DF3C363A509}"/>
    <cellStyle name="Normal 7 2 3 2 3 3 7" xfId="17893" xr:uid="{E1DAE504-F293-44A5-A4DF-71880D931650}"/>
    <cellStyle name="Normal 7 2 3 2 3 3 8" xfId="10725" xr:uid="{6C6324F5-1F61-467A-AE8E-69F183D7D57F}"/>
    <cellStyle name="Normal 7 2 3 2 3 4" xfId="741" xr:uid="{AB9866E7-A52E-453B-96CB-F9463487948F}"/>
    <cellStyle name="Normal 7 2 3 2 3 4 2" xfId="1765" xr:uid="{0E37EEA4-1DD7-4E87-A054-72D3568836DB}"/>
    <cellStyle name="Normal 7 2 3 2 3 4 2 2" xfId="9957" xr:uid="{97C64735-6D2A-4C82-BB89-06964022840E}"/>
    <cellStyle name="Normal 7 2 3 2 3 4 2 2 2" xfId="27365" xr:uid="{93CFAAEE-B1CD-49B7-9DE3-2E222033D173}"/>
    <cellStyle name="Normal 7 2 3 2 3 4 2 2 3" xfId="17125" xr:uid="{4D627272-C91D-4760-AA59-234456BA74EC}"/>
    <cellStyle name="Normal 7 2 3 2 3 4 2 3" xfId="7909" xr:uid="{FDC5D041-47B2-4D5F-BE95-8135EAF086EA}"/>
    <cellStyle name="Normal 7 2 3 2 3 4 2 3 2" xfId="25317" xr:uid="{AD67DD06-A72F-4209-A2CB-E2DA688AA3A1}"/>
    <cellStyle name="Normal 7 2 3 2 3 4 2 3 3" xfId="15077" xr:uid="{1190F299-92BD-4340-9CBC-64D5C3E929CE}"/>
    <cellStyle name="Normal 7 2 3 2 3 4 2 4" xfId="4837" xr:uid="{F12C85CC-1E96-40AD-ADBA-B64A3BF7CFBC}"/>
    <cellStyle name="Normal 7 2 3 2 3 4 2 4 2" xfId="22245" xr:uid="{533C44A7-A017-49F0-9C96-28155606C9B3}"/>
    <cellStyle name="Normal 7 2 3 2 3 4 2 5" xfId="19173" xr:uid="{C9069BFF-650B-49F5-B2C5-845C93D436A9}"/>
    <cellStyle name="Normal 7 2 3 2 3 4 2 6" xfId="12005" xr:uid="{B98E15EB-137B-4083-A331-BC45B6E5DD8A}"/>
    <cellStyle name="Normal 7 2 3 2 3 4 3" xfId="2789" xr:uid="{C573E817-B6B2-46E0-8226-59E85BA634CE}"/>
    <cellStyle name="Normal 7 2 3 2 3 4 3 2" xfId="8933" xr:uid="{5EDF2118-2D1E-44E2-B1BD-A3F9751B152F}"/>
    <cellStyle name="Normal 7 2 3 2 3 4 3 2 2" xfId="26341" xr:uid="{B426F46C-28DC-4EA8-8677-65F3F85E2548}"/>
    <cellStyle name="Normal 7 2 3 2 3 4 3 2 3" xfId="16101" xr:uid="{85E0B807-11D7-4C35-BA79-2B371F6E82CA}"/>
    <cellStyle name="Normal 7 2 3 2 3 4 3 3" xfId="5861" xr:uid="{E8B9D831-5028-4D69-ACF1-A9211A5B9548}"/>
    <cellStyle name="Normal 7 2 3 2 3 4 3 3 2" xfId="23269" xr:uid="{54BA7B55-6C0A-4F65-BFB6-E5B1B0CB2525}"/>
    <cellStyle name="Normal 7 2 3 2 3 4 3 4" xfId="20197" xr:uid="{DCBC015E-9E09-40CC-9EBC-18CF25027A98}"/>
    <cellStyle name="Normal 7 2 3 2 3 4 3 5" xfId="13029" xr:uid="{56658A15-1A52-426B-A960-8A017BE5C9DD}"/>
    <cellStyle name="Normal 7 2 3 2 3 4 4" xfId="6885" xr:uid="{C399771F-F955-413D-AA0F-F15EA10DC9CF}"/>
    <cellStyle name="Normal 7 2 3 2 3 4 4 2" xfId="24293" xr:uid="{1649E38C-1B69-419A-9446-66F17A27FD6B}"/>
    <cellStyle name="Normal 7 2 3 2 3 4 4 3" xfId="14053" xr:uid="{7FD268D7-DCB9-4967-8A7C-4C55DACA4D87}"/>
    <cellStyle name="Normal 7 2 3 2 3 4 5" xfId="3813" xr:uid="{476EE8F6-C452-45CA-A484-7FF2F5503FE6}"/>
    <cellStyle name="Normal 7 2 3 2 3 4 5 2" xfId="21221" xr:uid="{94190D08-4E1E-4A7A-A60C-807B8BA40A47}"/>
    <cellStyle name="Normal 7 2 3 2 3 4 6" xfId="18149" xr:uid="{027C3FC3-DCB8-4456-9218-46585DA6C042}"/>
    <cellStyle name="Normal 7 2 3 2 3 4 7" xfId="10981" xr:uid="{695F25FB-6EC5-446C-ACBA-240E09D16428}"/>
    <cellStyle name="Normal 7 2 3 2 3 5" xfId="1253" xr:uid="{A069E4AF-4D26-421B-A3D2-B54F92636C9D}"/>
    <cellStyle name="Normal 7 2 3 2 3 5 2" xfId="9445" xr:uid="{9344ED1C-FD17-4EC5-86CC-F5AB15567E6E}"/>
    <cellStyle name="Normal 7 2 3 2 3 5 2 2" xfId="26853" xr:uid="{09A47488-B545-4BA4-83FF-870196DE289C}"/>
    <cellStyle name="Normal 7 2 3 2 3 5 2 3" xfId="16613" xr:uid="{E0F3F9B8-2735-406C-8AC2-E7115E5DB8CA}"/>
    <cellStyle name="Normal 7 2 3 2 3 5 3" xfId="7397" xr:uid="{5C684E34-97F9-4E52-AC2F-1B375F755BE3}"/>
    <cellStyle name="Normal 7 2 3 2 3 5 3 2" xfId="24805" xr:uid="{E41CADF9-8F57-405B-9D89-CD6DAE3631B4}"/>
    <cellStyle name="Normal 7 2 3 2 3 5 3 3" xfId="14565" xr:uid="{3F502731-7B5C-4630-A783-C015B24C5A25}"/>
    <cellStyle name="Normal 7 2 3 2 3 5 4" xfId="4325" xr:uid="{9F255B24-EB85-4F01-B0EF-A517A912FF1B}"/>
    <cellStyle name="Normal 7 2 3 2 3 5 4 2" xfId="21733" xr:uid="{50A4045F-5343-4E9C-8C73-E2ECC7603E0E}"/>
    <cellStyle name="Normal 7 2 3 2 3 5 5" xfId="18661" xr:uid="{585C656B-6FF9-45D8-BE19-AA4176386749}"/>
    <cellStyle name="Normal 7 2 3 2 3 5 6" xfId="11493" xr:uid="{0BDFEADB-3A40-4549-B814-D6323D6A2C2D}"/>
    <cellStyle name="Normal 7 2 3 2 3 6" xfId="2277" xr:uid="{2922AA08-D112-456D-862D-C9A5387ED304}"/>
    <cellStyle name="Normal 7 2 3 2 3 6 2" xfId="8421" xr:uid="{F09DA62E-FBC2-47CE-A048-06A99E785FDE}"/>
    <cellStyle name="Normal 7 2 3 2 3 6 2 2" xfId="25829" xr:uid="{E0D83897-CCFC-4DED-9255-00D145F5D89C}"/>
    <cellStyle name="Normal 7 2 3 2 3 6 2 3" xfId="15589" xr:uid="{40680BC0-0A9D-4EA6-84C2-4A474A65CB38}"/>
    <cellStyle name="Normal 7 2 3 2 3 6 3" xfId="5349" xr:uid="{E7139070-2D18-4CB4-A515-936DB7F86B40}"/>
    <cellStyle name="Normal 7 2 3 2 3 6 3 2" xfId="22757" xr:uid="{EA3377D5-4CFB-4663-9746-06EF7C520AFC}"/>
    <cellStyle name="Normal 7 2 3 2 3 6 4" xfId="19685" xr:uid="{E2A868F0-8792-4379-9FA5-8199BA820891}"/>
    <cellStyle name="Normal 7 2 3 2 3 6 5" xfId="12517" xr:uid="{5DCFC8E3-4FB1-46D4-87F6-9FD83C585368}"/>
    <cellStyle name="Normal 7 2 3 2 3 7" xfId="6373" xr:uid="{00651E57-74CD-4DE1-8BF4-EA3627E39C81}"/>
    <cellStyle name="Normal 7 2 3 2 3 7 2" xfId="23781" xr:uid="{81CDD0B6-2617-4B26-A0A5-E16D5551A9A1}"/>
    <cellStyle name="Normal 7 2 3 2 3 7 3" xfId="13541" xr:uid="{8EEB4A94-B455-4DE2-8A10-079046383FC4}"/>
    <cellStyle name="Normal 7 2 3 2 3 8" xfId="3301" xr:uid="{AF63F33A-FCAC-4F78-9B93-1FFADB8A0A04}"/>
    <cellStyle name="Normal 7 2 3 2 3 8 2" xfId="20709" xr:uid="{8880FD57-4DFC-4219-AB6A-4F337892974D}"/>
    <cellStyle name="Normal 7 2 3 2 3 9" xfId="17637" xr:uid="{344E8777-7584-4166-9ED7-48570B8C7608}"/>
    <cellStyle name="Normal 7 2 3 2 4" xfId="293" xr:uid="{C59A749D-5338-469B-B54B-F224B4E1EED5}"/>
    <cellStyle name="Normal 7 2 3 2 4 2" xfId="549" xr:uid="{78B86C3F-C909-4086-AD08-9CDE277112DF}"/>
    <cellStyle name="Normal 7 2 3 2 4 2 2" xfId="1061" xr:uid="{34F6C730-3C0B-41C1-BF55-9E5C71CA9BA4}"/>
    <cellStyle name="Normal 7 2 3 2 4 2 2 2" xfId="2085" xr:uid="{68E5DE19-B503-4D71-AD15-F00825F28367}"/>
    <cellStyle name="Normal 7 2 3 2 4 2 2 2 2" xfId="10277" xr:uid="{B5ECAF22-064E-40CA-9E1F-2BB2BAE35989}"/>
    <cellStyle name="Normal 7 2 3 2 4 2 2 2 2 2" xfId="27685" xr:uid="{B99AC400-7DEA-478D-AC4A-10B608742937}"/>
    <cellStyle name="Normal 7 2 3 2 4 2 2 2 2 3" xfId="17445" xr:uid="{9B7147E1-04DA-4F2B-B66D-945EE9912B98}"/>
    <cellStyle name="Normal 7 2 3 2 4 2 2 2 3" xfId="8229" xr:uid="{207BCB90-21E5-4A67-930B-811FA5C98933}"/>
    <cellStyle name="Normal 7 2 3 2 4 2 2 2 3 2" xfId="25637" xr:uid="{37D1DC97-CF15-443F-B981-EFA0C1058BC9}"/>
    <cellStyle name="Normal 7 2 3 2 4 2 2 2 3 3" xfId="15397" xr:uid="{5C8E5A9E-056F-45A6-B643-912184097FA4}"/>
    <cellStyle name="Normal 7 2 3 2 4 2 2 2 4" xfId="5157" xr:uid="{0E6A782E-9EC4-471E-B8B4-4E5BA0F19B4B}"/>
    <cellStyle name="Normal 7 2 3 2 4 2 2 2 4 2" xfId="22565" xr:uid="{6A106094-04D5-464C-97D0-125ADDCDB4F9}"/>
    <cellStyle name="Normal 7 2 3 2 4 2 2 2 5" xfId="19493" xr:uid="{EF70881E-E29D-4288-AC31-1A72F0476268}"/>
    <cellStyle name="Normal 7 2 3 2 4 2 2 2 6" xfId="12325" xr:uid="{60BD5DAE-8630-4247-8484-E8E17673A13B}"/>
    <cellStyle name="Normal 7 2 3 2 4 2 2 3" xfId="3109" xr:uid="{B724127F-B5E9-4BA6-8FBD-2460339AFD70}"/>
    <cellStyle name="Normal 7 2 3 2 4 2 2 3 2" xfId="9253" xr:uid="{76714E96-E7ED-4D64-A8BF-04664DCEECEE}"/>
    <cellStyle name="Normal 7 2 3 2 4 2 2 3 2 2" xfId="26661" xr:uid="{04A1D2E0-9F0D-4F9E-A8FE-E26E567F786B}"/>
    <cellStyle name="Normal 7 2 3 2 4 2 2 3 2 3" xfId="16421" xr:uid="{7B4D0908-2E08-4E2D-91E2-54F98C4B9BA6}"/>
    <cellStyle name="Normal 7 2 3 2 4 2 2 3 3" xfId="6181" xr:uid="{349434EC-AFDA-45DC-BB15-08805ED19D1B}"/>
    <cellStyle name="Normal 7 2 3 2 4 2 2 3 3 2" xfId="23589" xr:uid="{EAECA0C8-CBE4-479D-85F6-F0EA873C1B69}"/>
    <cellStyle name="Normal 7 2 3 2 4 2 2 3 4" xfId="20517" xr:uid="{8A820237-68A0-4845-9617-3AC37F263A3C}"/>
    <cellStyle name="Normal 7 2 3 2 4 2 2 3 5" xfId="13349" xr:uid="{C325F551-E5BF-4E48-B7AD-9268D7603E26}"/>
    <cellStyle name="Normal 7 2 3 2 4 2 2 4" xfId="7205" xr:uid="{109D092C-95AF-44E3-BA48-EDD76047D675}"/>
    <cellStyle name="Normal 7 2 3 2 4 2 2 4 2" xfId="24613" xr:uid="{EEE19CEF-BBE4-490C-BE22-EF67DF98D0D7}"/>
    <cellStyle name="Normal 7 2 3 2 4 2 2 4 3" xfId="14373" xr:uid="{F6AB4A8F-93B2-44B6-A070-87B82A7B1736}"/>
    <cellStyle name="Normal 7 2 3 2 4 2 2 5" xfId="4133" xr:uid="{6A21B2BE-9565-43CB-A318-385EF15500B4}"/>
    <cellStyle name="Normal 7 2 3 2 4 2 2 5 2" xfId="21541" xr:uid="{C088284A-1976-4B47-960E-8E8002195C45}"/>
    <cellStyle name="Normal 7 2 3 2 4 2 2 6" xfId="18469" xr:uid="{62E2B957-BE22-4F9C-8174-BA7B51D10FE6}"/>
    <cellStyle name="Normal 7 2 3 2 4 2 2 7" xfId="11301" xr:uid="{FEC2DDCA-4255-42BD-BE32-7BF7F63A1638}"/>
    <cellStyle name="Normal 7 2 3 2 4 2 3" xfId="1573" xr:uid="{98FA93C2-C866-4511-A548-983589968A5D}"/>
    <cellStyle name="Normal 7 2 3 2 4 2 3 2" xfId="9765" xr:uid="{6B156E1D-368D-453B-874D-1F71959B3545}"/>
    <cellStyle name="Normal 7 2 3 2 4 2 3 2 2" xfId="27173" xr:uid="{CDE42C3A-9961-435C-BB0C-A7DC5DA29D65}"/>
    <cellStyle name="Normal 7 2 3 2 4 2 3 2 3" xfId="16933" xr:uid="{3CBEE804-2D1C-4BB6-8306-99C7E01D49A6}"/>
    <cellStyle name="Normal 7 2 3 2 4 2 3 3" xfId="7717" xr:uid="{84AA13AD-003F-47C5-A517-B22A3B647D56}"/>
    <cellStyle name="Normal 7 2 3 2 4 2 3 3 2" xfId="25125" xr:uid="{5BC00456-A698-4D1D-BC99-6CC1EAC746F7}"/>
    <cellStyle name="Normal 7 2 3 2 4 2 3 3 3" xfId="14885" xr:uid="{75FA28AB-18B2-437B-9316-C30750AF91BC}"/>
    <cellStyle name="Normal 7 2 3 2 4 2 3 4" xfId="4645" xr:uid="{B259FFEB-3244-4147-BDBB-F1979E4317E4}"/>
    <cellStyle name="Normal 7 2 3 2 4 2 3 4 2" xfId="22053" xr:uid="{A56DC0C3-A5AC-403E-AAA0-8142EB78BE2B}"/>
    <cellStyle name="Normal 7 2 3 2 4 2 3 5" xfId="18981" xr:uid="{0D92BE7F-0B5F-4544-AF05-6A5655B3107B}"/>
    <cellStyle name="Normal 7 2 3 2 4 2 3 6" xfId="11813" xr:uid="{2136017A-3440-4B9C-B590-328F8CDF3C29}"/>
    <cellStyle name="Normal 7 2 3 2 4 2 4" xfId="2597" xr:uid="{8DD6BFCA-96B4-409D-B65B-5C60673E0C59}"/>
    <cellStyle name="Normal 7 2 3 2 4 2 4 2" xfId="8741" xr:uid="{42093D44-EEC1-44C7-AFE7-59442154AE2C}"/>
    <cellStyle name="Normal 7 2 3 2 4 2 4 2 2" xfId="26149" xr:uid="{42FEF87F-931D-4E30-85AF-C5DC4ABFFBEE}"/>
    <cellStyle name="Normal 7 2 3 2 4 2 4 2 3" xfId="15909" xr:uid="{25A16F35-5122-411B-8382-FA227D46583B}"/>
    <cellStyle name="Normal 7 2 3 2 4 2 4 3" xfId="5669" xr:uid="{D9E2F08C-7ED5-4AB8-8AA8-919C7DDD0BD8}"/>
    <cellStyle name="Normal 7 2 3 2 4 2 4 3 2" xfId="23077" xr:uid="{6900017F-C976-42CA-B9BA-C8C1F12D8A19}"/>
    <cellStyle name="Normal 7 2 3 2 4 2 4 4" xfId="20005" xr:uid="{C4743848-4076-4267-83B2-9C41368A2690}"/>
    <cellStyle name="Normal 7 2 3 2 4 2 4 5" xfId="12837" xr:uid="{C10B68E7-FAB7-4BBF-86A3-531D204A589D}"/>
    <cellStyle name="Normal 7 2 3 2 4 2 5" xfId="6693" xr:uid="{30AC4CBD-B121-45A2-BAD8-03930E0F0744}"/>
    <cellStyle name="Normal 7 2 3 2 4 2 5 2" xfId="24101" xr:uid="{1199FCBF-DD50-4580-B3BA-2BF1CD24B74D}"/>
    <cellStyle name="Normal 7 2 3 2 4 2 5 3" xfId="13861" xr:uid="{A0066F16-F7C6-4F7C-80A6-36F6741E3B72}"/>
    <cellStyle name="Normal 7 2 3 2 4 2 6" xfId="3621" xr:uid="{B896F0B4-64D3-4F55-BBF1-054DBB9BFEAA}"/>
    <cellStyle name="Normal 7 2 3 2 4 2 6 2" xfId="21029" xr:uid="{4988BE86-4044-44F3-9CF5-1122273C895F}"/>
    <cellStyle name="Normal 7 2 3 2 4 2 7" xfId="17957" xr:uid="{7431E1C4-184E-4106-8EFF-A5D2379CF556}"/>
    <cellStyle name="Normal 7 2 3 2 4 2 8" xfId="10789" xr:uid="{ED9C1BB2-09CA-41A7-BB64-538B0590B7FB}"/>
    <cellStyle name="Normal 7 2 3 2 4 3" xfId="805" xr:uid="{9ADEAC38-F06D-413A-A3B1-FAF26E9B54AC}"/>
    <cellStyle name="Normal 7 2 3 2 4 3 2" xfId="1829" xr:uid="{ADC13AD3-3C18-4BFF-82D1-631657DC3792}"/>
    <cellStyle name="Normal 7 2 3 2 4 3 2 2" xfId="10021" xr:uid="{1AAC5CB7-8DEF-4F73-BADE-5D45AC6DAB68}"/>
    <cellStyle name="Normal 7 2 3 2 4 3 2 2 2" xfId="27429" xr:uid="{7D80A381-E98E-42E9-BBE6-4056D7E87ADC}"/>
    <cellStyle name="Normal 7 2 3 2 4 3 2 2 3" xfId="17189" xr:uid="{7DB58EFD-0D30-48C2-8892-E7A528613C92}"/>
    <cellStyle name="Normal 7 2 3 2 4 3 2 3" xfId="7973" xr:uid="{C48132AF-7244-4284-88FD-117191122E07}"/>
    <cellStyle name="Normal 7 2 3 2 4 3 2 3 2" xfId="25381" xr:uid="{C2B91C59-B1C8-47BA-8F66-35426BB812D9}"/>
    <cellStyle name="Normal 7 2 3 2 4 3 2 3 3" xfId="15141" xr:uid="{022EF922-B2FE-4B0F-A246-37DF85CC7EDD}"/>
    <cellStyle name="Normal 7 2 3 2 4 3 2 4" xfId="4901" xr:uid="{545764C8-D72C-4D39-9FC1-AA4CD74A29A5}"/>
    <cellStyle name="Normal 7 2 3 2 4 3 2 4 2" xfId="22309" xr:uid="{44D7C4A0-A406-41CC-8EF5-B6FA88BE07D6}"/>
    <cellStyle name="Normal 7 2 3 2 4 3 2 5" xfId="19237" xr:uid="{1BBE246D-E145-41A6-831A-C9BAEBDA6636}"/>
    <cellStyle name="Normal 7 2 3 2 4 3 2 6" xfId="12069" xr:uid="{529B0F10-4D2F-449E-AD4C-74C6BBB68D09}"/>
    <cellStyle name="Normal 7 2 3 2 4 3 3" xfId="2853" xr:uid="{F4BB67E6-51C8-4E39-8A87-4876A689D6F8}"/>
    <cellStyle name="Normal 7 2 3 2 4 3 3 2" xfId="8997" xr:uid="{50E2C9C6-8E76-4838-9616-D5E1D5966305}"/>
    <cellStyle name="Normal 7 2 3 2 4 3 3 2 2" xfId="26405" xr:uid="{A3F95B63-AC93-4997-92A0-577FA194A749}"/>
    <cellStyle name="Normal 7 2 3 2 4 3 3 2 3" xfId="16165" xr:uid="{EB31E613-2A15-4F1C-8FA5-0BF295C5B2C8}"/>
    <cellStyle name="Normal 7 2 3 2 4 3 3 3" xfId="5925" xr:uid="{D194542F-8220-4BCE-8535-8EC9F074F887}"/>
    <cellStyle name="Normal 7 2 3 2 4 3 3 3 2" xfId="23333" xr:uid="{2A6DDB5F-A05F-4C45-A805-9B0B25C09120}"/>
    <cellStyle name="Normal 7 2 3 2 4 3 3 4" xfId="20261" xr:uid="{C41C9CE5-C442-4CEF-A19E-ADA18B609838}"/>
    <cellStyle name="Normal 7 2 3 2 4 3 3 5" xfId="13093" xr:uid="{E768B529-2572-4722-9F01-7779EF9EE6B8}"/>
    <cellStyle name="Normal 7 2 3 2 4 3 4" xfId="6949" xr:uid="{6CDD0F34-0A7C-48BA-9BDD-1B6E0448466B}"/>
    <cellStyle name="Normal 7 2 3 2 4 3 4 2" xfId="24357" xr:uid="{92C3C728-BB58-44CE-8E61-DA963398ED02}"/>
    <cellStyle name="Normal 7 2 3 2 4 3 4 3" xfId="14117" xr:uid="{B3D7A4D8-9D38-492E-88B9-D8F5AA90FA09}"/>
    <cellStyle name="Normal 7 2 3 2 4 3 5" xfId="3877" xr:uid="{C21E1898-CA8A-4F83-B4BD-45E929FB9144}"/>
    <cellStyle name="Normal 7 2 3 2 4 3 5 2" xfId="21285" xr:uid="{48200539-3410-447E-B008-6084C4E20808}"/>
    <cellStyle name="Normal 7 2 3 2 4 3 6" xfId="18213" xr:uid="{C0AA24BB-BD12-4DE5-BD50-0DD37681A39F}"/>
    <cellStyle name="Normal 7 2 3 2 4 3 7" xfId="11045" xr:uid="{647FFFF4-7112-4B5C-A8E5-2FDD8826129D}"/>
    <cellStyle name="Normal 7 2 3 2 4 4" xfId="1317" xr:uid="{5125B9E5-1E0C-4CD1-AFED-01B527E5AFF3}"/>
    <cellStyle name="Normal 7 2 3 2 4 4 2" xfId="9509" xr:uid="{6C2FD5D5-72C4-45A3-AF19-01730B722D70}"/>
    <cellStyle name="Normal 7 2 3 2 4 4 2 2" xfId="26917" xr:uid="{09036F51-8689-4839-A69E-57B3FB4FA39F}"/>
    <cellStyle name="Normal 7 2 3 2 4 4 2 3" xfId="16677" xr:uid="{C4CD1F4F-00BB-4935-BDA3-1331673186FD}"/>
    <cellStyle name="Normal 7 2 3 2 4 4 3" xfId="7461" xr:uid="{5BBBA8DC-3DB8-4483-AA42-25AEF6709E0B}"/>
    <cellStyle name="Normal 7 2 3 2 4 4 3 2" xfId="24869" xr:uid="{DF480BE7-A4AF-49AE-AF59-C6DD8F069612}"/>
    <cellStyle name="Normal 7 2 3 2 4 4 3 3" xfId="14629" xr:uid="{79051624-E30F-4F1C-89E1-317A8BEB6A7A}"/>
    <cellStyle name="Normal 7 2 3 2 4 4 4" xfId="4389" xr:uid="{359E538A-DC98-472C-A53A-C32D9D08C6C5}"/>
    <cellStyle name="Normal 7 2 3 2 4 4 4 2" xfId="21797" xr:uid="{3AA0B9EC-7711-4DF0-97BB-50B109890467}"/>
    <cellStyle name="Normal 7 2 3 2 4 4 5" xfId="18725" xr:uid="{E0F579B8-D302-44C9-ABDD-6DFF7743A946}"/>
    <cellStyle name="Normal 7 2 3 2 4 4 6" xfId="11557" xr:uid="{4B3502C2-99C7-487A-9F61-372FEC50AAFE}"/>
    <cellStyle name="Normal 7 2 3 2 4 5" xfId="2341" xr:uid="{3FE7B71C-1207-41F7-898D-6E61F084A022}"/>
    <cellStyle name="Normal 7 2 3 2 4 5 2" xfId="8485" xr:uid="{D88AB225-B798-43C1-AB6E-3B74E2F42EDD}"/>
    <cellStyle name="Normal 7 2 3 2 4 5 2 2" xfId="25893" xr:uid="{1838DA51-5247-4E73-8515-FE6833436161}"/>
    <cellStyle name="Normal 7 2 3 2 4 5 2 3" xfId="15653" xr:uid="{120E2546-755D-4B3A-8CB1-32C0FE31503F}"/>
    <cellStyle name="Normal 7 2 3 2 4 5 3" xfId="5413" xr:uid="{695B780B-8DB1-40AB-9B4F-8F881938B8AF}"/>
    <cellStyle name="Normal 7 2 3 2 4 5 3 2" xfId="22821" xr:uid="{09736419-CEF8-469F-94DF-D2BA4FCD0723}"/>
    <cellStyle name="Normal 7 2 3 2 4 5 4" xfId="19749" xr:uid="{86C622B6-D88D-42FC-A9F4-D754E1FEB378}"/>
    <cellStyle name="Normal 7 2 3 2 4 5 5" xfId="12581" xr:uid="{594D90B0-7152-40F6-98DE-7E9C9129BC46}"/>
    <cellStyle name="Normal 7 2 3 2 4 6" xfId="6437" xr:uid="{8076C304-C919-4160-9DB2-DF5EC6D2ABA6}"/>
    <cellStyle name="Normal 7 2 3 2 4 6 2" xfId="23845" xr:uid="{A10EFEC8-4FDF-42B4-A2AA-E8CC8355E381}"/>
    <cellStyle name="Normal 7 2 3 2 4 6 3" xfId="13605" xr:uid="{9259B4F1-312C-4E09-BD05-40A565E8E7D2}"/>
    <cellStyle name="Normal 7 2 3 2 4 7" xfId="3365" xr:uid="{100F52CB-2277-4011-8B1F-7383577AEDD7}"/>
    <cellStyle name="Normal 7 2 3 2 4 7 2" xfId="20773" xr:uid="{2D87B8B7-E1B9-4867-8EE6-60119D581FEC}"/>
    <cellStyle name="Normal 7 2 3 2 4 8" xfId="17701" xr:uid="{BDD0B6EE-AA8A-426B-90CC-04A9D336A727}"/>
    <cellStyle name="Normal 7 2 3 2 4 9" xfId="10533" xr:uid="{3F9AF85A-7B54-4144-95E4-5BF1370C6B57}"/>
    <cellStyle name="Normal 7 2 3 2 5" xfId="421" xr:uid="{DFDF2833-E0B3-4002-9DE0-8D6920F9E90A}"/>
    <cellStyle name="Normal 7 2 3 2 5 2" xfId="933" xr:uid="{0569B741-E5D3-42DE-9267-BC040D780370}"/>
    <cellStyle name="Normal 7 2 3 2 5 2 2" xfId="1957" xr:uid="{78EA2DE4-C062-403F-9D5D-6CABA6C648E1}"/>
    <cellStyle name="Normal 7 2 3 2 5 2 2 2" xfId="10149" xr:uid="{83EA40CA-2AB3-406D-B685-69E99B555B7C}"/>
    <cellStyle name="Normal 7 2 3 2 5 2 2 2 2" xfId="27557" xr:uid="{7E683FFE-9339-45D8-8DA6-865A2C71C0C9}"/>
    <cellStyle name="Normal 7 2 3 2 5 2 2 2 3" xfId="17317" xr:uid="{F049F105-0BFE-45D1-A503-49286FEE9536}"/>
    <cellStyle name="Normal 7 2 3 2 5 2 2 3" xfId="8101" xr:uid="{E1177191-E401-45AF-91AA-96E04A85C441}"/>
    <cellStyle name="Normal 7 2 3 2 5 2 2 3 2" xfId="25509" xr:uid="{C8CCD5B9-6F82-442F-8D2A-E898C239F68F}"/>
    <cellStyle name="Normal 7 2 3 2 5 2 2 3 3" xfId="15269" xr:uid="{BF87273C-D16D-4BA0-B722-E03CE32DCB09}"/>
    <cellStyle name="Normal 7 2 3 2 5 2 2 4" xfId="5029" xr:uid="{C90C3FB8-B5AD-4B9D-A976-D4681572A637}"/>
    <cellStyle name="Normal 7 2 3 2 5 2 2 4 2" xfId="22437" xr:uid="{4D402C56-BCE0-4C0D-9CD3-B4646674CED3}"/>
    <cellStyle name="Normal 7 2 3 2 5 2 2 5" xfId="19365" xr:uid="{99712DD0-A267-49F8-BFAA-7D4ED84A8930}"/>
    <cellStyle name="Normal 7 2 3 2 5 2 2 6" xfId="12197" xr:uid="{B1925788-D8B6-4AD5-BAA2-2BAAEC602D2E}"/>
    <cellStyle name="Normal 7 2 3 2 5 2 3" xfId="2981" xr:uid="{CF99F5C8-BA29-41FC-B486-C5F7C46DFA29}"/>
    <cellStyle name="Normal 7 2 3 2 5 2 3 2" xfId="9125" xr:uid="{17F8E93C-77A0-44DE-AC7E-4B793E455380}"/>
    <cellStyle name="Normal 7 2 3 2 5 2 3 2 2" xfId="26533" xr:uid="{ACB71CB7-376C-4751-83B8-56D20B772771}"/>
    <cellStyle name="Normal 7 2 3 2 5 2 3 2 3" xfId="16293" xr:uid="{C3342F62-1967-4F97-B915-5B2DCC7674F5}"/>
    <cellStyle name="Normal 7 2 3 2 5 2 3 3" xfId="6053" xr:uid="{47C4A51C-EE9F-4DED-9BD8-2ECF19E94B50}"/>
    <cellStyle name="Normal 7 2 3 2 5 2 3 3 2" xfId="23461" xr:uid="{2586B590-1D67-49E7-8F84-14BDBEE5DBD9}"/>
    <cellStyle name="Normal 7 2 3 2 5 2 3 4" xfId="20389" xr:uid="{238716C6-D7E5-437D-B27B-7A2BD69ABD73}"/>
    <cellStyle name="Normal 7 2 3 2 5 2 3 5" xfId="13221" xr:uid="{2B529481-4483-47F0-A11A-7E01C65D8115}"/>
    <cellStyle name="Normal 7 2 3 2 5 2 4" xfId="7077" xr:uid="{096F3732-68F3-4923-8EF4-CFE2478BA129}"/>
    <cellStyle name="Normal 7 2 3 2 5 2 4 2" xfId="24485" xr:uid="{ED6A1E1C-2C15-4BFD-B86C-F137EEEBFA26}"/>
    <cellStyle name="Normal 7 2 3 2 5 2 4 3" xfId="14245" xr:uid="{117F745F-18F4-4448-9FD8-881828834116}"/>
    <cellStyle name="Normal 7 2 3 2 5 2 5" xfId="4005" xr:uid="{D48400EB-DBF9-4CCA-B0F9-15AEAF3F47F9}"/>
    <cellStyle name="Normal 7 2 3 2 5 2 5 2" xfId="21413" xr:uid="{706B82E8-8A0F-4249-AD10-BF53874336BE}"/>
    <cellStyle name="Normal 7 2 3 2 5 2 6" xfId="18341" xr:uid="{8C333E3D-AF6C-4728-9FC7-935AD5BE8C5B}"/>
    <cellStyle name="Normal 7 2 3 2 5 2 7" xfId="11173" xr:uid="{4F083D6A-864C-42FB-BAC7-1C6655E80E8F}"/>
    <cellStyle name="Normal 7 2 3 2 5 3" xfId="1445" xr:uid="{CEB74CF8-DA4B-4A61-9702-6FE7712AB289}"/>
    <cellStyle name="Normal 7 2 3 2 5 3 2" xfId="9637" xr:uid="{8D41F762-FB5F-4C83-920C-D1CC027EEAA4}"/>
    <cellStyle name="Normal 7 2 3 2 5 3 2 2" xfId="27045" xr:uid="{A957843C-71AD-485A-8081-C30F8A154ADB}"/>
    <cellStyle name="Normal 7 2 3 2 5 3 2 3" xfId="16805" xr:uid="{497A1BED-B6A6-4EFE-9E35-3DD9F3523DC9}"/>
    <cellStyle name="Normal 7 2 3 2 5 3 3" xfId="7589" xr:uid="{3C70821D-A13D-4D1D-ACD2-CF5074EDBCD5}"/>
    <cellStyle name="Normal 7 2 3 2 5 3 3 2" xfId="24997" xr:uid="{279415ED-0622-4805-BDB2-135A53D99536}"/>
    <cellStyle name="Normal 7 2 3 2 5 3 3 3" xfId="14757" xr:uid="{02169146-5054-4A81-B06D-0F6904223748}"/>
    <cellStyle name="Normal 7 2 3 2 5 3 4" xfId="4517" xr:uid="{57DC9F07-401B-4B4F-B0DC-9DA35B34F46B}"/>
    <cellStyle name="Normal 7 2 3 2 5 3 4 2" xfId="21925" xr:uid="{C12922A2-03A5-4BC0-8A04-171C423D253F}"/>
    <cellStyle name="Normal 7 2 3 2 5 3 5" xfId="18853" xr:uid="{5663C6E3-A276-42D0-9CCB-2C1BFDE17A3F}"/>
    <cellStyle name="Normal 7 2 3 2 5 3 6" xfId="11685" xr:uid="{8B1E4206-8420-44CE-8D9A-11E29B0A216F}"/>
    <cellStyle name="Normal 7 2 3 2 5 4" xfId="2469" xr:uid="{FCBB7CA1-1416-4B37-A3D7-CAB12266B050}"/>
    <cellStyle name="Normal 7 2 3 2 5 4 2" xfId="8613" xr:uid="{D11FEDCA-45E4-43FB-8E1C-3F0922E3FCBF}"/>
    <cellStyle name="Normal 7 2 3 2 5 4 2 2" xfId="26021" xr:uid="{E37159D6-6EFF-48D7-A28E-153D032D4159}"/>
    <cellStyle name="Normal 7 2 3 2 5 4 2 3" xfId="15781" xr:uid="{254E8863-09F2-4117-9221-819D0A846569}"/>
    <cellStyle name="Normal 7 2 3 2 5 4 3" xfId="5541" xr:uid="{ACF7CA9C-E484-43F2-B7D5-3320C8EAED59}"/>
    <cellStyle name="Normal 7 2 3 2 5 4 3 2" xfId="22949" xr:uid="{C05B054F-CCEE-449E-843F-C0CB38AD1307}"/>
    <cellStyle name="Normal 7 2 3 2 5 4 4" xfId="19877" xr:uid="{C3753CD2-949D-4E17-9098-734630C4BA0D}"/>
    <cellStyle name="Normal 7 2 3 2 5 4 5" xfId="12709" xr:uid="{FC5EAC2C-E458-4747-B48B-10233327243C}"/>
    <cellStyle name="Normal 7 2 3 2 5 5" xfId="6565" xr:uid="{07622530-9DCE-44BD-9411-0CE9FA590659}"/>
    <cellStyle name="Normal 7 2 3 2 5 5 2" xfId="23973" xr:uid="{84DA04AE-F831-43BD-A252-E682C8E37A01}"/>
    <cellStyle name="Normal 7 2 3 2 5 5 3" xfId="13733" xr:uid="{E824685D-9CE0-4985-AD10-896CD77757E8}"/>
    <cellStyle name="Normal 7 2 3 2 5 6" xfId="3493" xr:uid="{A0115F30-7476-45F9-8FBC-2BA2A2C7BC24}"/>
    <cellStyle name="Normal 7 2 3 2 5 6 2" xfId="20901" xr:uid="{98AAF41D-5D80-4BC5-8C16-B035B18D4CBE}"/>
    <cellStyle name="Normal 7 2 3 2 5 7" xfId="17829" xr:uid="{E55CBFA5-FDD4-4117-9EE6-8F2F65F5B87D}"/>
    <cellStyle name="Normal 7 2 3 2 5 8" xfId="10661" xr:uid="{6B28A9C0-D7B3-45B9-81DA-8C23E389EA25}"/>
    <cellStyle name="Normal 7 2 3 2 6" xfId="677" xr:uid="{0AE430C2-95E5-4FA0-9BF4-AB05D48ACDF8}"/>
    <cellStyle name="Normal 7 2 3 2 6 2" xfId="1701" xr:uid="{ED8A31C0-5A20-48C2-A0AC-352043E6EDBD}"/>
    <cellStyle name="Normal 7 2 3 2 6 2 2" xfId="9893" xr:uid="{DAED7C65-DEEE-424F-B1A7-B796ED45DC6C}"/>
    <cellStyle name="Normal 7 2 3 2 6 2 2 2" xfId="27301" xr:uid="{36A167E1-3CEB-4ED4-9327-EF12B5D25601}"/>
    <cellStyle name="Normal 7 2 3 2 6 2 2 3" xfId="17061" xr:uid="{CADBCF6B-C314-4FDC-AFCB-CBE3B027B84C}"/>
    <cellStyle name="Normal 7 2 3 2 6 2 3" xfId="7845" xr:uid="{FC83F0C9-AB92-4B29-830E-F4963257D9F6}"/>
    <cellStyle name="Normal 7 2 3 2 6 2 3 2" xfId="25253" xr:uid="{020B74DB-BE42-43E5-9999-339169169DD2}"/>
    <cellStyle name="Normal 7 2 3 2 6 2 3 3" xfId="15013" xr:uid="{81BD8C8E-062F-4388-A47C-22D3677BF47F}"/>
    <cellStyle name="Normal 7 2 3 2 6 2 4" xfId="4773" xr:uid="{8D49478B-8E82-4D46-906D-64B5EE20A782}"/>
    <cellStyle name="Normal 7 2 3 2 6 2 4 2" xfId="22181" xr:uid="{9EE7EE9B-5780-4A82-B31E-9B1236E4C6EF}"/>
    <cellStyle name="Normal 7 2 3 2 6 2 5" xfId="19109" xr:uid="{C84859B1-F7B2-4E68-BAEE-0523941B2EB1}"/>
    <cellStyle name="Normal 7 2 3 2 6 2 6" xfId="11941" xr:uid="{E20A23ED-03F2-494A-984B-4EA19964779A}"/>
    <cellStyle name="Normal 7 2 3 2 6 3" xfId="2725" xr:uid="{341BFCAB-6A36-47C6-A752-DDDDB72814A6}"/>
    <cellStyle name="Normal 7 2 3 2 6 3 2" xfId="8869" xr:uid="{BC762252-103F-4D08-AC7B-B0A33B3C0485}"/>
    <cellStyle name="Normal 7 2 3 2 6 3 2 2" xfId="26277" xr:uid="{5C271DD5-C342-4267-AA21-94406F65CDDB}"/>
    <cellStyle name="Normal 7 2 3 2 6 3 2 3" xfId="16037" xr:uid="{2BD5C670-7B13-44B2-BF24-F571AFDFBDB2}"/>
    <cellStyle name="Normal 7 2 3 2 6 3 3" xfId="5797" xr:uid="{9DC2D4E0-5C0C-4AEC-AE74-3F4AC1909085}"/>
    <cellStyle name="Normal 7 2 3 2 6 3 3 2" xfId="23205" xr:uid="{775C86C7-805B-4E8D-9380-66DBE2DB04A8}"/>
    <cellStyle name="Normal 7 2 3 2 6 3 4" xfId="20133" xr:uid="{DD3F15B8-8253-4DF9-9669-DBE5C81DB286}"/>
    <cellStyle name="Normal 7 2 3 2 6 3 5" xfId="12965" xr:uid="{599E3772-5D80-407D-B296-911092D56ECB}"/>
    <cellStyle name="Normal 7 2 3 2 6 4" xfId="6821" xr:uid="{2EDDF2CC-337C-455F-B1CB-86F7814AD45E}"/>
    <cellStyle name="Normal 7 2 3 2 6 4 2" xfId="24229" xr:uid="{37E1BB30-10D5-4F19-815B-9C7BBEC0EDE7}"/>
    <cellStyle name="Normal 7 2 3 2 6 4 3" xfId="13989" xr:uid="{51CFC4B0-49B3-41D7-AEF9-813D23448D52}"/>
    <cellStyle name="Normal 7 2 3 2 6 5" xfId="3749" xr:uid="{D409CE81-C006-40FE-AD6F-FBB3DDCDA6C6}"/>
    <cellStyle name="Normal 7 2 3 2 6 5 2" xfId="21157" xr:uid="{49B74165-3C35-4B1F-A0E8-86C3220B68E4}"/>
    <cellStyle name="Normal 7 2 3 2 6 6" xfId="18085" xr:uid="{414CD5A8-D63D-4479-8FFC-13A79388E7DD}"/>
    <cellStyle name="Normal 7 2 3 2 6 7" xfId="10917" xr:uid="{353EFF3E-2A53-409B-B6A1-B377E7422D2D}"/>
    <cellStyle name="Normal 7 2 3 2 7" xfId="1189" xr:uid="{A5135926-4EE7-4131-A4DD-3BCA0CC798B0}"/>
    <cellStyle name="Normal 7 2 3 2 7 2" xfId="9381" xr:uid="{6DC76D04-5E7D-4000-BB8F-2846BCA82C3C}"/>
    <cellStyle name="Normal 7 2 3 2 7 2 2" xfId="26789" xr:uid="{6A8CAAFB-C439-4BD7-8D66-7E890FA5C4EB}"/>
    <cellStyle name="Normal 7 2 3 2 7 2 3" xfId="16549" xr:uid="{E0BAB6A9-CB18-4FE9-97D4-18410DAFD8E2}"/>
    <cellStyle name="Normal 7 2 3 2 7 3" xfId="7333" xr:uid="{FA554A1A-4E66-462B-AADD-0B791612FD78}"/>
    <cellStyle name="Normal 7 2 3 2 7 3 2" xfId="24741" xr:uid="{9A5D6B38-B598-4045-9B89-B9FD5ED3E17C}"/>
    <cellStyle name="Normal 7 2 3 2 7 3 3" xfId="14501" xr:uid="{CD01198F-87B6-4E21-9123-EE63DD6FEEA2}"/>
    <cellStyle name="Normal 7 2 3 2 7 4" xfId="4261" xr:uid="{117A63A4-1C9F-4279-B060-AA84A40024D7}"/>
    <cellStyle name="Normal 7 2 3 2 7 4 2" xfId="21669" xr:uid="{F5170943-BDCC-47DA-B4A4-E4795428AB91}"/>
    <cellStyle name="Normal 7 2 3 2 7 5" xfId="18597" xr:uid="{EC763F23-E45C-46C3-B0FB-F9ECCCDAE320}"/>
    <cellStyle name="Normal 7 2 3 2 7 6" xfId="11429" xr:uid="{BE9F96EA-656F-4A42-89D9-E5A16347C2E1}"/>
    <cellStyle name="Normal 7 2 3 2 8" xfId="2213" xr:uid="{84BBBC40-A999-4DBE-A69C-448D694F3EFF}"/>
    <cellStyle name="Normal 7 2 3 2 8 2" xfId="8357" xr:uid="{B355F916-54B0-4F07-8582-465C10FC05D9}"/>
    <cellStyle name="Normal 7 2 3 2 8 2 2" xfId="25765" xr:uid="{ADE2B426-8084-4381-8B6A-2ACDEC0EDB9B}"/>
    <cellStyle name="Normal 7 2 3 2 8 2 3" xfId="15525" xr:uid="{7BA8EB1F-33D4-479D-837F-DA34C1C63B0E}"/>
    <cellStyle name="Normal 7 2 3 2 8 3" xfId="5285" xr:uid="{1FDA4528-08E4-4212-9EE3-6C0CA2D564C2}"/>
    <cellStyle name="Normal 7 2 3 2 8 3 2" xfId="22693" xr:uid="{14DFE710-4A7E-4D80-B23D-6088239D5257}"/>
    <cellStyle name="Normal 7 2 3 2 8 4" xfId="19621" xr:uid="{6A2EF43F-64AC-483F-962C-4CFEBBD3DDBA}"/>
    <cellStyle name="Normal 7 2 3 2 8 5" xfId="12453" xr:uid="{CB1CDE00-B5B8-416D-996F-94C0924304C8}"/>
    <cellStyle name="Normal 7 2 3 2 9" xfId="6309" xr:uid="{275B38FE-6158-418E-B3B1-701E572A8E88}"/>
    <cellStyle name="Normal 7 2 3 2 9 2" xfId="23717" xr:uid="{9F44AB0E-4EA2-4CDC-943B-FD7AED10ABE7}"/>
    <cellStyle name="Normal 7 2 3 2 9 3" xfId="13477" xr:uid="{D65DAAD8-9B95-4F36-9BC2-6F5F54CE68B1}"/>
    <cellStyle name="Normal 7 2 3 3" xfId="180" xr:uid="{5ADF0C3A-2C17-4455-BDB1-15A75679F672}"/>
    <cellStyle name="Normal 7 2 3 3 10" xfId="17588" xr:uid="{C962A6CF-6638-4799-ABE8-82B685F7F2F8}"/>
    <cellStyle name="Normal 7 2 3 3 11" xfId="10420" xr:uid="{DB560FB7-DE47-4FAE-82F0-CB1DD35AC2FB}"/>
    <cellStyle name="Normal 7 2 3 3 2" xfId="244" xr:uid="{D334FBAF-67CD-43D6-A408-216D6BF8F105}"/>
    <cellStyle name="Normal 7 2 3 3 2 10" xfId="10484" xr:uid="{55441EBB-4683-4A61-BCAD-BB9FF54DAAB1}"/>
    <cellStyle name="Normal 7 2 3 3 2 2" xfId="372" xr:uid="{A5EA4F12-8A52-459E-AA20-B09A0D9A906F}"/>
    <cellStyle name="Normal 7 2 3 3 2 2 2" xfId="628" xr:uid="{D499E8DA-408B-45D1-9CFF-F8BC4CAFE48A}"/>
    <cellStyle name="Normal 7 2 3 3 2 2 2 2" xfId="1140" xr:uid="{2FA7E1A5-A623-4FD5-BFA8-C8CA5AD01BEE}"/>
    <cellStyle name="Normal 7 2 3 3 2 2 2 2 2" xfId="2164" xr:uid="{AF6A71F1-C19F-4DDF-AF71-8B730885A4D1}"/>
    <cellStyle name="Normal 7 2 3 3 2 2 2 2 2 2" xfId="10356" xr:uid="{0E04E87C-AF0E-4B51-A769-78285784C8C5}"/>
    <cellStyle name="Normal 7 2 3 3 2 2 2 2 2 2 2" xfId="27764" xr:uid="{FF4C4A4A-F4BA-475D-A46F-426AF9076727}"/>
    <cellStyle name="Normal 7 2 3 3 2 2 2 2 2 2 3" xfId="17524" xr:uid="{AEDF4B86-EAA3-459B-9546-AD45A52E133E}"/>
    <cellStyle name="Normal 7 2 3 3 2 2 2 2 2 3" xfId="8308" xr:uid="{5249BDF0-B70C-4265-97C7-477A553EABEF}"/>
    <cellStyle name="Normal 7 2 3 3 2 2 2 2 2 3 2" xfId="25716" xr:uid="{736692B5-9D68-47FB-96BA-C6B9408B796E}"/>
    <cellStyle name="Normal 7 2 3 3 2 2 2 2 2 3 3" xfId="15476" xr:uid="{2B486CFC-6B83-429B-B883-4CE5B485B748}"/>
    <cellStyle name="Normal 7 2 3 3 2 2 2 2 2 4" xfId="5236" xr:uid="{DAB46959-C474-4998-BC24-2021524DC48C}"/>
    <cellStyle name="Normal 7 2 3 3 2 2 2 2 2 4 2" xfId="22644" xr:uid="{EA6F15AB-C4A6-4A99-86F5-101DB1788C29}"/>
    <cellStyle name="Normal 7 2 3 3 2 2 2 2 2 5" xfId="19572" xr:uid="{F57B65AC-74C3-4688-8AAA-BBDF824EC4C9}"/>
    <cellStyle name="Normal 7 2 3 3 2 2 2 2 2 6" xfId="12404" xr:uid="{B98516C2-DE86-4A36-B434-FEF5B17E9835}"/>
    <cellStyle name="Normal 7 2 3 3 2 2 2 2 3" xfId="3188" xr:uid="{F43E0FE9-4637-4603-B874-98820042F9E3}"/>
    <cellStyle name="Normal 7 2 3 3 2 2 2 2 3 2" xfId="9332" xr:uid="{8112D607-044D-4EB3-8833-7682B33F4819}"/>
    <cellStyle name="Normal 7 2 3 3 2 2 2 2 3 2 2" xfId="26740" xr:uid="{13BA0599-373A-45DB-A2CD-5659E348D1C0}"/>
    <cellStyle name="Normal 7 2 3 3 2 2 2 2 3 2 3" xfId="16500" xr:uid="{2F780E82-6C06-443A-8CC5-F093E4EF66D4}"/>
    <cellStyle name="Normal 7 2 3 3 2 2 2 2 3 3" xfId="6260" xr:uid="{D20B6878-7FFC-4159-9966-BA48715309B0}"/>
    <cellStyle name="Normal 7 2 3 3 2 2 2 2 3 3 2" xfId="23668" xr:uid="{3CBCE9BC-6894-4879-A6C3-4E5369540FEE}"/>
    <cellStyle name="Normal 7 2 3 3 2 2 2 2 3 4" xfId="20596" xr:uid="{49F0D411-B7E5-4B9F-BC75-8A58EBADD802}"/>
    <cellStyle name="Normal 7 2 3 3 2 2 2 2 3 5" xfId="13428" xr:uid="{C8BDF306-0AE4-4820-9D72-7D7E20F9CBCB}"/>
    <cellStyle name="Normal 7 2 3 3 2 2 2 2 4" xfId="7284" xr:uid="{F35AE176-A401-4613-BFA3-A8D47CF49F6E}"/>
    <cellStyle name="Normal 7 2 3 3 2 2 2 2 4 2" xfId="24692" xr:uid="{07C86794-46C0-4845-B688-9DC401C0ABDA}"/>
    <cellStyle name="Normal 7 2 3 3 2 2 2 2 4 3" xfId="14452" xr:uid="{50A6C22C-DEDE-454A-A404-2CE404D88B64}"/>
    <cellStyle name="Normal 7 2 3 3 2 2 2 2 5" xfId="4212" xr:uid="{A78A7C98-68F1-49D6-82B9-6F3EF7FD5763}"/>
    <cellStyle name="Normal 7 2 3 3 2 2 2 2 5 2" xfId="21620" xr:uid="{E96E57E3-12E8-4B17-A6F5-0D05C9B24236}"/>
    <cellStyle name="Normal 7 2 3 3 2 2 2 2 6" xfId="18548" xr:uid="{30143D10-7154-47BD-A01A-DD02E41E99C1}"/>
    <cellStyle name="Normal 7 2 3 3 2 2 2 2 7" xfId="11380" xr:uid="{366FEA3D-F4C7-4D58-9D35-AF4C8396BBB0}"/>
    <cellStyle name="Normal 7 2 3 3 2 2 2 3" xfId="1652" xr:uid="{CD3C4DEB-F485-4A50-B21E-F745F701CF05}"/>
    <cellStyle name="Normal 7 2 3 3 2 2 2 3 2" xfId="9844" xr:uid="{44E642EE-5DCE-40ED-9B4F-A6B8DC12872C}"/>
    <cellStyle name="Normal 7 2 3 3 2 2 2 3 2 2" xfId="27252" xr:uid="{F9161FD0-8C04-43A7-94D9-7B11BB932E69}"/>
    <cellStyle name="Normal 7 2 3 3 2 2 2 3 2 3" xfId="17012" xr:uid="{921970C6-3C60-419F-815E-4358ED7261AD}"/>
    <cellStyle name="Normal 7 2 3 3 2 2 2 3 3" xfId="7796" xr:uid="{6DEFB5C1-D73A-4723-BE80-6536D74C0E3A}"/>
    <cellStyle name="Normal 7 2 3 3 2 2 2 3 3 2" xfId="25204" xr:uid="{7DFE650A-0239-4792-9F26-80C459AFDC48}"/>
    <cellStyle name="Normal 7 2 3 3 2 2 2 3 3 3" xfId="14964" xr:uid="{98971699-0E0C-4003-BF3C-9FBC30DDC3D0}"/>
    <cellStyle name="Normal 7 2 3 3 2 2 2 3 4" xfId="4724" xr:uid="{BFD294DB-019D-46FF-A915-CD1CBE0B6DF2}"/>
    <cellStyle name="Normal 7 2 3 3 2 2 2 3 4 2" xfId="22132" xr:uid="{49C5DDEC-BBF3-4F41-82DE-16F26FC1C505}"/>
    <cellStyle name="Normal 7 2 3 3 2 2 2 3 5" xfId="19060" xr:uid="{43BE0852-4051-4E49-954D-09209FEA0FCA}"/>
    <cellStyle name="Normal 7 2 3 3 2 2 2 3 6" xfId="11892" xr:uid="{A4442811-8955-40A2-9B81-C82B2BDA2281}"/>
    <cellStyle name="Normal 7 2 3 3 2 2 2 4" xfId="2676" xr:uid="{5BCA4487-EF2C-4032-A591-0E1F570559A3}"/>
    <cellStyle name="Normal 7 2 3 3 2 2 2 4 2" xfId="8820" xr:uid="{728222C0-DEFC-46C9-A183-166FEDE33A75}"/>
    <cellStyle name="Normal 7 2 3 3 2 2 2 4 2 2" xfId="26228" xr:uid="{637A0FDC-769C-4B20-A795-2D522419D30F}"/>
    <cellStyle name="Normal 7 2 3 3 2 2 2 4 2 3" xfId="15988" xr:uid="{D7940D99-70FC-4CDE-A026-8E16FF8920B1}"/>
    <cellStyle name="Normal 7 2 3 3 2 2 2 4 3" xfId="5748" xr:uid="{2052116E-F1BE-4516-84F9-68C9214BB816}"/>
    <cellStyle name="Normal 7 2 3 3 2 2 2 4 3 2" xfId="23156" xr:uid="{05B0E95F-ADE8-424F-AFE3-714C3DD7DC49}"/>
    <cellStyle name="Normal 7 2 3 3 2 2 2 4 4" xfId="20084" xr:uid="{5818F517-53E9-4A5A-A2B4-1C1D748B336F}"/>
    <cellStyle name="Normal 7 2 3 3 2 2 2 4 5" xfId="12916" xr:uid="{A1546F96-EEBF-40E2-8BA6-308E3F99F0AB}"/>
    <cellStyle name="Normal 7 2 3 3 2 2 2 5" xfId="6772" xr:uid="{2A5800BD-8A10-44B6-B3FD-3DD0B3B9DCA7}"/>
    <cellStyle name="Normal 7 2 3 3 2 2 2 5 2" xfId="24180" xr:uid="{6E9B5ED9-A078-4AD9-9198-8681DDC22C90}"/>
    <cellStyle name="Normal 7 2 3 3 2 2 2 5 3" xfId="13940" xr:uid="{E1AA6D42-EE24-475F-B73C-9E8A9D678392}"/>
    <cellStyle name="Normal 7 2 3 3 2 2 2 6" xfId="3700" xr:uid="{7E2E67B3-2445-417C-A204-F27DB8ACAF73}"/>
    <cellStyle name="Normal 7 2 3 3 2 2 2 6 2" xfId="21108" xr:uid="{E17B3653-A5C7-4A03-8D8F-DE64CEBC6065}"/>
    <cellStyle name="Normal 7 2 3 3 2 2 2 7" xfId="18036" xr:uid="{9641EE50-24E4-4DBF-97EF-F5C23861D6AC}"/>
    <cellStyle name="Normal 7 2 3 3 2 2 2 8" xfId="10868" xr:uid="{1796BCFA-8777-412D-8050-7A9AFFDDD372}"/>
    <cellStyle name="Normal 7 2 3 3 2 2 3" xfId="884" xr:uid="{4A62B9D2-E652-4B9E-9065-AB2A1A306C52}"/>
    <cellStyle name="Normal 7 2 3 3 2 2 3 2" xfId="1908" xr:uid="{746233EC-9E8C-496C-B995-2978E420C3B6}"/>
    <cellStyle name="Normal 7 2 3 3 2 2 3 2 2" xfId="10100" xr:uid="{1304590B-590A-4F68-A60A-561FE15D2BE5}"/>
    <cellStyle name="Normal 7 2 3 3 2 2 3 2 2 2" xfId="27508" xr:uid="{79DAB38B-2408-44AA-9F92-B66AB816E15C}"/>
    <cellStyle name="Normal 7 2 3 3 2 2 3 2 2 3" xfId="17268" xr:uid="{AEC39934-B330-488B-8984-93CBB346E31F}"/>
    <cellStyle name="Normal 7 2 3 3 2 2 3 2 3" xfId="8052" xr:uid="{FF9593A8-7839-42B6-9E5C-716156A48D8E}"/>
    <cellStyle name="Normal 7 2 3 3 2 2 3 2 3 2" xfId="25460" xr:uid="{5B3EB625-ED9C-4227-B97D-B2F8A1AF9D0A}"/>
    <cellStyle name="Normal 7 2 3 3 2 2 3 2 3 3" xfId="15220" xr:uid="{18B493B9-AA08-4FAD-834B-187A0A7E909E}"/>
    <cellStyle name="Normal 7 2 3 3 2 2 3 2 4" xfId="4980" xr:uid="{BCF14DD5-29DB-4FC5-A960-3BF288F3761D}"/>
    <cellStyle name="Normal 7 2 3 3 2 2 3 2 4 2" xfId="22388" xr:uid="{BF50FB40-FCEB-4AFE-88F6-E2F54775F675}"/>
    <cellStyle name="Normal 7 2 3 3 2 2 3 2 5" xfId="19316" xr:uid="{0E91F16C-C936-477B-B646-624903BE2DFB}"/>
    <cellStyle name="Normal 7 2 3 3 2 2 3 2 6" xfId="12148" xr:uid="{F6F661D5-F1A1-4982-A5DE-013F151684F8}"/>
    <cellStyle name="Normal 7 2 3 3 2 2 3 3" xfId="2932" xr:uid="{9125929C-559C-4343-86FB-3723BBF92FA2}"/>
    <cellStyle name="Normal 7 2 3 3 2 2 3 3 2" xfId="9076" xr:uid="{33BB95DD-E1AB-431E-AFAD-2306B73CEDDF}"/>
    <cellStyle name="Normal 7 2 3 3 2 2 3 3 2 2" xfId="26484" xr:uid="{01CB2713-1E84-453B-9AA4-FB44485FC50F}"/>
    <cellStyle name="Normal 7 2 3 3 2 2 3 3 2 3" xfId="16244" xr:uid="{47635BCD-BACF-4DA5-BC0A-D0C4629C6A9C}"/>
    <cellStyle name="Normal 7 2 3 3 2 2 3 3 3" xfId="6004" xr:uid="{90849BA1-8BC8-434C-A3DD-4CD247731361}"/>
    <cellStyle name="Normal 7 2 3 3 2 2 3 3 3 2" xfId="23412" xr:uid="{2BE4A78A-9618-406A-AE6C-1C6156512700}"/>
    <cellStyle name="Normal 7 2 3 3 2 2 3 3 4" xfId="20340" xr:uid="{FFA1619C-C405-47D2-A4D4-28BF931F98B1}"/>
    <cellStyle name="Normal 7 2 3 3 2 2 3 3 5" xfId="13172" xr:uid="{3F4B9958-4419-48BA-ABAB-0EAC2906A850}"/>
    <cellStyle name="Normal 7 2 3 3 2 2 3 4" xfId="7028" xr:uid="{4A94D431-FFEF-4F07-AB2C-6B5E6043E8DE}"/>
    <cellStyle name="Normal 7 2 3 3 2 2 3 4 2" xfId="24436" xr:uid="{70832541-6C22-48E4-A391-AFCE7188F0FD}"/>
    <cellStyle name="Normal 7 2 3 3 2 2 3 4 3" xfId="14196" xr:uid="{E48E2489-A5C3-4EAB-B973-3EF58A2F451C}"/>
    <cellStyle name="Normal 7 2 3 3 2 2 3 5" xfId="3956" xr:uid="{4FAFDF70-B8EE-4271-BD9F-790BF6D5F795}"/>
    <cellStyle name="Normal 7 2 3 3 2 2 3 5 2" xfId="21364" xr:uid="{937A55FE-6DE3-4E22-BEFC-1812BC053D69}"/>
    <cellStyle name="Normal 7 2 3 3 2 2 3 6" xfId="18292" xr:uid="{054BAC67-36AB-4D3F-A113-6ACA8320A3C6}"/>
    <cellStyle name="Normal 7 2 3 3 2 2 3 7" xfId="11124" xr:uid="{5FDA4541-B6AB-4D3A-AC6D-47CBA04666C7}"/>
    <cellStyle name="Normal 7 2 3 3 2 2 4" xfId="1396" xr:uid="{C6F28213-2002-4D5A-9E1B-7564276E74F6}"/>
    <cellStyle name="Normal 7 2 3 3 2 2 4 2" xfId="9588" xr:uid="{82CFA531-6992-4B05-8895-A5451FE3A99C}"/>
    <cellStyle name="Normal 7 2 3 3 2 2 4 2 2" xfId="26996" xr:uid="{9E122F71-BF7D-48EB-B662-49AA59858D42}"/>
    <cellStyle name="Normal 7 2 3 3 2 2 4 2 3" xfId="16756" xr:uid="{4D9B092B-A774-4A44-A382-C0DC8605D1E3}"/>
    <cellStyle name="Normal 7 2 3 3 2 2 4 3" xfId="7540" xr:uid="{1E51A5F6-F8F2-4044-86D2-E9DD421EC1C2}"/>
    <cellStyle name="Normal 7 2 3 3 2 2 4 3 2" xfId="24948" xr:uid="{3D6FB8E6-3436-42FA-808A-F44C9934A415}"/>
    <cellStyle name="Normal 7 2 3 3 2 2 4 3 3" xfId="14708" xr:uid="{7494BA6D-62C3-41AB-A480-9AA0D1450D8C}"/>
    <cellStyle name="Normal 7 2 3 3 2 2 4 4" xfId="4468" xr:uid="{02A52DD4-8722-418E-9528-AFE3D038AB05}"/>
    <cellStyle name="Normal 7 2 3 3 2 2 4 4 2" xfId="21876" xr:uid="{5832B925-B748-460D-9B35-B6B28D1B08B9}"/>
    <cellStyle name="Normal 7 2 3 3 2 2 4 5" xfId="18804" xr:uid="{AAEC1729-5FAB-4393-AD22-812D85F840E7}"/>
    <cellStyle name="Normal 7 2 3 3 2 2 4 6" xfId="11636" xr:uid="{4D7C4EDD-3E02-477B-8506-E55ABC700447}"/>
    <cellStyle name="Normal 7 2 3 3 2 2 5" xfId="2420" xr:uid="{89AC1F2C-047D-4188-9D20-36BB45D9F4AE}"/>
    <cellStyle name="Normal 7 2 3 3 2 2 5 2" xfId="8564" xr:uid="{128B9FCE-1F19-4190-ABB7-9114D273C4CD}"/>
    <cellStyle name="Normal 7 2 3 3 2 2 5 2 2" xfId="25972" xr:uid="{9B3DC23B-62B6-407D-A9B3-05CC15EF444F}"/>
    <cellStyle name="Normal 7 2 3 3 2 2 5 2 3" xfId="15732" xr:uid="{9F48EC8E-8B7B-474F-BAB5-F0F63179339C}"/>
    <cellStyle name="Normal 7 2 3 3 2 2 5 3" xfId="5492" xr:uid="{8299E886-EE96-4572-AD6F-EDF6958F72A8}"/>
    <cellStyle name="Normal 7 2 3 3 2 2 5 3 2" xfId="22900" xr:uid="{5CE2F902-C360-489F-975C-7E10EB86DEA2}"/>
    <cellStyle name="Normal 7 2 3 3 2 2 5 4" xfId="19828" xr:uid="{59875619-D5DB-478C-A7FD-E8F693E9AA62}"/>
    <cellStyle name="Normal 7 2 3 3 2 2 5 5" xfId="12660" xr:uid="{0E16765C-90F6-4D0E-A577-01F393CC2CD4}"/>
    <cellStyle name="Normal 7 2 3 3 2 2 6" xfId="6516" xr:uid="{CB13C52B-E503-42A4-92FC-28C5B11B3BDC}"/>
    <cellStyle name="Normal 7 2 3 3 2 2 6 2" xfId="23924" xr:uid="{E862AD6F-B923-4D99-99EF-94ACCB96BD8C}"/>
    <cellStyle name="Normal 7 2 3 3 2 2 6 3" xfId="13684" xr:uid="{3D70DC73-55E7-4336-B106-F8251E560F57}"/>
    <cellStyle name="Normal 7 2 3 3 2 2 7" xfId="3444" xr:uid="{796382E1-9F22-44A0-BFA4-9D7F50649F99}"/>
    <cellStyle name="Normal 7 2 3 3 2 2 7 2" xfId="20852" xr:uid="{21CDDA3E-9E0E-4C9C-BC33-A80C21353DFB}"/>
    <cellStyle name="Normal 7 2 3 3 2 2 8" xfId="17780" xr:uid="{388538B1-2F7A-49FC-8CB8-652B8A512871}"/>
    <cellStyle name="Normal 7 2 3 3 2 2 9" xfId="10612" xr:uid="{D05EB7C9-D087-4B53-99F0-A3D149EE7DF5}"/>
    <cellStyle name="Normal 7 2 3 3 2 3" xfId="500" xr:uid="{3093B5EA-BDCB-4B52-B0AC-DB99065D2183}"/>
    <cellStyle name="Normal 7 2 3 3 2 3 2" xfId="1012" xr:uid="{431630BD-7704-4781-A467-C5EE3A3C8FBD}"/>
    <cellStyle name="Normal 7 2 3 3 2 3 2 2" xfId="2036" xr:uid="{DF61E924-4707-4B0A-83E8-F273AC3F1C67}"/>
    <cellStyle name="Normal 7 2 3 3 2 3 2 2 2" xfId="10228" xr:uid="{9F9BDADD-8030-41C6-86AB-BF3D4C99A8A9}"/>
    <cellStyle name="Normal 7 2 3 3 2 3 2 2 2 2" xfId="27636" xr:uid="{0FD575C6-53A9-464C-B877-B19935007A2C}"/>
    <cellStyle name="Normal 7 2 3 3 2 3 2 2 2 3" xfId="17396" xr:uid="{1D44E9B1-B69D-4D5E-BADF-542C3657CF97}"/>
    <cellStyle name="Normal 7 2 3 3 2 3 2 2 3" xfId="8180" xr:uid="{21657C69-BBA4-4ED6-8FE9-A010BDFDC294}"/>
    <cellStyle name="Normal 7 2 3 3 2 3 2 2 3 2" xfId="25588" xr:uid="{5BADE253-9E8F-43E5-9DCB-4243F2FFAE70}"/>
    <cellStyle name="Normal 7 2 3 3 2 3 2 2 3 3" xfId="15348" xr:uid="{3972DA63-D507-4EEC-B58D-057FCB111E99}"/>
    <cellStyle name="Normal 7 2 3 3 2 3 2 2 4" xfId="5108" xr:uid="{381F48D6-E1F0-4D1A-9504-7A3B2FDFF041}"/>
    <cellStyle name="Normal 7 2 3 3 2 3 2 2 4 2" xfId="22516" xr:uid="{5FD91E5B-257D-48E5-8028-FCAC2A95B14E}"/>
    <cellStyle name="Normal 7 2 3 3 2 3 2 2 5" xfId="19444" xr:uid="{77367255-D581-4F51-9954-9ABF443EF568}"/>
    <cellStyle name="Normal 7 2 3 3 2 3 2 2 6" xfId="12276" xr:uid="{93008B1B-9E16-46CE-9EA4-38F6226E2EBE}"/>
    <cellStyle name="Normal 7 2 3 3 2 3 2 3" xfId="3060" xr:uid="{591FE250-F099-4FEC-AAC8-0C296ED5F3B8}"/>
    <cellStyle name="Normal 7 2 3 3 2 3 2 3 2" xfId="9204" xr:uid="{EC05BC1C-9791-4876-A191-1B452120758A}"/>
    <cellStyle name="Normal 7 2 3 3 2 3 2 3 2 2" xfId="26612" xr:uid="{DF45C8A6-83AC-4467-B448-2143C07F1565}"/>
    <cellStyle name="Normal 7 2 3 3 2 3 2 3 2 3" xfId="16372" xr:uid="{C04B949E-A9C7-4F15-908C-4163D6C4100E}"/>
    <cellStyle name="Normal 7 2 3 3 2 3 2 3 3" xfId="6132" xr:uid="{2E9D2591-12E4-4294-B98C-A6D51538523B}"/>
    <cellStyle name="Normal 7 2 3 3 2 3 2 3 3 2" xfId="23540" xr:uid="{220F98E5-0846-428C-872C-D3ECE37DDB54}"/>
    <cellStyle name="Normal 7 2 3 3 2 3 2 3 4" xfId="20468" xr:uid="{7F562417-BBC8-45AE-BE8E-A750CCAEB7B6}"/>
    <cellStyle name="Normal 7 2 3 3 2 3 2 3 5" xfId="13300" xr:uid="{C041EADD-4221-4FC4-A2C9-5599A97671A7}"/>
    <cellStyle name="Normal 7 2 3 3 2 3 2 4" xfId="7156" xr:uid="{BD216F75-4697-4E98-AC30-03202D849479}"/>
    <cellStyle name="Normal 7 2 3 3 2 3 2 4 2" xfId="24564" xr:uid="{69BDDB89-670E-4187-8BF3-A0CC7F9B8106}"/>
    <cellStyle name="Normal 7 2 3 3 2 3 2 4 3" xfId="14324" xr:uid="{F66F2310-9FB7-4821-BA30-5E547D5948CB}"/>
    <cellStyle name="Normal 7 2 3 3 2 3 2 5" xfId="4084" xr:uid="{C4681A67-966A-4866-A360-CE290BF57EE8}"/>
    <cellStyle name="Normal 7 2 3 3 2 3 2 5 2" xfId="21492" xr:uid="{20697367-253B-409B-822A-FD1292C3A9F9}"/>
    <cellStyle name="Normal 7 2 3 3 2 3 2 6" xfId="18420" xr:uid="{286A0F67-6F3B-47E0-A125-06E25CA31C70}"/>
    <cellStyle name="Normal 7 2 3 3 2 3 2 7" xfId="11252" xr:uid="{F5D977E4-51F8-4515-8064-912BF452346D}"/>
    <cellStyle name="Normal 7 2 3 3 2 3 3" xfId="1524" xr:uid="{FB2FD82B-1854-4DC5-8686-3CB64D833C05}"/>
    <cellStyle name="Normal 7 2 3 3 2 3 3 2" xfId="9716" xr:uid="{421ED511-3B00-4121-B640-44302E4052EF}"/>
    <cellStyle name="Normal 7 2 3 3 2 3 3 2 2" xfId="27124" xr:uid="{7C7262DB-2D9A-4E96-BB4F-2BC54E5B911C}"/>
    <cellStyle name="Normal 7 2 3 3 2 3 3 2 3" xfId="16884" xr:uid="{AEA8D733-6007-44A2-A965-007832FE2460}"/>
    <cellStyle name="Normal 7 2 3 3 2 3 3 3" xfId="7668" xr:uid="{4CE4FC2F-FC3C-4082-B50F-0ED70563B897}"/>
    <cellStyle name="Normal 7 2 3 3 2 3 3 3 2" xfId="25076" xr:uid="{17E62290-97B7-4AC6-B198-8B3B25B08B21}"/>
    <cellStyle name="Normal 7 2 3 3 2 3 3 3 3" xfId="14836" xr:uid="{A60D79F5-6909-4CAC-B28F-89BA8230B2A5}"/>
    <cellStyle name="Normal 7 2 3 3 2 3 3 4" xfId="4596" xr:uid="{5AAC7755-01DE-4DD6-AC94-464A3ACA2DC9}"/>
    <cellStyle name="Normal 7 2 3 3 2 3 3 4 2" xfId="22004" xr:uid="{A15AB669-11E8-41DF-BB7B-8B08EA1ECEA6}"/>
    <cellStyle name="Normal 7 2 3 3 2 3 3 5" xfId="18932" xr:uid="{45868941-8E12-4010-A5D3-6FF8D44E09C8}"/>
    <cellStyle name="Normal 7 2 3 3 2 3 3 6" xfId="11764" xr:uid="{2344CCB2-A496-47F4-8B7E-AECF84CDB6B0}"/>
    <cellStyle name="Normal 7 2 3 3 2 3 4" xfId="2548" xr:uid="{3F7D9794-7AAE-47C9-9C97-DF14E64DDAA7}"/>
    <cellStyle name="Normal 7 2 3 3 2 3 4 2" xfId="8692" xr:uid="{06602F82-B635-425F-A9A0-C1B3DBC39334}"/>
    <cellStyle name="Normal 7 2 3 3 2 3 4 2 2" xfId="26100" xr:uid="{51B97D72-5F8D-4576-ACFE-0FB221CBEF78}"/>
    <cellStyle name="Normal 7 2 3 3 2 3 4 2 3" xfId="15860" xr:uid="{D690EBD1-7579-4705-A14F-B3433D0D5922}"/>
    <cellStyle name="Normal 7 2 3 3 2 3 4 3" xfId="5620" xr:uid="{16BBF597-2024-4F5D-B226-CD7DD6D362D0}"/>
    <cellStyle name="Normal 7 2 3 3 2 3 4 3 2" xfId="23028" xr:uid="{4F3A4A81-6E54-4D3C-9512-3EA53B3CB2A1}"/>
    <cellStyle name="Normal 7 2 3 3 2 3 4 4" xfId="19956" xr:uid="{1BBE5241-8BE4-469D-B8EE-617D9F7F721D}"/>
    <cellStyle name="Normal 7 2 3 3 2 3 4 5" xfId="12788" xr:uid="{5550D2FA-0BB3-4170-949B-D628BF53B1E6}"/>
    <cellStyle name="Normal 7 2 3 3 2 3 5" xfId="6644" xr:uid="{1367087F-5723-4024-8362-F16F66448123}"/>
    <cellStyle name="Normal 7 2 3 3 2 3 5 2" xfId="24052" xr:uid="{C55F8DFC-E074-4255-AC92-E1764953CADB}"/>
    <cellStyle name="Normal 7 2 3 3 2 3 5 3" xfId="13812" xr:uid="{F6E830DC-6A2F-4951-99FF-26B3D7358CBD}"/>
    <cellStyle name="Normal 7 2 3 3 2 3 6" xfId="3572" xr:uid="{8C038E82-21FE-4459-B7D6-399EF70E5D59}"/>
    <cellStyle name="Normal 7 2 3 3 2 3 6 2" xfId="20980" xr:uid="{353DE7C8-62EF-49C2-819F-09779BA4AC55}"/>
    <cellStyle name="Normal 7 2 3 3 2 3 7" xfId="17908" xr:uid="{11A52541-EEFE-446C-BEA2-F4FCFA0FA8A9}"/>
    <cellStyle name="Normal 7 2 3 3 2 3 8" xfId="10740" xr:uid="{BE981854-0480-48C3-A948-FAB872AEA5E5}"/>
    <cellStyle name="Normal 7 2 3 3 2 4" xfId="756" xr:uid="{37C89632-A6F8-47E9-AEB4-1D1BEEA7D6DC}"/>
    <cellStyle name="Normal 7 2 3 3 2 4 2" xfId="1780" xr:uid="{04DB84A4-E80B-4915-84E5-26FF815DF011}"/>
    <cellStyle name="Normal 7 2 3 3 2 4 2 2" xfId="9972" xr:uid="{7A8C5484-7232-4BF9-88D1-2A267331C637}"/>
    <cellStyle name="Normal 7 2 3 3 2 4 2 2 2" xfId="27380" xr:uid="{BE7DFE03-959A-4999-8BD4-8E8ABAE00C58}"/>
    <cellStyle name="Normal 7 2 3 3 2 4 2 2 3" xfId="17140" xr:uid="{4108F8BC-96D9-47C1-AE6F-B1545BB9A764}"/>
    <cellStyle name="Normal 7 2 3 3 2 4 2 3" xfId="7924" xr:uid="{BBDF33CA-3F38-4645-946D-9EAF8551189E}"/>
    <cellStyle name="Normal 7 2 3 3 2 4 2 3 2" xfId="25332" xr:uid="{D77E36F2-5782-4B35-9A51-DE12E4AD8BD7}"/>
    <cellStyle name="Normal 7 2 3 3 2 4 2 3 3" xfId="15092" xr:uid="{23910AB8-32B0-4545-A1CF-AB14025266E4}"/>
    <cellStyle name="Normal 7 2 3 3 2 4 2 4" xfId="4852" xr:uid="{F2F25B74-7C34-4DC2-9B8E-6A16C612A712}"/>
    <cellStyle name="Normal 7 2 3 3 2 4 2 4 2" xfId="22260" xr:uid="{FC8457E9-9A8C-4B74-84FE-087E3F8479DA}"/>
    <cellStyle name="Normal 7 2 3 3 2 4 2 5" xfId="19188" xr:uid="{5DD911F0-7235-40FE-A51F-A501CA6BD08C}"/>
    <cellStyle name="Normal 7 2 3 3 2 4 2 6" xfId="12020" xr:uid="{27CACBDC-C4E3-4CB1-A4D5-75C300D91C9F}"/>
    <cellStyle name="Normal 7 2 3 3 2 4 3" xfId="2804" xr:uid="{AB90C07D-AE48-4F3F-AB8C-CCB9A6C89C3A}"/>
    <cellStyle name="Normal 7 2 3 3 2 4 3 2" xfId="8948" xr:uid="{B7BDE20C-3F50-43E0-AC27-A21894DCA285}"/>
    <cellStyle name="Normal 7 2 3 3 2 4 3 2 2" xfId="26356" xr:uid="{BE46EC34-B41C-483D-A339-42F7AAB65CD0}"/>
    <cellStyle name="Normal 7 2 3 3 2 4 3 2 3" xfId="16116" xr:uid="{22B7B449-503B-4CA8-BA57-C64C3D537DB7}"/>
    <cellStyle name="Normal 7 2 3 3 2 4 3 3" xfId="5876" xr:uid="{A01A6986-1387-40DA-AEF1-3EA852AC83F5}"/>
    <cellStyle name="Normal 7 2 3 3 2 4 3 3 2" xfId="23284" xr:uid="{F5B00565-42F8-4FC3-8247-11C17B16E2CE}"/>
    <cellStyle name="Normal 7 2 3 3 2 4 3 4" xfId="20212" xr:uid="{A55DF7FA-981E-40BE-902A-58467583A94D}"/>
    <cellStyle name="Normal 7 2 3 3 2 4 3 5" xfId="13044" xr:uid="{4386FB1D-13F5-48E4-8BA2-CC2E01D5AF91}"/>
    <cellStyle name="Normal 7 2 3 3 2 4 4" xfId="6900" xr:uid="{E3AA5443-EE67-41DB-B12C-4569D67FD7D3}"/>
    <cellStyle name="Normal 7 2 3 3 2 4 4 2" xfId="24308" xr:uid="{0AAC745E-3B87-4288-8E25-FE2DF0AF6C2F}"/>
    <cellStyle name="Normal 7 2 3 3 2 4 4 3" xfId="14068" xr:uid="{DB448AAC-0D5B-4303-A443-CC4F686F011A}"/>
    <cellStyle name="Normal 7 2 3 3 2 4 5" xfId="3828" xr:uid="{233808F3-6181-426D-A4E2-E27D561A6494}"/>
    <cellStyle name="Normal 7 2 3 3 2 4 5 2" xfId="21236" xr:uid="{1244C103-A2DF-4665-9CB0-223F89504BBE}"/>
    <cellStyle name="Normal 7 2 3 3 2 4 6" xfId="18164" xr:uid="{A665E557-0662-4C90-91B0-85EA00E586FF}"/>
    <cellStyle name="Normal 7 2 3 3 2 4 7" xfId="10996" xr:uid="{F68653DC-F712-4358-A1AC-288D7C079D84}"/>
    <cellStyle name="Normal 7 2 3 3 2 5" xfId="1268" xr:uid="{E83ED603-A5C8-4C81-AF08-7E1B84DBAA6A}"/>
    <cellStyle name="Normal 7 2 3 3 2 5 2" xfId="9460" xr:uid="{C8E92CA6-6E9E-476B-A76D-E8F18382C592}"/>
    <cellStyle name="Normal 7 2 3 3 2 5 2 2" xfId="26868" xr:uid="{4293EF1E-45C6-4A23-A31D-90BFF69CFC39}"/>
    <cellStyle name="Normal 7 2 3 3 2 5 2 3" xfId="16628" xr:uid="{B39AE7B1-9E43-4CEB-83DF-D4DCE4B0514A}"/>
    <cellStyle name="Normal 7 2 3 3 2 5 3" xfId="7412" xr:uid="{7C5F1112-7E0E-47E0-A31C-455F66DE6111}"/>
    <cellStyle name="Normal 7 2 3 3 2 5 3 2" xfId="24820" xr:uid="{533427E8-05CF-4AF9-B717-D67843403451}"/>
    <cellStyle name="Normal 7 2 3 3 2 5 3 3" xfId="14580" xr:uid="{39E1FDC3-225A-4DE6-8ACA-62B183C3944D}"/>
    <cellStyle name="Normal 7 2 3 3 2 5 4" xfId="4340" xr:uid="{6A129132-21AE-47EE-9F48-9EE2B92118EC}"/>
    <cellStyle name="Normal 7 2 3 3 2 5 4 2" xfId="21748" xr:uid="{92B13CB8-93FD-4C5E-8385-9B1A9232B6F1}"/>
    <cellStyle name="Normal 7 2 3 3 2 5 5" xfId="18676" xr:uid="{9CAD8159-9588-4CF2-AABB-C60FCB27CA34}"/>
    <cellStyle name="Normal 7 2 3 3 2 5 6" xfId="11508" xr:uid="{E338211D-9667-4A1B-83E1-76F8F442F3B1}"/>
    <cellStyle name="Normal 7 2 3 3 2 6" xfId="2292" xr:uid="{07CBA880-440E-43CC-A4EF-CBAD36871A27}"/>
    <cellStyle name="Normal 7 2 3 3 2 6 2" xfId="8436" xr:uid="{E4335BE4-4CDD-449D-A8BD-E614D58FE632}"/>
    <cellStyle name="Normal 7 2 3 3 2 6 2 2" xfId="25844" xr:uid="{2F601B17-88DB-4E83-8FC6-5BCF92A18423}"/>
    <cellStyle name="Normal 7 2 3 3 2 6 2 3" xfId="15604" xr:uid="{663A417E-F445-4EC2-B3A0-401D6CBD8C96}"/>
    <cellStyle name="Normal 7 2 3 3 2 6 3" xfId="5364" xr:uid="{316CE6FC-C63A-4899-96BA-703069F720D9}"/>
    <cellStyle name="Normal 7 2 3 3 2 6 3 2" xfId="22772" xr:uid="{C2C23ACD-1680-4E8C-AEDD-91B425ED7C4D}"/>
    <cellStyle name="Normal 7 2 3 3 2 6 4" xfId="19700" xr:uid="{86AFFC1A-8512-4777-8E37-1B6853071237}"/>
    <cellStyle name="Normal 7 2 3 3 2 6 5" xfId="12532" xr:uid="{4E40D76C-6D78-4FB1-A908-5311C34ECE86}"/>
    <cellStyle name="Normal 7 2 3 3 2 7" xfId="6388" xr:uid="{FA1FC84E-27DC-409D-A85A-5B69036283B0}"/>
    <cellStyle name="Normal 7 2 3 3 2 7 2" xfId="23796" xr:uid="{A9ACB4C7-41D6-48B8-9FD6-25F699B76037}"/>
    <cellStyle name="Normal 7 2 3 3 2 7 3" xfId="13556" xr:uid="{7D4AF956-E1CF-49A7-A1EF-69A2B4E79807}"/>
    <cellStyle name="Normal 7 2 3 3 2 8" xfId="3316" xr:uid="{F7D1B225-FD3C-49D1-93D6-40DE154F4740}"/>
    <cellStyle name="Normal 7 2 3 3 2 8 2" xfId="20724" xr:uid="{F94DE908-173B-41E6-ACA9-E99D69375AC1}"/>
    <cellStyle name="Normal 7 2 3 3 2 9" xfId="17652" xr:uid="{329547E3-5FD2-4F7C-B3F5-00F6481268CA}"/>
    <cellStyle name="Normal 7 2 3 3 3" xfId="308" xr:uid="{160AF114-477C-4BF2-832C-A860431EA52D}"/>
    <cellStyle name="Normal 7 2 3 3 3 2" xfId="564" xr:uid="{4C3DC2E3-B546-401E-AF43-0DE009786837}"/>
    <cellStyle name="Normal 7 2 3 3 3 2 2" xfId="1076" xr:uid="{7827FA35-B4CB-4ACE-8FF3-B6EE0504AACF}"/>
    <cellStyle name="Normal 7 2 3 3 3 2 2 2" xfId="2100" xr:uid="{130F03A9-AB8D-4B9D-B280-416D1D6B769F}"/>
    <cellStyle name="Normal 7 2 3 3 3 2 2 2 2" xfId="10292" xr:uid="{E87C5463-3B3A-4ADC-9287-BD9AF3CED56E}"/>
    <cellStyle name="Normal 7 2 3 3 3 2 2 2 2 2" xfId="27700" xr:uid="{FF1C4E5E-349F-46C6-8054-5742F7D87F0C}"/>
    <cellStyle name="Normal 7 2 3 3 3 2 2 2 2 3" xfId="17460" xr:uid="{021D2CBA-411D-4DEA-BF30-FA005F8CF899}"/>
    <cellStyle name="Normal 7 2 3 3 3 2 2 2 3" xfId="8244" xr:uid="{44A96E3E-BDA5-4D4B-82A8-FE08AB5444E3}"/>
    <cellStyle name="Normal 7 2 3 3 3 2 2 2 3 2" xfId="25652" xr:uid="{A5BC209C-C1D9-4192-A7D2-E0AD2179A627}"/>
    <cellStyle name="Normal 7 2 3 3 3 2 2 2 3 3" xfId="15412" xr:uid="{BCEA9D66-E09C-4B34-A339-972A8ECCF687}"/>
    <cellStyle name="Normal 7 2 3 3 3 2 2 2 4" xfId="5172" xr:uid="{097858E7-BB82-43E1-A7D3-011B571DA181}"/>
    <cellStyle name="Normal 7 2 3 3 3 2 2 2 4 2" xfId="22580" xr:uid="{A9855AF8-7D38-4BD3-A243-6744A62BDBF0}"/>
    <cellStyle name="Normal 7 2 3 3 3 2 2 2 5" xfId="19508" xr:uid="{A73694DF-977C-42C5-9C80-8DD3066FEBC9}"/>
    <cellStyle name="Normal 7 2 3 3 3 2 2 2 6" xfId="12340" xr:uid="{DCA62520-D5FE-4A8C-887D-5C2893549A4F}"/>
    <cellStyle name="Normal 7 2 3 3 3 2 2 3" xfId="3124" xr:uid="{CFEF8D60-D90B-491B-A809-5563D7A2DE07}"/>
    <cellStyle name="Normal 7 2 3 3 3 2 2 3 2" xfId="9268" xr:uid="{91640190-3667-4A4C-9A4D-6246E81E9FD9}"/>
    <cellStyle name="Normal 7 2 3 3 3 2 2 3 2 2" xfId="26676" xr:uid="{9013C2EA-DE58-4054-93C8-269A14D93389}"/>
    <cellStyle name="Normal 7 2 3 3 3 2 2 3 2 3" xfId="16436" xr:uid="{BA5E8AC5-0E2A-432A-8C43-FDAC6D0ADAB1}"/>
    <cellStyle name="Normal 7 2 3 3 3 2 2 3 3" xfId="6196" xr:uid="{48203F6C-D47A-49D0-89A0-ECC6CAA36850}"/>
    <cellStyle name="Normal 7 2 3 3 3 2 2 3 3 2" xfId="23604" xr:uid="{1430384D-B0B4-4EB0-A444-8932A5F1E1BA}"/>
    <cellStyle name="Normal 7 2 3 3 3 2 2 3 4" xfId="20532" xr:uid="{2C1D9B16-D56E-4930-AA21-A95A4C910B4A}"/>
    <cellStyle name="Normal 7 2 3 3 3 2 2 3 5" xfId="13364" xr:uid="{904B32CD-6833-4479-ADA3-B3FD99D75E22}"/>
    <cellStyle name="Normal 7 2 3 3 3 2 2 4" xfId="7220" xr:uid="{9831FBD8-7C97-48A5-B775-EB1C7863BDBA}"/>
    <cellStyle name="Normal 7 2 3 3 3 2 2 4 2" xfId="24628" xr:uid="{16665787-A20E-472B-ACC7-CDE24F2CE472}"/>
    <cellStyle name="Normal 7 2 3 3 3 2 2 4 3" xfId="14388" xr:uid="{C70300FE-FB00-41A9-8314-96A23C07CF6D}"/>
    <cellStyle name="Normal 7 2 3 3 3 2 2 5" xfId="4148" xr:uid="{A40A65E8-2C92-4A9D-8CA9-B8322744BF95}"/>
    <cellStyle name="Normal 7 2 3 3 3 2 2 5 2" xfId="21556" xr:uid="{396D276A-C942-44E2-8BFA-B8CDAD991A55}"/>
    <cellStyle name="Normal 7 2 3 3 3 2 2 6" xfId="18484" xr:uid="{EF89A2EB-F58E-4AE8-AA7F-FBEC065DAAEF}"/>
    <cellStyle name="Normal 7 2 3 3 3 2 2 7" xfId="11316" xr:uid="{A277C459-FBA2-4BBD-9D27-981AEBE131DB}"/>
    <cellStyle name="Normal 7 2 3 3 3 2 3" xfId="1588" xr:uid="{22408AB4-214F-4595-B0FA-F74A967226B9}"/>
    <cellStyle name="Normal 7 2 3 3 3 2 3 2" xfId="9780" xr:uid="{94F7D3AF-BFE1-4DE3-87DD-B3AF3B41422B}"/>
    <cellStyle name="Normal 7 2 3 3 3 2 3 2 2" xfId="27188" xr:uid="{0D6FBB55-D3B1-4326-BB19-DDCCEC8BC5BD}"/>
    <cellStyle name="Normal 7 2 3 3 3 2 3 2 3" xfId="16948" xr:uid="{71358F8E-4B59-4BEE-AE02-1C4B3E2F62D3}"/>
    <cellStyle name="Normal 7 2 3 3 3 2 3 3" xfId="7732" xr:uid="{CB8B2F97-2999-41E4-9B1C-56EF1F319838}"/>
    <cellStyle name="Normal 7 2 3 3 3 2 3 3 2" xfId="25140" xr:uid="{14575EE5-16C7-468C-B7FD-BCB00D991D75}"/>
    <cellStyle name="Normal 7 2 3 3 3 2 3 3 3" xfId="14900" xr:uid="{3F19A197-7846-45D4-B81F-3ECE37FD7568}"/>
    <cellStyle name="Normal 7 2 3 3 3 2 3 4" xfId="4660" xr:uid="{6BE53ADA-F4FC-4CDA-9CD6-2BCEF557375F}"/>
    <cellStyle name="Normal 7 2 3 3 3 2 3 4 2" xfId="22068" xr:uid="{01EF5E25-4355-477B-AD87-1B16707F337C}"/>
    <cellStyle name="Normal 7 2 3 3 3 2 3 5" xfId="18996" xr:uid="{E7B30106-B8D9-4828-83B0-DDB3C2EA0313}"/>
    <cellStyle name="Normal 7 2 3 3 3 2 3 6" xfId="11828" xr:uid="{DA345B0F-770C-407D-8736-8E13F9ECCA11}"/>
    <cellStyle name="Normal 7 2 3 3 3 2 4" xfId="2612" xr:uid="{3CD2D9E3-37FF-4D4A-991C-D8F6AA523F41}"/>
    <cellStyle name="Normal 7 2 3 3 3 2 4 2" xfId="8756" xr:uid="{E633C247-6D46-4375-9FD4-274B2615CAF1}"/>
    <cellStyle name="Normal 7 2 3 3 3 2 4 2 2" xfId="26164" xr:uid="{947613AA-8FF4-4B46-91BE-5C6A0A4E11D2}"/>
    <cellStyle name="Normal 7 2 3 3 3 2 4 2 3" xfId="15924" xr:uid="{02FC0563-7FCD-45FB-AF87-E5D70CE2DBC8}"/>
    <cellStyle name="Normal 7 2 3 3 3 2 4 3" xfId="5684" xr:uid="{BB847AA4-0FFC-4A0E-B22E-5B63477C8C7E}"/>
    <cellStyle name="Normal 7 2 3 3 3 2 4 3 2" xfId="23092" xr:uid="{A42C9F53-8BA9-47BD-A7DE-82EE0E99638F}"/>
    <cellStyle name="Normal 7 2 3 3 3 2 4 4" xfId="20020" xr:uid="{C66A31DD-3297-47D4-B2A6-493FBD0BA0A2}"/>
    <cellStyle name="Normal 7 2 3 3 3 2 4 5" xfId="12852" xr:uid="{FF5A6477-10EE-481B-AD31-885C840652A2}"/>
    <cellStyle name="Normal 7 2 3 3 3 2 5" xfId="6708" xr:uid="{C837FDD7-A4D0-4994-B2C8-633C0FD180FA}"/>
    <cellStyle name="Normal 7 2 3 3 3 2 5 2" xfId="24116" xr:uid="{AEC7D075-DECA-4E63-BB46-49C849F15096}"/>
    <cellStyle name="Normal 7 2 3 3 3 2 5 3" xfId="13876" xr:uid="{6651B863-1262-4663-81B2-F4ABBFA34CA2}"/>
    <cellStyle name="Normal 7 2 3 3 3 2 6" xfId="3636" xr:uid="{7BB41A91-4A58-4827-988C-8BB32AC20C92}"/>
    <cellStyle name="Normal 7 2 3 3 3 2 6 2" xfId="21044" xr:uid="{06E51441-B4E5-4A95-A6EB-B36519142A0C}"/>
    <cellStyle name="Normal 7 2 3 3 3 2 7" xfId="17972" xr:uid="{CAC2BD9F-EC60-441F-AF5F-5BD3E8F887F8}"/>
    <cellStyle name="Normal 7 2 3 3 3 2 8" xfId="10804" xr:uid="{B9E47191-7D96-4735-B277-54317BB35ED2}"/>
    <cellStyle name="Normal 7 2 3 3 3 3" xfId="820" xr:uid="{376E3941-D374-4E2F-8F18-9E4D69804859}"/>
    <cellStyle name="Normal 7 2 3 3 3 3 2" xfId="1844" xr:uid="{4E852B66-EEB4-4D32-93AC-CBCF626FD6B0}"/>
    <cellStyle name="Normal 7 2 3 3 3 3 2 2" xfId="10036" xr:uid="{956ACDBC-14C9-4D39-AE17-BB31F7EFA11B}"/>
    <cellStyle name="Normal 7 2 3 3 3 3 2 2 2" xfId="27444" xr:uid="{430476B6-3D80-4DA9-83AE-F801DE58047F}"/>
    <cellStyle name="Normal 7 2 3 3 3 3 2 2 3" xfId="17204" xr:uid="{4103C534-8AF4-4BD6-9328-EDCCAF8923C1}"/>
    <cellStyle name="Normal 7 2 3 3 3 3 2 3" xfId="7988" xr:uid="{3CD2EBF0-B9D1-436D-8AD6-F7B091A06F09}"/>
    <cellStyle name="Normal 7 2 3 3 3 3 2 3 2" xfId="25396" xr:uid="{D4CCF864-E5BD-414E-9681-EA822D59DB82}"/>
    <cellStyle name="Normal 7 2 3 3 3 3 2 3 3" xfId="15156" xr:uid="{3D411B7E-0676-483C-80B6-A96C771485EF}"/>
    <cellStyle name="Normal 7 2 3 3 3 3 2 4" xfId="4916" xr:uid="{889FE14C-4F08-44B9-BB5A-6B183D8678FB}"/>
    <cellStyle name="Normal 7 2 3 3 3 3 2 4 2" xfId="22324" xr:uid="{5F7AE99A-FBBC-469F-8B52-5A713ED7E813}"/>
    <cellStyle name="Normal 7 2 3 3 3 3 2 5" xfId="19252" xr:uid="{930F9B81-FE33-44EB-A778-9ECBA4114A17}"/>
    <cellStyle name="Normal 7 2 3 3 3 3 2 6" xfId="12084" xr:uid="{6E98E447-3931-47C3-93A1-5473E0BF4DA8}"/>
    <cellStyle name="Normal 7 2 3 3 3 3 3" xfId="2868" xr:uid="{C6B42D2B-68CD-4F76-AA6D-B1DE0FD43849}"/>
    <cellStyle name="Normal 7 2 3 3 3 3 3 2" xfId="9012" xr:uid="{F32ADDF3-D8CB-4449-8A27-18595F9BAE82}"/>
    <cellStyle name="Normal 7 2 3 3 3 3 3 2 2" xfId="26420" xr:uid="{04FC633C-9784-47F9-BCB9-F2EAE0676934}"/>
    <cellStyle name="Normal 7 2 3 3 3 3 3 2 3" xfId="16180" xr:uid="{686BBEDD-4F32-4FE5-B6CF-E579A164EE44}"/>
    <cellStyle name="Normal 7 2 3 3 3 3 3 3" xfId="5940" xr:uid="{BC3567F8-03BC-44E0-A8A6-A50F9C1AB046}"/>
    <cellStyle name="Normal 7 2 3 3 3 3 3 3 2" xfId="23348" xr:uid="{64D5B475-F296-4770-80E6-2507F8ACD2F2}"/>
    <cellStyle name="Normal 7 2 3 3 3 3 3 4" xfId="20276" xr:uid="{7A61C3C7-6568-4CEC-8CE0-DF9B7847A260}"/>
    <cellStyle name="Normal 7 2 3 3 3 3 3 5" xfId="13108" xr:uid="{52D654A5-14B1-4EE2-AB3D-B8116C49D247}"/>
    <cellStyle name="Normal 7 2 3 3 3 3 4" xfId="6964" xr:uid="{85B1F707-D8CA-4B47-B65D-8C5A52A06DD2}"/>
    <cellStyle name="Normal 7 2 3 3 3 3 4 2" xfId="24372" xr:uid="{0490B236-E6EF-4AC6-8023-EF35FF8BE6B4}"/>
    <cellStyle name="Normal 7 2 3 3 3 3 4 3" xfId="14132" xr:uid="{11074E49-9088-45F0-980F-3D95AD1737F4}"/>
    <cellStyle name="Normal 7 2 3 3 3 3 5" xfId="3892" xr:uid="{BA4F2CC7-95F9-40BC-A5BF-7496EBD238F2}"/>
    <cellStyle name="Normal 7 2 3 3 3 3 5 2" xfId="21300" xr:uid="{A77233B3-FA82-4681-B922-435932505B33}"/>
    <cellStyle name="Normal 7 2 3 3 3 3 6" xfId="18228" xr:uid="{1DAE2563-D3BF-436F-BE4A-CB124821C892}"/>
    <cellStyle name="Normal 7 2 3 3 3 3 7" xfId="11060" xr:uid="{4C801B1F-409D-4E60-AF31-88FF28507BD8}"/>
    <cellStyle name="Normal 7 2 3 3 3 4" xfId="1332" xr:uid="{961A97D0-1E57-41E9-9555-ECF67A3DBEDC}"/>
    <cellStyle name="Normal 7 2 3 3 3 4 2" xfId="9524" xr:uid="{29C5E8F8-B1CB-48EB-A04E-FCCF460AFC56}"/>
    <cellStyle name="Normal 7 2 3 3 3 4 2 2" xfId="26932" xr:uid="{6CD2487F-22D3-40EF-B7F5-D2C87F3BCBC8}"/>
    <cellStyle name="Normal 7 2 3 3 3 4 2 3" xfId="16692" xr:uid="{E46E0242-E614-4AB0-A640-F38CBF5706D6}"/>
    <cellStyle name="Normal 7 2 3 3 3 4 3" xfId="7476" xr:uid="{83E179C2-878F-4E18-AAC5-7212F941CF31}"/>
    <cellStyle name="Normal 7 2 3 3 3 4 3 2" xfId="24884" xr:uid="{A73CB101-6CAF-4CE6-9D80-23C9D6489B5F}"/>
    <cellStyle name="Normal 7 2 3 3 3 4 3 3" xfId="14644" xr:uid="{DA737E03-DA0B-4DFB-9E03-E1233C1864E7}"/>
    <cellStyle name="Normal 7 2 3 3 3 4 4" xfId="4404" xr:uid="{7DFE501C-6300-441B-91D4-96B21C6CA63D}"/>
    <cellStyle name="Normal 7 2 3 3 3 4 4 2" xfId="21812" xr:uid="{BE518C54-0282-412B-9DC5-B6C641DF0633}"/>
    <cellStyle name="Normal 7 2 3 3 3 4 5" xfId="18740" xr:uid="{E1C14546-F381-4C4E-BEC3-5A49679CCE78}"/>
    <cellStyle name="Normal 7 2 3 3 3 4 6" xfId="11572" xr:uid="{C61898AB-351A-45EE-9B23-41F7538D0660}"/>
    <cellStyle name="Normal 7 2 3 3 3 5" xfId="2356" xr:uid="{04C3606F-638A-4D63-A273-00208E7D9CB8}"/>
    <cellStyle name="Normal 7 2 3 3 3 5 2" xfId="8500" xr:uid="{8EE82BFC-02AE-43F2-B74F-DC777938247E}"/>
    <cellStyle name="Normal 7 2 3 3 3 5 2 2" xfId="25908" xr:uid="{26275806-635B-41AD-8BBC-C04022233A55}"/>
    <cellStyle name="Normal 7 2 3 3 3 5 2 3" xfId="15668" xr:uid="{C62B9EC5-F155-4AF9-B92D-D6977119A96E}"/>
    <cellStyle name="Normal 7 2 3 3 3 5 3" xfId="5428" xr:uid="{C73C6CB4-4068-4BAD-8CD2-6B05381E1A62}"/>
    <cellStyle name="Normal 7 2 3 3 3 5 3 2" xfId="22836" xr:uid="{BBE80A45-CF6A-4B71-9D09-5E7C47CCA99F}"/>
    <cellStyle name="Normal 7 2 3 3 3 5 4" xfId="19764" xr:uid="{55A18465-0BC8-40B7-96AE-6FBD61B33226}"/>
    <cellStyle name="Normal 7 2 3 3 3 5 5" xfId="12596" xr:uid="{2F6E4CCC-9150-4FE5-A758-F8B1E5718668}"/>
    <cellStyle name="Normal 7 2 3 3 3 6" xfId="6452" xr:uid="{FA23F72B-038D-4A4E-9239-BF77F4F3776A}"/>
    <cellStyle name="Normal 7 2 3 3 3 6 2" xfId="23860" xr:uid="{9C31BBAA-621F-48A6-9505-649AF90BD4DC}"/>
    <cellStyle name="Normal 7 2 3 3 3 6 3" xfId="13620" xr:uid="{55A9D25D-9FBF-40A3-98FF-BDB9E24F0898}"/>
    <cellStyle name="Normal 7 2 3 3 3 7" xfId="3380" xr:uid="{6191D947-CCE0-4B91-A47D-C6F18F9AF138}"/>
    <cellStyle name="Normal 7 2 3 3 3 7 2" xfId="20788" xr:uid="{E4830E6C-10F3-48BE-97E3-F779978E1F83}"/>
    <cellStyle name="Normal 7 2 3 3 3 8" xfId="17716" xr:uid="{726DB2CF-42EA-4CFE-B5AC-727AD6C40719}"/>
    <cellStyle name="Normal 7 2 3 3 3 9" xfId="10548" xr:uid="{F1696680-4DFF-4CAE-B570-82D3C40FACED}"/>
    <cellStyle name="Normal 7 2 3 3 4" xfId="436" xr:uid="{35FCFC9C-37C4-4D1B-BECA-5CED217F9013}"/>
    <cellStyle name="Normal 7 2 3 3 4 2" xfId="948" xr:uid="{24B4A142-7BBC-4F81-BC61-2930FCC10133}"/>
    <cellStyle name="Normal 7 2 3 3 4 2 2" xfId="1972" xr:uid="{1422EB36-0086-44FE-9C9A-76FEEAAAE5FF}"/>
    <cellStyle name="Normal 7 2 3 3 4 2 2 2" xfId="10164" xr:uid="{BBC60257-6836-47DC-891E-2D2C9E7BAC5F}"/>
    <cellStyle name="Normal 7 2 3 3 4 2 2 2 2" xfId="27572" xr:uid="{2EDEDFFD-A17E-49DB-B561-FF6C84781E88}"/>
    <cellStyle name="Normal 7 2 3 3 4 2 2 2 3" xfId="17332" xr:uid="{0C3B7657-8282-4645-88AC-7B3033B13410}"/>
    <cellStyle name="Normal 7 2 3 3 4 2 2 3" xfId="8116" xr:uid="{AE8018FF-54BA-44E2-969C-5A2BC5267757}"/>
    <cellStyle name="Normal 7 2 3 3 4 2 2 3 2" xfId="25524" xr:uid="{BBC3C216-3AC5-4591-A4E0-252E36714089}"/>
    <cellStyle name="Normal 7 2 3 3 4 2 2 3 3" xfId="15284" xr:uid="{4C363D5D-DAB1-43F2-87D4-4E2719C93769}"/>
    <cellStyle name="Normal 7 2 3 3 4 2 2 4" xfId="5044" xr:uid="{26E91FDC-2EC4-46BB-9239-79A87B395140}"/>
    <cellStyle name="Normal 7 2 3 3 4 2 2 4 2" xfId="22452" xr:uid="{6A783DB9-F9ED-4A58-B5FB-DEE8A99194E2}"/>
    <cellStyle name="Normal 7 2 3 3 4 2 2 5" xfId="19380" xr:uid="{61B2CFD5-CCEF-4F60-84EE-0539DF85CE58}"/>
    <cellStyle name="Normal 7 2 3 3 4 2 2 6" xfId="12212" xr:uid="{7D428139-8619-4091-9E8A-D3F925327566}"/>
    <cellStyle name="Normal 7 2 3 3 4 2 3" xfId="2996" xr:uid="{7CCF4B91-C148-4C24-AF41-503A097D7B3B}"/>
    <cellStyle name="Normal 7 2 3 3 4 2 3 2" xfId="9140" xr:uid="{3EED0FA7-106F-4CE5-B7B5-C291BD339D43}"/>
    <cellStyle name="Normal 7 2 3 3 4 2 3 2 2" xfId="26548" xr:uid="{FDA69CDE-923C-429D-89EC-AD96BCC7FC71}"/>
    <cellStyle name="Normal 7 2 3 3 4 2 3 2 3" xfId="16308" xr:uid="{F0E9546E-03D7-42D8-82F1-572A6733B428}"/>
    <cellStyle name="Normal 7 2 3 3 4 2 3 3" xfId="6068" xr:uid="{B04B7725-BF78-4A73-A7E3-AB4D31C48860}"/>
    <cellStyle name="Normal 7 2 3 3 4 2 3 3 2" xfId="23476" xr:uid="{DF10003B-65FE-4125-AF1C-89F814FD36AF}"/>
    <cellStyle name="Normal 7 2 3 3 4 2 3 4" xfId="20404" xr:uid="{C0FE6467-C277-4409-9DAE-A0A4D757C24A}"/>
    <cellStyle name="Normal 7 2 3 3 4 2 3 5" xfId="13236" xr:uid="{A45167CB-1474-417C-B5A5-44B350440DE5}"/>
    <cellStyle name="Normal 7 2 3 3 4 2 4" xfId="7092" xr:uid="{E423EB07-D166-446F-9961-34EEBB082DA5}"/>
    <cellStyle name="Normal 7 2 3 3 4 2 4 2" xfId="24500" xr:uid="{54C62AE0-9FD9-43AF-BFE4-14A1C5246CC9}"/>
    <cellStyle name="Normal 7 2 3 3 4 2 4 3" xfId="14260" xr:uid="{7CE47E9F-C7DA-4318-8CD3-FA11511D433D}"/>
    <cellStyle name="Normal 7 2 3 3 4 2 5" xfId="4020" xr:uid="{0E6E88CB-C846-4227-A6DF-DA7F9AF5FD47}"/>
    <cellStyle name="Normal 7 2 3 3 4 2 5 2" xfId="21428" xr:uid="{52EC1FEB-687A-4147-989F-AC72E20CD940}"/>
    <cellStyle name="Normal 7 2 3 3 4 2 6" xfId="18356" xr:uid="{5C71E4DE-4C2F-43E6-A670-FFF89448E800}"/>
    <cellStyle name="Normal 7 2 3 3 4 2 7" xfId="11188" xr:uid="{D5040EBE-C705-4661-8CE5-3F91E0EE5647}"/>
    <cellStyle name="Normal 7 2 3 3 4 3" xfId="1460" xr:uid="{21D652B8-8284-4934-B5BA-A75B4163FFE6}"/>
    <cellStyle name="Normal 7 2 3 3 4 3 2" xfId="9652" xr:uid="{E89F10E3-1356-4D75-B3E9-753F89AA6313}"/>
    <cellStyle name="Normal 7 2 3 3 4 3 2 2" xfId="27060" xr:uid="{F6ED31B2-FFC1-4CE9-8C51-49AEECDB4113}"/>
    <cellStyle name="Normal 7 2 3 3 4 3 2 3" xfId="16820" xr:uid="{64671294-01E1-4034-BD79-597634689C96}"/>
    <cellStyle name="Normal 7 2 3 3 4 3 3" xfId="7604" xr:uid="{93EC1008-6054-4FD7-8467-571CE9A4B723}"/>
    <cellStyle name="Normal 7 2 3 3 4 3 3 2" xfId="25012" xr:uid="{C8D0BC7C-3C05-4F96-92C0-A4A8F0D8C16A}"/>
    <cellStyle name="Normal 7 2 3 3 4 3 3 3" xfId="14772" xr:uid="{0F6B7057-C838-49C0-B898-8C07CCDBC577}"/>
    <cellStyle name="Normal 7 2 3 3 4 3 4" xfId="4532" xr:uid="{62027C5E-7DB5-4070-BE12-4FE658D0903F}"/>
    <cellStyle name="Normal 7 2 3 3 4 3 4 2" xfId="21940" xr:uid="{34991337-6F3B-4126-96D7-EF3DB6306ADB}"/>
    <cellStyle name="Normal 7 2 3 3 4 3 5" xfId="18868" xr:uid="{FC5CF7F1-EB63-4353-B118-2F6EDED2B421}"/>
    <cellStyle name="Normal 7 2 3 3 4 3 6" xfId="11700" xr:uid="{DB6C1A2B-FDBF-4866-B8E9-F07C5AF731E2}"/>
    <cellStyle name="Normal 7 2 3 3 4 4" xfId="2484" xr:uid="{36E4224E-11AE-4F19-958E-921EDCDD6187}"/>
    <cellStyle name="Normal 7 2 3 3 4 4 2" xfId="8628" xr:uid="{54736DF0-6168-42A6-A877-FA93B4BA7360}"/>
    <cellStyle name="Normal 7 2 3 3 4 4 2 2" xfId="26036" xr:uid="{EB443673-D23F-401F-8B7E-C74E75EB8098}"/>
    <cellStyle name="Normal 7 2 3 3 4 4 2 3" xfId="15796" xr:uid="{EAA4D6C2-5DC7-4AD9-AAC2-4BC5162631F6}"/>
    <cellStyle name="Normal 7 2 3 3 4 4 3" xfId="5556" xr:uid="{2B839638-97F8-4D0E-BD3A-E54EC7FA49E6}"/>
    <cellStyle name="Normal 7 2 3 3 4 4 3 2" xfId="22964" xr:uid="{FC260057-4639-48DF-9A4D-A2C177583BC6}"/>
    <cellStyle name="Normal 7 2 3 3 4 4 4" xfId="19892" xr:uid="{E11AD3CE-9679-44CB-A46B-FB0BED94CA05}"/>
    <cellStyle name="Normal 7 2 3 3 4 4 5" xfId="12724" xr:uid="{8C1745B7-6515-4132-B67B-6A62A9B386A5}"/>
    <cellStyle name="Normal 7 2 3 3 4 5" xfId="6580" xr:uid="{F8CAD669-5D69-479C-86F6-A4B7B1CB9FE6}"/>
    <cellStyle name="Normal 7 2 3 3 4 5 2" xfId="23988" xr:uid="{E7E04F6A-FB99-4593-932F-6D00A00A3E1E}"/>
    <cellStyle name="Normal 7 2 3 3 4 5 3" xfId="13748" xr:uid="{364D5B88-941E-4F56-AAC4-A17CDEDD8F4F}"/>
    <cellStyle name="Normal 7 2 3 3 4 6" xfId="3508" xr:uid="{C5D63F92-907B-43C9-8E7F-5DBC81A17E2B}"/>
    <cellStyle name="Normal 7 2 3 3 4 6 2" xfId="20916" xr:uid="{D752B95E-68F3-4ECD-B4D3-2B19D98EC10A}"/>
    <cellStyle name="Normal 7 2 3 3 4 7" xfId="17844" xr:uid="{4A170837-08DD-406A-B79F-F5B49648C9EF}"/>
    <cellStyle name="Normal 7 2 3 3 4 8" xfId="10676" xr:uid="{66204656-0507-4731-9C4E-91E4A7CDC73D}"/>
    <cellStyle name="Normal 7 2 3 3 5" xfId="692" xr:uid="{942CD442-9EEA-4340-A8F7-728E48CF69A6}"/>
    <cellStyle name="Normal 7 2 3 3 5 2" xfId="1716" xr:uid="{F2082E6F-3F1D-473F-9576-27E66ADDCCF7}"/>
    <cellStyle name="Normal 7 2 3 3 5 2 2" xfId="9908" xr:uid="{6FE9DBF2-A12C-4B0F-A1D2-AD32E0D16D13}"/>
    <cellStyle name="Normal 7 2 3 3 5 2 2 2" xfId="27316" xr:uid="{5C23E543-1527-499D-A5AA-C26DC20F5DFC}"/>
    <cellStyle name="Normal 7 2 3 3 5 2 2 3" xfId="17076" xr:uid="{0AF6A721-5096-48EF-816E-45B3951EAD16}"/>
    <cellStyle name="Normal 7 2 3 3 5 2 3" xfId="7860" xr:uid="{39880C8D-565F-447F-8107-4278560817D7}"/>
    <cellStyle name="Normal 7 2 3 3 5 2 3 2" xfId="25268" xr:uid="{E9A5683F-1E80-4BF6-9451-7D5525084D8A}"/>
    <cellStyle name="Normal 7 2 3 3 5 2 3 3" xfId="15028" xr:uid="{6E3C0B27-4148-4B59-A815-A76BEABE79F1}"/>
    <cellStyle name="Normal 7 2 3 3 5 2 4" xfId="4788" xr:uid="{3C1ACD59-24CB-43EE-B750-3F987177B92C}"/>
    <cellStyle name="Normal 7 2 3 3 5 2 4 2" xfId="22196" xr:uid="{7F6E7E26-8060-4C35-8E09-F10166BC9ED2}"/>
    <cellStyle name="Normal 7 2 3 3 5 2 5" xfId="19124" xr:uid="{A9B5B767-0043-4704-9858-25F1D86003D8}"/>
    <cellStyle name="Normal 7 2 3 3 5 2 6" xfId="11956" xr:uid="{6BD789EC-212F-4402-96E6-3D3AF0A1C331}"/>
    <cellStyle name="Normal 7 2 3 3 5 3" xfId="2740" xr:uid="{852A4192-09A3-4A63-984D-FD28B893AE30}"/>
    <cellStyle name="Normal 7 2 3 3 5 3 2" xfId="8884" xr:uid="{8AD3F2AE-AD81-4450-A842-DFE671319F79}"/>
    <cellStyle name="Normal 7 2 3 3 5 3 2 2" xfId="26292" xr:uid="{8988F92F-5C79-400A-90F4-B25A88454E5A}"/>
    <cellStyle name="Normal 7 2 3 3 5 3 2 3" xfId="16052" xr:uid="{EE4C5CA3-087F-4145-9AF7-6CB378550ED7}"/>
    <cellStyle name="Normal 7 2 3 3 5 3 3" xfId="5812" xr:uid="{769F1BD0-57F6-4920-B971-BC94CE72016E}"/>
    <cellStyle name="Normal 7 2 3 3 5 3 3 2" xfId="23220" xr:uid="{D6F8D11B-8159-4991-A8E2-2DC76B9C5B0E}"/>
    <cellStyle name="Normal 7 2 3 3 5 3 4" xfId="20148" xr:uid="{80A77340-16A6-4DC1-A8E7-07F935C7175E}"/>
    <cellStyle name="Normal 7 2 3 3 5 3 5" xfId="12980" xr:uid="{63EA7D5B-B1B2-43AE-B909-1772D9E8C306}"/>
    <cellStyle name="Normal 7 2 3 3 5 4" xfId="6836" xr:uid="{2D6F4645-4463-4E9B-A4CB-19C2AEA6DCFE}"/>
    <cellStyle name="Normal 7 2 3 3 5 4 2" xfId="24244" xr:uid="{D200BAE4-87ED-44A7-AF91-F2ABAE481539}"/>
    <cellStyle name="Normal 7 2 3 3 5 4 3" xfId="14004" xr:uid="{F4CF9F4A-F5A5-4780-9C76-B3F803F16238}"/>
    <cellStyle name="Normal 7 2 3 3 5 5" xfId="3764" xr:uid="{72D16167-3FAE-4AA7-AF9D-1B18B349B6D8}"/>
    <cellStyle name="Normal 7 2 3 3 5 5 2" xfId="21172" xr:uid="{84F11D6B-4101-4A24-A502-81858FA34C98}"/>
    <cellStyle name="Normal 7 2 3 3 5 6" xfId="18100" xr:uid="{D6CD912B-DB58-4289-A77A-49678F19DFA4}"/>
    <cellStyle name="Normal 7 2 3 3 5 7" xfId="10932" xr:uid="{90D42BDC-367B-44D7-9045-76F34BAC792D}"/>
    <cellStyle name="Normal 7 2 3 3 6" xfId="1204" xr:uid="{F96D3FBF-D6F8-4CF5-98BD-C1263C7E1D38}"/>
    <cellStyle name="Normal 7 2 3 3 6 2" xfId="9396" xr:uid="{EA6C0524-6442-4A18-9007-1B05DB33145F}"/>
    <cellStyle name="Normal 7 2 3 3 6 2 2" xfId="26804" xr:uid="{990714E0-20B3-4EF1-B7B3-7274B2F61D26}"/>
    <cellStyle name="Normal 7 2 3 3 6 2 3" xfId="16564" xr:uid="{106469DC-DD31-4C66-80AA-05304BEDE750}"/>
    <cellStyle name="Normal 7 2 3 3 6 3" xfId="7348" xr:uid="{6CFD1F0C-80DF-4FE9-8267-ECF26E864321}"/>
    <cellStyle name="Normal 7 2 3 3 6 3 2" xfId="24756" xr:uid="{9A3D2C94-7B7B-4BDB-8BEC-7CFD1D9BFD91}"/>
    <cellStyle name="Normal 7 2 3 3 6 3 3" xfId="14516" xr:uid="{19DD2B55-DA04-46E4-9661-AA904A55ED83}"/>
    <cellStyle name="Normal 7 2 3 3 6 4" xfId="4276" xr:uid="{E080E927-F430-4952-930E-4A32B461FB2C}"/>
    <cellStyle name="Normal 7 2 3 3 6 4 2" xfId="21684" xr:uid="{D35188FA-4DA0-4143-AB2D-1DB7831D9BA0}"/>
    <cellStyle name="Normal 7 2 3 3 6 5" xfId="18612" xr:uid="{635DA1A9-D52B-403D-8A3E-D75BFC2B1033}"/>
    <cellStyle name="Normal 7 2 3 3 6 6" xfId="11444" xr:uid="{07532ACD-4FB3-4BD8-AF25-5AE2158FBC0C}"/>
    <cellStyle name="Normal 7 2 3 3 7" xfId="2228" xr:uid="{452B20E7-EB27-4A23-B72E-337793C7948C}"/>
    <cellStyle name="Normal 7 2 3 3 7 2" xfId="8372" xr:uid="{6409594E-3C57-4204-83C3-FFC8BD828C0D}"/>
    <cellStyle name="Normal 7 2 3 3 7 2 2" xfId="25780" xr:uid="{21082255-868A-4EB0-92E9-D3D4FBA9E7AC}"/>
    <cellStyle name="Normal 7 2 3 3 7 2 3" xfId="15540" xr:uid="{96280A22-76BF-45D6-A13A-760339BE19F2}"/>
    <cellStyle name="Normal 7 2 3 3 7 3" xfId="5300" xr:uid="{5CB5FB4B-B0D6-4CEF-B5FE-0B38EBEA51B3}"/>
    <cellStyle name="Normal 7 2 3 3 7 3 2" xfId="22708" xr:uid="{30D99622-78A3-43A1-84EF-816C4FC2653A}"/>
    <cellStyle name="Normal 7 2 3 3 7 4" xfId="19636" xr:uid="{BA0B7B0D-0BA4-4415-A70C-7969EADE78EB}"/>
    <cellStyle name="Normal 7 2 3 3 7 5" xfId="12468" xr:uid="{25555B12-2A51-4AB3-BE72-47B57989D5F3}"/>
    <cellStyle name="Normal 7 2 3 3 8" xfId="6324" xr:uid="{AB3B8FCE-37C1-49E7-913D-DE2D30CBB627}"/>
    <cellStyle name="Normal 7 2 3 3 8 2" xfId="23732" xr:uid="{EE3269CF-E875-47E0-AA41-F2DC3ACBA386}"/>
    <cellStyle name="Normal 7 2 3 3 8 3" xfId="13492" xr:uid="{7CD7C4EE-7F80-4003-B351-4363844368FA}"/>
    <cellStyle name="Normal 7 2 3 3 9" xfId="3252" xr:uid="{774BC6CB-0A46-472C-BA73-C838A28A82CF}"/>
    <cellStyle name="Normal 7 2 3 3 9 2" xfId="20660" xr:uid="{78B2E8A4-397E-460C-AD43-65F35FF3E65B}"/>
    <cellStyle name="Normal 7 2 3 4" xfId="214" xr:uid="{F63AB809-B90D-4499-8CEB-5BD142F6DBB9}"/>
    <cellStyle name="Normal 7 2 3 4 10" xfId="10454" xr:uid="{111048FF-AD58-4903-8AC6-5A22E2D8ED00}"/>
    <cellStyle name="Normal 7 2 3 4 2" xfId="342" xr:uid="{B77F50BE-ED3F-44F0-8F84-0A411D61A3FD}"/>
    <cellStyle name="Normal 7 2 3 4 2 2" xfId="598" xr:uid="{F218691A-71EB-4A05-8E03-C82FE34414F6}"/>
    <cellStyle name="Normal 7 2 3 4 2 2 2" xfId="1110" xr:uid="{D091DF2D-3D91-4097-956B-9AC7529440F3}"/>
    <cellStyle name="Normal 7 2 3 4 2 2 2 2" xfId="2134" xr:uid="{98FD049D-207F-4DE1-BD4B-08E18A1DBE51}"/>
    <cellStyle name="Normal 7 2 3 4 2 2 2 2 2" xfId="10326" xr:uid="{BD17016A-7876-42FB-A448-EEAE45FF638F}"/>
    <cellStyle name="Normal 7 2 3 4 2 2 2 2 2 2" xfId="27734" xr:uid="{7074A678-C07E-4324-9CEC-09E2285321C4}"/>
    <cellStyle name="Normal 7 2 3 4 2 2 2 2 2 3" xfId="17494" xr:uid="{80D4E2FF-CF0F-4D54-8A3B-B7296B3C77E2}"/>
    <cellStyle name="Normal 7 2 3 4 2 2 2 2 3" xfId="8278" xr:uid="{44649B02-6F40-4D34-8571-0761530DC88A}"/>
    <cellStyle name="Normal 7 2 3 4 2 2 2 2 3 2" xfId="25686" xr:uid="{56EEEB36-8B7C-4637-81C6-AC2A02BAC425}"/>
    <cellStyle name="Normal 7 2 3 4 2 2 2 2 3 3" xfId="15446" xr:uid="{760C05EC-CF58-475F-BEB4-37B3915CA91C}"/>
    <cellStyle name="Normal 7 2 3 4 2 2 2 2 4" xfId="5206" xr:uid="{13BA1751-C7EC-4198-AA92-DAD819C9B2EB}"/>
    <cellStyle name="Normal 7 2 3 4 2 2 2 2 4 2" xfId="22614" xr:uid="{DE311420-1C1B-46E7-A031-16968A8085F2}"/>
    <cellStyle name="Normal 7 2 3 4 2 2 2 2 5" xfId="19542" xr:uid="{6269BA94-1222-44E9-AB57-A046E1683FC3}"/>
    <cellStyle name="Normal 7 2 3 4 2 2 2 2 6" xfId="12374" xr:uid="{969511CB-6D56-4C3A-A61F-D155626420DC}"/>
    <cellStyle name="Normal 7 2 3 4 2 2 2 3" xfId="3158" xr:uid="{AF8B4A95-9C77-4470-B9DB-C0DF911EF570}"/>
    <cellStyle name="Normal 7 2 3 4 2 2 2 3 2" xfId="9302" xr:uid="{477A544E-C623-46CB-861E-1FFEC8450DC9}"/>
    <cellStyle name="Normal 7 2 3 4 2 2 2 3 2 2" xfId="26710" xr:uid="{EB8B9394-6D88-43F4-91DA-DE41250F8C06}"/>
    <cellStyle name="Normal 7 2 3 4 2 2 2 3 2 3" xfId="16470" xr:uid="{1214A37C-FC34-4FA2-B25D-525970E9DAC5}"/>
    <cellStyle name="Normal 7 2 3 4 2 2 2 3 3" xfId="6230" xr:uid="{8A96D250-CF8F-4A0A-8286-95C104C25376}"/>
    <cellStyle name="Normal 7 2 3 4 2 2 2 3 3 2" xfId="23638" xr:uid="{B899346C-3771-4B4B-A6B0-4EB1F9CFA640}"/>
    <cellStyle name="Normal 7 2 3 4 2 2 2 3 4" xfId="20566" xr:uid="{EA0EA13E-B13E-4126-B367-A1E8CEE554DF}"/>
    <cellStyle name="Normal 7 2 3 4 2 2 2 3 5" xfId="13398" xr:uid="{43C51E99-CA8D-4266-B292-AB48D74E3C14}"/>
    <cellStyle name="Normal 7 2 3 4 2 2 2 4" xfId="7254" xr:uid="{979F9FF8-F2C0-44A8-AAF2-0D0B1F4E9BE4}"/>
    <cellStyle name="Normal 7 2 3 4 2 2 2 4 2" xfId="24662" xr:uid="{414D33A1-72FE-4484-B826-D34E0056CA29}"/>
    <cellStyle name="Normal 7 2 3 4 2 2 2 4 3" xfId="14422" xr:uid="{73A659C9-E440-49E2-B831-D8A7880F1507}"/>
    <cellStyle name="Normal 7 2 3 4 2 2 2 5" xfId="4182" xr:uid="{4023A2F6-43A6-4C79-A4AC-EDB7886A7E20}"/>
    <cellStyle name="Normal 7 2 3 4 2 2 2 5 2" xfId="21590" xr:uid="{FCB6960A-98C8-48D0-998A-9ABA0EADC7C6}"/>
    <cellStyle name="Normal 7 2 3 4 2 2 2 6" xfId="18518" xr:uid="{E2D56A04-34C5-410E-B985-300A40CF8260}"/>
    <cellStyle name="Normal 7 2 3 4 2 2 2 7" xfId="11350" xr:uid="{EA70FE6B-5B5E-4317-9944-54F400E5FB17}"/>
    <cellStyle name="Normal 7 2 3 4 2 2 3" xfId="1622" xr:uid="{C4B8B98F-C793-4646-86D9-5094F0D05086}"/>
    <cellStyle name="Normal 7 2 3 4 2 2 3 2" xfId="9814" xr:uid="{FC0413D6-3604-419D-B4FD-E27E6948DAC7}"/>
    <cellStyle name="Normal 7 2 3 4 2 2 3 2 2" xfId="27222" xr:uid="{E8B95A88-344E-44A1-B91A-F7B918F83781}"/>
    <cellStyle name="Normal 7 2 3 4 2 2 3 2 3" xfId="16982" xr:uid="{9222379F-2A14-403D-B04B-EBAE68D2736D}"/>
    <cellStyle name="Normal 7 2 3 4 2 2 3 3" xfId="7766" xr:uid="{CC9CA4BB-0B5C-43FC-9329-A7154F199F36}"/>
    <cellStyle name="Normal 7 2 3 4 2 2 3 3 2" xfId="25174" xr:uid="{D56A114C-638A-4D1C-AF3D-EA07FCFCC851}"/>
    <cellStyle name="Normal 7 2 3 4 2 2 3 3 3" xfId="14934" xr:uid="{C02A5B5B-96CF-4FA1-BD16-C9D4740188E3}"/>
    <cellStyle name="Normal 7 2 3 4 2 2 3 4" xfId="4694" xr:uid="{75011D50-4604-49D7-8616-2980BD14AF9D}"/>
    <cellStyle name="Normal 7 2 3 4 2 2 3 4 2" xfId="22102" xr:uid="{F04A00CA-674B-495B-8CA9-F2536C35D21E}"/>
    <cellStyle name="Normal 7 2 3 4 2 2 3 5" xfId="19030" xr:uid="{176DC87D-0FA3-43A3-BFE6-5E219E887439}"/>
    <cellStyle name="Normal 7 2 3 4 2 2 3 6" xfId="11862" xr:uid="{8EB9722B-AA57-4959-9F53-EA1FC967848B}"/>
    <cellStyle name="Normal 7 2 3 4 2 2 4" xfId="2646" xr:uid="{946806CE-BE12-4CA0-8D7E-461BF53109B1}"/>
    <cellStyle name="Normal 7 2 3 4 2 2 4 2" xfId="8790" xr:uid="{6FC13B75-8B68-4B2D-AF73-81936656CCBB}"/>
    <cellStyle name="Normal 7 2 3 4 2 2 4 2 2" xfId="26198" xr:uid="{48CFC745-CAA6-40F0-89C2-71761CAD51F7}"/>
    <cellStyle name="Normal 7 2 3 4 2 2 4 2 3" xfId="15958" xr:uid="{F220E36C-29CA-40FF-9CCC-F3C2D0226282}"/>
    <cellStyle name="Normal 7 2 3 4 2 2 4 3" xfId="5718" xr:uid="{2FCB0A92-6CA0-458B-BBDC-61344BAAB459}"/>
    <cellStyle name="Normal 7 2 3 4 2 2 4 3 2" xfId="23126" xr:uid="{DECE526D-FA25-487A-A61D-85BCA3C3A772}"/>
    <cellStyle name="Normal 7 2 3 4 2 2 4 4" xfId="20054" xr:uid="{A3CE02EE-F7AC-4C75-BFFA-708DB0684374}"/>
    <cellStyle name="Normal 7 2 3 4 2 2 4 5" xfId="12886" xr:uid="{C7ADC4EE-CD74-47C3-8DED-D76E32AB8DA9}"/>
    <cellStyle name="Normal 7 2 3 4 2 2 5" xfId="6742" xr:uid="{14376C78-AD94-4C22-9B7E-8EE819CFEDF2}"/>
    <cellStyle name="Normal 7 2 3 4 2 2 5 2" xfId="24150" xr:uid="{CB4C43A3-3B81-42DA-8A42-652D3F8C5CC2}"/>
    <cellStyle name="Normal 7 2 3 4 2 2 5 3" xfId="13910" xr:uid="{A316B63A-4066-4C98-AD98-DFBC66C39FA8}"/>
    <cellStyle name="Normal 7 2 3 4 2 2 6" xfId="3670" xr:uid="{3931FCF3-3F27-4DF7-9452-D4BEC61395A2}"/>
    <cellStyle name="Normal 7 2 3 4 2 2 6 2" xfId="21078" xr:uid="{2D81CF7A-80E5-4CEC-8B24-64A74DC2F936}"/>
    <cellStyle name="Normal 7 2 3 4 2 2 7" xfId="18006" xr:uid="{8E9B1C9F-DBA7-4D87-9CCF-737164043597}"/>
    <cellStyle name="Normal 7 2 3 4 2 2 8" xfId="10838" xr:uid="{14982A88-DC72-4430-8CFF-3AFAA209B9EA}"/>
    <cellStyle name="Normal 7 2 3 4 2 3" xfId="854" xr:uid="{0192DB4A-91C7-4687-8065-BAE7C9CE5658}"/>
    <cellStyle name="Normal 7 2 3 4 2 3 2" xfId="1878" xr:uid="{CD10B995-DE00-4960-BF02-D079E15A0E36}"/>
    <cellStyle name="Normal 7 2 3 4 2 3 2 2" xfId="10070" xr:uid="{50C78A49-D6B4-47DD-9AF1-80CEF7758B10}"/>
    <cellStyle name="Normal 7 2 3 4 2 3 2 2 2" xfId="27478" xr:uid="{245967DB-F5B2-4161-A373-4BD9297B03B7}"/>
    <cellStyle name="Normal 7 2 3 4 2 3 2 2 3" xfId="17238" xr:uid="{9BC92B3D-317A-449D-AF4B-358EF06792D0}"/>
    <cellStyle name="Normal 7 2 3 4 2 3 2 3" xfId="8022" xr:uid="{E58D4F5D-76FA-4D2B-BC0A-7BFFC783C49B}"/>
    <cellStyle name="Normal 7 2 3 4 2 3 2 3 2" xfId="25430" xr:uid="{7572DEC3-EA5B-434E-A125-13E292EB685D}"/>
    <cellStyle name="Normal 7 2 3 4 2 3 2 3 3" xfId="15190" xr:uid="{19EBB0B5-027B-4AF2-8F16-B97D7780645A}"/>
    <cellStyle name="Normal 7 2 3 4 2 3 2 4" xfId="4950" xr:uid="{0911AD15-B8AD-45CF-B234-4C9EA23D4181}"/>
    <cellStyle name="Normal 7 2 3 4 2 3 2 4 2" xfId="22358" xr:uid="{9BC26ECA-8FFC-48CC-9B5A-2C08D12C30DE}"/>
    <cellStyle name="Normal 7 2 3 4 2 3 2 5" xfId="19286" xr:uid="{AB50A5A2-AE90-4758-8DF5-235E9A1EBA12}"/>
    <cellStyle name="Normal 7 2 3 4 2 3 2 6" xfId="12118" xr:uid="{01598B36-524B-4FA2-B755-D462BEBC1828}"/>
    <cellStyle name="Normal 7 2 3 4 2 3 3" xfId="2902" xr:uid="{0638CD3B-76C7-47DF-A07D-4C0A9873B299}"/>
    <cellStyle name="Normal 7 2 3 4 2 3 3 2" xfId="9046" xr:uid="{55AD9B9C-D869-4CF8-8B8A-34DB34375115}"/>
    <cellStyle name="Normal 7 2 3 4 2 3 3 2 2" xfId="26454" xr:uid="{27A3B12D-851E-4297-BC91-6C91561AED51}"/>
    <cellStyle name="Normal 7 2 3 4 2 3 3 2 3" xfId="16214" xr:uid="{52D55863-07FB-49D5-94B9-B16A7B05A2C6}"/>
    <cellStyle name="Normal 7 2 3 4 2 3 3 3" xfId="5974" xr:uid="{9899496A-018D-4B08-8452-6E97CEC16523}"/>
    <cellStyle name="Normal 7 2 3 4 2 3 3 3 2" xfId="23382" xr:uid="{541E1400-C6FB-4502-8EB7-3531A8F17E32}"/>
    <cellStyle name="Normal 7 2 3 4 2 3 3 4" xfId="20310" xr:uid="{2ED8122E-8F66-4323-8BE2-46DDE754AAF6}"/>
    <cellStyle name="Normal 7 2 3 4 2 3 3 5" xfId="13142" xr:uid="{4CEC5B17-9E09-472D-8863-11D9B3B52DCC}"/>
    <cellStyle name="Normal 7 2 3 4 2 3 4" xfId="6998" xr:uid="{B2E3B906-6FE5-4B47-9902-A1FF48228944}"/>
    <cellStyle name="Normal 7 2 3 4 2 3 4 2" xfId="24406" xr:uid="{6D1278BA-69C3-4733-97E7-CCB6037CA77B}"/>
    <cellStyle name="Normal 7 2 3 4 2 3 4 3" xfId="14166" xr:uid="{9BB6A1BE-2D65-40DA-848C-463221A0D297}"/>
    <cellStyle name="Normal 7 2 3 4 2 3 5" xfId="3926" xr:uid="{B3BB3D5B-1F91-436E-923F-A3B5A1624F55}"/>
    <cellStyle name="Normal 7 2 3 4 2 3 5 2" xfId="21334" xr:uid="{268A7311-568A-4DB1-B640-5E5E1F617151}"/>
    <cellStyle name="Normal 7 2 3 4 2 3 6" xfId="18262" xr:uid="{4DD4E732-F893-43E0-8BA0-CD38EDB0BF24}"/>
    <cellStyle name="Normal 7 2 3 4 2 3 7" xfId="11094" xr:uid="{B4E9356E-EEBC-406D-8459-4BF1B1AAA8E0}"/>
    <cellStyle name="Normal 7 2 3 4 2 4" xfId="1366" xr:uid="{9CDD2EBF-BB33-4F0E-AD64-B066148AC808}"/>
    <cellStyle name="Normal 7 2 3 4 2 4 2" xfId="9558" xr:uid="{0531111A-3F71-47B0-9509-232673337EE6}"/>
    <cellStyle name="Normal 7 2 3 4 2 4 2 2" xfId="26966" xr:uid="{7BAB394B-FF9F-4AEA-B649-593762DD7B6C}"/>
    <cellStyle name="Normal 7 2 3 4 2 4 2 3" xfId="16726" xr:uid="{72591978-67F5-4D1A-AA83-DC065FFC4A16}"/>
    <cellStyle name="Normal 7 2 3 4 2 4 3" xfId="7510" xr:uid="{43C653CF-9CB7-40C7-8191-2F2C3D702E95}"/>
    <cellStyle name="Normal 7 2 3 4 2 4 3 2" xfId="24918" xr:uid="{ADE87C49-0254-406E-ADF5-840239F548BB}"/>
    <cellStyle name="Normal 7 2 3 4 2 4 3 3" xfId="14678" xr:uid="{95A23C89-63B6-4AF9-A0BA-0E7451CBD8B4}"/>
    <cellStyle name="Normal 7 2 3 4 2 4 4" xfId="4438" xr:uid="{B1928B36-48D1-4762-BB4E-E202AEA3BF1B}"/>
    <cellStyle name="Normal 7 2 3 4 2 4 4 2" xfId="21846" xr:uid="{1BD37EC7-9732-4695-989E-72E6155A1068}"/>
    <cellStyle name="Normal 7 2 3 4 2 4 5" xfId="18774" xr:uid="{C4C5482D-E833-4821-B46A-D2F31CDBB4AA}"/>
    <cellStyle name="Normal 7 2 3 4 2 4 6" xfId="11606" xr:uid="{09C6C973-B8B9-4402-A353-8807805EF423}"/>
    <cellStyle name="Normal 7 2 3 4 2 5" xfId="2390" xr:uid="{BC8EC244-F3EB-4D79-90EE-5F3BBDE3E78E}"/>
    <cellStyle name="Normal 7 2 3 4 2 5 2" xfId="8534" xr:uid="{4A27D654-1DF2-4A35-A996-DA8D4CB233F8}"/>
    <cellStyle name="Normal 7 2 3 4 2 5 2 2" xfId="25942" xr:uid="{EA24B427-92E6-4674-984D-70BDDFA37421}"/>
    <cellStyle name="Normal 7 2 3 4 2 5 2 3" xfId="15702" xr:uid="{B31FE18A-520F-4A44-8A43-27C26E1145E8}"/>
    <cellStyle name="Normal 7 2 3 4 2 5 3" xfId="5462" xr:uid="{6FFE1B32-BE28-4B64-A771-3DE7D4D7624E}"/>
    <cellStyle name="Normal 7 2 3 4 2 5 3 2" xfId="22870" xr:uid="{98CBBB6C-B6F8-49B6-A933-DB5A1570F0F2}"/>
    <cellStyle name="Normal 7 2 3 4 2 5 4" xfId="19798" xr:uid="{A5BD960C-B7B1-46A0-B1A6-878CCE623ACB}"/>
    <cellStyle name="Normal 7 2 3 4 2 5 5" xfId="12630" xr:uid="{FEE935F8-40CA-46E1-9B4E-9C91D2C4D02E}"/>
    <cellStyle name="Normal 7 2 3 4 2 6" xfId="6486" xr:uid="{E3818565-7AF5-43D5-B204-08ACACA8A74C}"/>
    <cellStyle name="Normal 7 2 3 4 2 6 2" xfId="23894" xr:uid="{831FEA0A-898D-4B62-B2A4-589C457D0944}"/>
    <cellStyle name="Normal 7 2 3 4 2 6 3" xfId="13654" xr:uid="{B6EDA8C1-A903-4A92-9B53-C6BCDDBCDCE2}"/>
    <cellStyle name="Normal 7 2 3 4 2 7" xfId="3414" xr:uid="{3674A370-65C3-4CE9-96D8-D89FAC8597D7}"/>
    <cellStyle name="Normal 7 2 3 4 2 7 2" xfId="20822" xr:uid="{784CC97F-8BDB-492A-A9DE-BF17382CF675}"/>
    <cellStyle name="Normal 7 2 3 4 2 8" xfId="17750" xr:uid="{0D140C1E-635E-4D54-817E-7A137EF87732}"/>
    <cellStyle name="Normal 7 2 3 4 2 9" xfId="10582" xr:uid="{17A367F9-41F9-444A-B5BD-CB7BE971FD9F}"/>
    <cellStyle name="Normal 7 2 3 4 3" xfId="470" xr:uid="{17B5E04D-4B29-4715-AAA2-03EFE025C322}"/>
    <cellStyle name="Normal 7 2 3 4 3 2" xfId="982" xr:uid="{D765989E-80EA-4535-9A4C-6D808D51E006}"/>
    <cellStyle name="Normal 7 2 3 4 3 2 2" xfId="2006" xr:uid="{C998270E-8240-4062-B781-BF1E49F539D2}"/>
    <cellStyle name="Normal 7 2 3 4 3 2 2 2" xfId="10198" xr:uid="{E1225465-45A3-4017-B535-434E7F0A0CF9}"/>
    <cellStyle name="Normal 7 2 3 4 3 2 2 2 2" xfId="27606" xr:uid="{F317B00B-EF85-4A9C-ABF8-323F86D51454}"/>
    <cellStyle name="Normal 7 2 3 4 3 2 2 2 3" xfId="17366" xr:uid="{C1781483-7492-483B-88B1-95131863DCBE}"/>
    <cellStyle name="Normal 7 2 3 4 3 2 2 3" xfId="8150" xr:uid="{E3CADE7E-9A46-4AE7-8B27-FEBE561E4553}"/>
    <cellStyle name="Normal 7 2 3 4 3 2 2 3 2" xfId="25558" xr:uid="{A188BBF4-BFDF-4038-82B2-BD4544615FEE}"/>
    <cellStyle name="Normal 7 2 3 4 3 2 2 3 3" xfId="15318" xr:uid="{4E4B8E4B-F22B-46F5-9D0A-40FC7EC00574}"/>
    <cellStyle name="Normal 7 2 3 4 3 2 2 4" xfId="5078" xr:uid="{E11DE369-410F-4894-ABEB-ED50082E24FE}"/>
    <cellStyle name="Normal 7 2 3 4 3 2 2 4 2" xfId="22486" xr:uid="{6B028054-8D73-411C-A31A-03F5962116DF}"/>
    <cellStyle name="Normal 7 2 3 4 3 2 2 5" xfId="19414" xr:uid="{82D527A4-E3AD-4274-9F2D-59E2E01D0B90}"/>
    <cellStyle name="Normal 7 2 3 4 3 2 2 6" xfId="12246" xr:uid="{6305D9BC-85DB-41A9-BFD5-1E54220B17F6}"/>
    <cellStyle name="Normal 7 2 3 4 3 2 3" xfId="3030" xr:uid="{101C4D5A-14E8-414B-B515-2C70A2169390}"/>
    <cellStyle name="Normal 7 2 3 4 3 2 3 2" xfId="9174" xr:uid="{41CCA566-466F-407E-9653-08E9EF876D44}"/>
    <cellStyle name="Normal 7 2 3 4 3 2 3 2 2" xfId="26582" xr:uid="{BE40EEDF-A888-4D9C-A5A6-AE70347B1DA6}"/>
    <cellStyle name="Normal 7 2 3 4 3 2 3 2 3" xfId="16342" xr:uid="{75799ED4-BC31-4993-BE27-13EC9FBC0424}"/>
    <cellStyle name="Normal 7 2 3 4 3 2 3 3" xfId="6102" xr:uid="{4AFA5972-4DE5-4FFD-A7F9-C44EA8D6906E}"/>
    <cellStyle name="Normal 7 2 3 4 3 2 3 3 2" xfId="23510" xr:uid="{8741136F-04AA-49A3-8065-5449FEEEAA82}"/>
    <cellStyle name="Normal 7 2 3 4 3 2 3 4" xfId="20438" xr:uid="{1071F3CE-D5E1-4A30-8231-325F7F51CFB0}"/>
    <cellStyle name="Normal 7 2 3 4 3 2 3 5" xfId="13270" xr:uid="{229F2F6E-62BE-4FFD-97F8-E1E2A718020A}"/>
    <cellStyle name="Normal 7 2 3 4 3 2 4" xfId="7126" xr:uid="{48F8BEE2-FAD5-4F62-841A-B6E20365A7C3}"/>
    <cellStyle name="Normal 7 2 3 4 3 2 4 2" xfId="24534" xr:uid="{3AA9C3BF-0888-48CD-9582-91B8E7587388}"/>
    <cellStyle name="Normal 7 2 3 4 3 2 4 3" xfId="14294" xr:uid="{9A8C88A5-C740-431B-841C-409707D6A09A}"/>
    <cellStyle name="Normal 7 2 3 4 3 2 5" xfId="4054" xr:uid="{662BB1D1-A7AC-46E3-9F52-8CEEA3582D7F}"/>
    <cellStyle name="Normal 7 2 3 4 3 2 5 2" xfId="21462" xr:uid="{921E1EC5-EB98-452F-A94F-BFC3165D82E5}"/>
    <cellStyle name="Normal 7 2 3 4 3 2 6" xfId="18390" xr:uid="{17974EC4-3E17-4C8D-A979-05CAD2913B1E}"/>
    <cellStyle name="Normal 7 2 3 4 3 2 7" xfId="11222" xr:uid="{8A95A6EF-45DA-44AD-8BF9-590D56B2D67C}"/>
    <cellStyle name="Normal 7 2 3 4 3 3" xfId="1494" xr:uid="{6932D217-F7FB-435C-8B8E-11F1A6C62351}"/>
    <cellStyle name="Normal 7 2 3 4 3 3 2" xfId="9686" xr:uid="{814DAE83-8970-47C5-8EEF-CC34CCF54C7D}"/>
    <cellStyle name="Normal 7 2 3 4 3 3 2 2" xfId="27094" xr:uid="{BD809505-F713-4FF5-95E7-0A4247B91F5E}"/>
    <cellStyle name="Normal 7 2 3 4 3 3 2 3" xfId="16854" xr:uid="{B73B50A6-F214-4CC5-AE5D-49878CE790AE}"/>
    <cellStyle name="Normal 7 2 3 4 3 3 3" xfId="7638" xr:uid="{E4281D23-6FA6-4E16-8EA4-21821015519D}"/>
    <cellStyle name="Normal 7 2 3 4 3 3 3 2" xfId="25046" xr:uid="{D95E517D-E226-40EA-8F1E-7E5D5AE817D1}"/>
    <cellStyle name="Normal 7 2 3 4 3 3 3 3" xfId="14806" xr:uid="{CA2FC784-1074-4054-88D3-8A96B20EC586}"/>
    <cellStyle name="Normal 7 2 3 4 3 3 4" xfId="4566" xr:uid="{47754938-29AF-4157-8442-7C5C6E73E948}"/>
    <cellStyle name="Normal 7 2 3 4 3 3 4 2" xfId="21974" xr:uid="{6060702A-B2A3-43E6-AD4A-B78065132E00}"/>
    <cellStyle name="Normal 7 2 3 4 3 3 5" xfId="18902" xr:uid="{5ED04561-DE39-49B4-9946-8C867CE699EB}"/>
    <cellStyle name="Normal 7 2 3 4 3 3 6" xfId="11734" xr:uid="{1BB3A0A4-821B-4E05-AC6A-800DA01E57A0}"/>
    <cellStyle name="Normal 7 2 3 4 3 4" xfId="2518" xr:uid="{7B9FB436-0DD9-482B-9DC2-D6F48AA2E0F0}"/>
    <cellStyle name="Normal 7 2 3 4 3 4 2" xfId="8662" xr:uid="{2C73FB19-F68B-48CA-80F4-F6AD323C4422}"/>
    <cellStyle name="Normal 7 2 3 4 3 4 2 2" xfId="26070" xr:uid="{F7D6D1FE-487C-4C9A-8D6A-60457C1D41F8}"/>
    <cellStyle name="Normal 7 2 3 4 3 4 2 3" xfId="15830" xr:uid="{4FE901DC-B350-470C-ACE8-9F09ED773A06}"/>
    <cellStyle name="Normal 7 2 3 4 3 4 3" xfId="5590" xr:uid="{FBD7F910-B668-479A-892F-1672B963249C}"/>
    <cellStyle name="Normal 7 2 3 4 3 4 3 2" xfId="22998" xr:uid="{FA9238AA-168F-4EF7-B5DF-39B377944476}"/>
    <cellStyle name="Normal 7 2 3 4 3 4 4" xfId="19926" xr:uid="{C48C0DD5-E59F-4B3A-A397-66D17D09CA13}"/>
    <cellStyle name="Normal 7 2 3 4 3 4 5" xfId="12758" xr:uid="{4E51E16D-C6A4-47B3-BB47-94043611031E}"/>
    <cellStyle name="Normal 7 2 3 4 3 5" xfId="6614" xr:uid="{DA2C9969-EE09-4528-81CF-48B7B3B7D21D}"/>
    <cellStyle name="Normal 7 2 3 4 3 5 2" xfId="24022" xr:uid="{C9535537-D1CE-46E0-9216-32A98DC43AD6}"/>
    <cellStyle name="Normal 7 2 3 4 3 5 3" xfId="13782" xr:uid="{E223689D-60A7-48B3-8416-66240C5FF857}"/>
    <cellStyle name="Normal 7 2 3 4 3 6" xfId="3542" xr:uid="{D76F9BDA-9F73-411D-920F-3692FC64C464}"/>
    <cellStyle name="Normal 7 2 3 4 3 6 2" xfId="20950" xr:uid="{998854C3-DFAC-43C7-8897-6E6505767161}"/>
    <cellStyle name="Normal 7 2 3 4 3 7" xfId="17878" xr:uid="{E92F7D64-F872-440A-ADD9-4CB961BD5F04}"/>
    <cellStyle name="Normal 7 2 3 4 3 8" xfId="10710" xr:uid="{610BB48F-7C1F-4594-8209-7AE73DF901A7}"/>
    <cellStyle name="Normal 7 2 3 4 4" xfId="726" xr:uid="{F2C077B3-E53C-4197-9B74-A78D68AAEEEB}"/>
    <cellStyle name="Normal 7 2 3 4 4 2" xfId="1750" xr:uid="{101E9D86-1F84-45B4-84CC-F532A062079D}"/>
    <cellStyle name="Normal 7 2 3 4 4 2 2" xfId="9942" xr:uid="{20CD4FA8-8C71-45E4-BAD6-93693AB3A5B0}"/>
    <cellStyle name="Normal 7 2 3 4 4 2 2 2" xfId="27350" xr:uid="{4C14013C-5A43-469C-923E-C9744F1D708D}"/>
    <cellStyle name="Normal 7 2 3 4 4 2 2 3" xfId="17110" xr:uid="{CC764DF7-686D-4154-90DE-3398FAB7AC27}"/>
    <cellStyle name="Normal 7 2 3 4 4 2 3" xfId="7894" xr:uid="{6C703A8F-7867-427E-823C-33E8C72716E6}"/>
    <cellStyle name="Normal 7 2 3 4 4 2 3 2" xfId="25302" xr:uid="{D162EBC6-8D5C-40A5-8A97-BE92D359D269}"/>
    <cellStyle name="Normal 7 2 3 4 4 2 3 3" xfId="15062" xr:uid="{BB283BEE-1B9F-46E0-B032-445C8B0578FC}"/>
    <cellStyle name="Normal 7 2 3 4 4 2 4" xfId="4822" xr:uid="{C5F64C38-2EA5-440E-9ED6-C322C8D469AF}"/>
    <cellStyle name="Normal 7 2 3 4 4 2 4 2" xfId="22230" xr:uid="{4FBE4F42-9164-4279-8C19-707E5C41A6AA}"/>
    <cellStyle name="Normal 7 2 3 4 4 2 5" xfId="19158" xr:uid="{03AF4CE2-F374-4198-B9A5-FC969F741ABF}"/>
    <cellStyle name="Normal 7 2 3 4 4 2 6" xfId="11990" xr:uid="{92F527BA-503E-46F3-9F77-7F60F95B5A2C}"/>
    <cellStyle name="Normal 7 2 3 4 4 3" xfId="2774" xr:uid="{EBF052EF-5B17-4B33-B236-04A9A656B844}"/>
    <cellStyle name="Normal 7 2 3 4 4 3 2" xfId="8918" xr:uid="{63676C53-8141-48E1-8153-086BA5EF1E12}"/>
    <cellStyle name="Normal 7 2 3 4 4 3 2 2" xfId="26326" xr:uid="{F75C708D-575C-49DB-B1AB-E9E556A6B891}"/>
    <cellStyle name="Normal 7 2 3 4 4 3 2 3" xfId="16086" xr:uid="{1F5E3682-C1B8-48CE-A276-7EC5A71A1605}"/>
    <cellStyle name="Normal 7 2 3 4 4 3 3" xfId="5846" xr:uid="{42F9C84C-7C1D-4DD6-9F39-72906A14A6D9}"/>
    <cellStyle name="Normal 7 2 3 4 4 3 3 2" xfId="23254" xr:uid="{74D7FC6A-33B5-4D83-BA40-2B58B7F29716}"/>
    <cellStyle name="Normal 7 2 3 4 4 3 4" xfId="20182" xr:uid="{4491A42B-E7A5-41F5-A6A0-9C2591C85573}"/>
    <cellStyle name="Normal 7 2 3 4 4 3 5" xfId="13014" xr:uid="{00A3BBB5-338B-4146-A4E2-A317EC213ABF}"/>
    <cellStyle name="Normal 7 2 3 4 4 4" xfId="6870" xr:uid="{3D0DCAA6-FB79-4DFE-8581-D9096B190EE0}"/>
    <cellStyle name="Normal 7 2 3 4 4 4 2" xfId="24278" xr:uid="{6AEFBF94-F205-46F3-9414-586146B41040}"/>
    <cellStyle name="Normal 7 2 3 4 4 4 3" xfId="14038" xr:uid="{34463AE7-8E50-4BFD-BEDE-5ADD436224AF}"/>
    <cellStyle name="Normal 7 2 3 4 4 5" xfId="3798" xr:uid="{11C71299-108D-4F68-A615-5F393B52BE5F}"/>
    <cellStyle name="Normal 7 2 3 4 4 5 2" xfId="21206" xr:uid="{B6DE7984-97E8-4CC5-9D2D-598850A02386}"/>
    <cellStyle name="Normal 7 2 3 4 4 6" xfId="18134" xr:uid="{94AB4E54-BFB2-47EC-A804-A37B3AD9BA99}"/>
    <cellStyle name="Normal 7 2 3 4 4 7" xfId="10966" xr:uid="{68888C06-26D8-4544-A6B9-3C1AFAF97A7A}"/>
    <cellStyle name="Normal 7 2 3 4 5" xfId="1238" xr:uid="{36E88C81-A72F-4563-A04C-22EF7871EEF5}"/>
    <cellStyle name="Normal 7 2 3 4 5 2" xfId="9430" xr:uid="{59DDD404-3254-4D48-B6E0-A29E595BF575}"/>
    <cellStyle name="Normal 7 2 3 4 5 2 2" xfId="26838" xr:uid="{0E08E158-D65F-4CCD-A38C-121017AE52B6}"/>
    <cellStyle name="Normal 7 2 3 4 5 2 3" xfId="16598" xr:uid="{CBAEF3EF-7D2E-4B4A-B75E-E2F7F87BDC16}"/>
    <cellStyle name="Normal 7 2 3 4 5 3" xfId="7382" xr:uid="{9D906034-1FF1-423D-B10E-BCF71A6082C1}"/>
    <cellStyle name="Normal 7 2 3 4 5 3 2" xfId="24790" xr:uid="{ED4BDCA8-7518-411B-AD1B-C1FAF430426A}"/>
    <cellStyle name="Normal 7 2 3 4 5 3 3" xfId="14550" xr:uid="{8622A095-8759-4CB5-BB62-589E73AFB4D1}"/>
    <cellStyle name="Normal 7 2 3 4 5 4" xfId="4310" xr:uid="{8D1751D8-B610-4602-8CBF-3848F266B0F3}"/>
    <cellStyle name="Normal 7 2 3 4 5 4 2" xfId="21718" xr:uid="{BF75767E-407E-4C27-9376-11B4E70042E6}"/>
    <cellStyle name="Normal 7 2 3 4 5 5" xfId="18646" xr:uid="{4B442E4F-6152-480B-94B8-7DEE9C86258B}"/>
    <cellStyle name="Normal 7 2 3 4 5 6" xfId="11478" xr:uid="{21091BE6-2F3F-4F19-9151-B29D0A530B03}"/>
    <cellStyle name="Normal 7 2 3 4 6" xfId="2262" xr:uid="{69870983-E5CE-4C13-8A4F-C3A82D4F7C06}"/>
    <cellStyle name="Normal 7 2 3 4 6 2" xfId="8406" xr:uid="{FFBF6C4D-3DCB-4CBA-A177-5736B6408B90}"/>
    <cellStyle name="Normal 7 2 3 4 6 2 2" xfId="25814" xr:uid="{003ACECC-2C4E-4F6D-8B12-2DF263DA027A}"/>
    <cellStyle name="Normal 7 2 3 4 6 2 3" xfId="15574" xr:uid="{429DD907-EE35-40E7-8D3E-C4F0AFBE62C4}"/>
    <cellStyle name="Normal 7 2 3 4 6 3" xfId="5334" xr:uid="{93E47414-715E-45BE-AEF1-D494C4F627CC}"/>
    <cellStyle name="Normal 7 2 3 4 6 3 2" xfId="22742" xr:uid="{C1AB754D-E5CC-4060-87E2-4CD42E98399A}"/>
    <cellStyle name="Normal 7 2 3 4 6 4" xfId="19670" xr:uid="{9604669D-29DC-4B10-A95D-1C18CA902272}"/>
    <cellStyle name="Normal 7 2 3 4 6 5" xfId="12502" xr:uid="{F955F11F-9612-45D1-97FC-65FC68E76B67}"/>
    <cellStyle name="Normal 7 2 3 4 7" xfId="6358" xr:uid="{5CF901FC-E4A2-4E55-B28E-0D2E2985417C}"/>
    <cellStyle name="Normal 7 2 3 4 7 2" xfId="23766" xr:uid="{E6E89E8A-A46F-490D-A13E-7D057F3BD252}"/>
    <cellStyle name="Normal 7 2 3 4 7 3" xfId="13526" xr:uid="{8443E648-26B5-460A-AEC3-9D44D3937301}"/>
    <cellStyle name="Normal 7 2 3 4 8" xfId="3286" xr:uid="{6111622F-EFC8-4373-A3B9-26696EB64A5F}"/>
    <cellStyle name="Normal 7 2 3 4 8 2" xfId="20694" xr:uid="{178C6DCE-3E77-4178-B270-C1F747147FE2}"/>
    <cellStyle name="Normal 7 2 3 4 9" xfId="17622" xr:uid="{E43F3FE0-E464-420C-B0C7-648D16E9C4AF}"/>
    <cellStyle name="Normal 7 2 3 5" xfId="278" xr:uid="{EEE7BC99-F1FA-46C2-BC40-C04FDE2BB8A6}"/>
    <cellStyle name="Normal 7 2 3 5 2" xfId="534" xr:uid="{245EC555-1499-4B4C-AC7D-7860C41ADA7E}"/>
    <cellStyle name="Normal 7 2 3 5 2 2" xfId="1046" xr:uid="{F1289ADE-C00B-460D-8717-2F2009FC01DA}"/>
    <cellStyle name="Normal 7 2 3 5 2 2 2" xfId="2070" xr:uid="{E56FB735-9A18-404B-8C9E-7D8C0EA96F5D}"/>
    <cellStyle name="Normal 7 2 3 5 2 2 2 2" xfId="10262" xr:uid="{05446D88-1FE9-4E87-A3FD-53AF6F49D239}"/>
    <cellStyle name="Normal 7 2 3 5 2 2 2 2 2" xfId="27670" xr:uid="{2E4A7A1E-6B50-4B20-B068-051C09EBBB92}"/>
    <cellStyle name="Normal 7 2 3 5 2 2 2 2 3" xfId="17430" xr:uid="{BEA729D6-8966-4B3A-9C01-62F05D27E304}"/>
    <cellStyle name="Normal 7 2 3 5 2 2 2 3" xfId="8214" xr:uid="{72A95398-1666-4B62-A388-26D2017FE118}"/>
    <cellStyle name="Normal 7 2 3 5 2 2 2 3 2" xfId="25622" xr:uid="{D2711836-E318-417C-909A-99C63370E423}"/>
    <cellStyle name="Normal 7 2 3 5 2 2 2 3 3" xfId="15382" xr:uid="{FCF2E31D-F503-4D28-85B2-16A712BE5B8D}"/>
    <cellStyle name="Normal 7 2 3 5 2 2 2 4" xfId="5142" xr:uid="{4A8DA8C9-FCE8-41D5-B73D-560D769CD355}"/>
    <cellStyle name="Normal 7 2 3 5 2 2 2 4 2" xfId="22550" xr:uid="{BDAE3CB4-730A-4AE0-8C83-07E66A3D9750}"/>
    <cellStyle name="Normal 7 2 3 5 2 2 2 5" xfId="19478" xr:uid="{4580DAB3-6B44-4C84-81AA-199CB6CDEB1B}"/>
    <cellStyle name="Normal 7 2 3 5 2 2 2 6" xfId="12310" xr:uid="{3C132F2B-5746-479D-989E-111C82FDB78B}"/>
    <cellStyle name="Normal 7 2 3 5 2 2 3" xfId="3094" xr:uid="{61D43AED-E8EB-4F82-AEF8-0A34DEC5A92C}"/>
    <cellStyle name="Normal 7 2 3 5 2 2 3 2" xfId="9238" xr:uid="{726B1387-722A-42E1-8BA5-0D2B40BACFB6}"/>
    <cellStyle name="Normal 7 2 3 5 2 2 3 2 2" xfId="26646" xr:uid="{9FDD995F-7FDB-4D83-89D5-32795963228A}"/>
    <cellStyle name="Normal 7 2 3 5 2 2 3 2 3" xfId="16406" xr:uid="{FBBBBEE7-E10F-490E-AA4A-324D88F7F634}"/>
    <cellStyle name="Normal 7 2 3 5 2 2 3 3" xfId="6166" xr:uid="{C9531C7D-2C70-4123-B2B4-66FF0AC83E26}"/>
    <cellStyle name="Normal 7 2 3 5 2 2 3 3 2" xfId="23574" xr:uid="{27D86E8E-EAB3-418D-B0A5-D358B29F141B}"/>
    <cellStyle name="Normal 7 2 3 5 2 2 3 4" xfId="20502" xr:uid="{52893910-5166-436A-85E7-B2C7880265D4}"/>
    <cellStyle name="Normal 7 2 3 5 2 2 3 5" xfId="13334" xr:uid="{57F9AFB5-F664-4C15-991B-F4C1C2B11956}"/>
    <cellStyle name="Normal 7 2 3 5 2 2 4" xfId="7190" xr:uid="{8862B3BE-CA11-4E29-BEEE-7B53C0BA966F}"/>
    <cellStyle name="Normal 7 2 3 5 2 2 4 2" xfId="24598" xr:uid="{A87E6C8A-9EC7-4376-8E87-40155531DEF2}"/>
    <cellStyle name="Normal 7 2 3 5 2 2 4 3" xfId="14358" xr:uid="{7E3C9FA1-B0B8-4C2A-9078-87C02014BDC8}"/>
    <cellStyle name="Normal 7 2 3 5 2 2 5" xfId="4118" xr:uid="{277E3413-BBE7-4985-9FEF-1758A5383A55}"/>
    <cellStyle name="Normal 7 2 3 5 2 2 5 2" xfId="21526" xr:uid="{CE0A95FA-05E2-430B-B59D-A5837D2A3319}"/>
    <cellStyle name="Normal 7 2 3 5 2 2 6" xfId="18454" xr:uid="{CA1FECC1-6AB2-4BDF-A194-5B3E79F3DCB5}"/>
    <cellStyle name="Normal 7 2 3 5 2 2 7" xfId="11286" xr:uid="{0E03D3A9-2D35-45B6-AFE4-2A47EFF9E58D}"/>
    <cellStyle name="Normal 7 2 3 5 2 3" xfId="1558" xr:uid="{290DD986-086A-41EA-80D2-12C470EB7611}"/>
    <cellStyle name="Normal 7 2 3 5 2 3 2" xfId="9750" xr:uid="{57C503D3-E070-493B-BB3B-D7E3AA4BD116}"/>
    <cellStyle name="Normal 7 2 3 5 2 3 2 2" xfId="27158" xr:uid="{A3DE75AA-EE3E-4E81-952B-B37642A520C9}"/>
    <cellStyle name="Normal 7 2 3 5 2 3 2 3" xfId="16918" xr:uid="{538E9624-CF49-4278-8063-93346DBCF96E}"/>
    <cellStyle name="Normal 7 2 3 5 2 3 3" xfId="7702" xr:uid="{A919F455-67A2-4090-84E1-4198172C7D01}"/>
    <cellStyle name="Normal 7 2 3 5 2 3 3 2" xfId="25110" xr:uid="{1D604B4F-2512-45D4-83EF-C71806C7E8BA}"/>
    <cellStyle name="Normal 7 2 3 5 2 3 3 3" xfId="14870" xr:uid="{7045A318-8E2B-4849-9BE1-F1D301D7A36D}"/>
    <cellStyle name="Normal 7 2 3 5 2 3 4" xfId="4630" xr:uid="{C2FF23D7-8A2C-4D0E-998F-DA4FB23BAFA5}"/>
    <cellStyle name="Normal 7 2 3 5 2 3 4 2" xfId="22038" xr:uid="{A1D827D0-7D8A-4A78-978A-00313DE0BFE5}"/>
    <cellStyle name="Normal 7 2 3 5 2 3 5" xfId="18966" xr:uid="{E7383C07-F6BC-41D6-9068-D5503BA03A7E}"/>
    <cellStyle name="Normal 7 2 3 5 2 3 6" xfId="11798" xr:uid="{EA4C7CA6-9CCA-4604-94AF-4F42D7BB09D5}"/>
    <cellStyle name="Normal 7 2 3 5 2 4" xfId="2582" xr:uid="{DC886099-AD8F-4293-BE53-54C6A8934AEC}"/>
    <cellStyle name="Normal 7 2 3 5 2 4 2" xfId="8726" xr:uid="{092279F5-5309-4C87-8DFE-6FB70B729FE8}"/>
    <cellStyle name="Normal 7 2 3 5 2 4 2 2" xfId="26134" xr:uid="{DEC3F5CE-1CDD-45D5-8FFD-7573B1A0AC6C}"/>
    <cellStyle name="Normal 7 2 3 5 2 4 2 3" xfId="15894" xr:uid="{D493395C-2BBD-4C7B-8EE8-F31944DA6E45}"/>
    <cellStyle name="Normal 7 2 3 5 2 4 3" xfId="5654" xr:uid="{459EC905-CFB0-4DA5-979E-5C92CD022A1C}"/>
    <cellStyle name="Normal 7 2 3 5 2 4 3 2" xfId="23062" xr:uid="{47D298A5-21AD-4BAB-9A15-BBF36F211D20}"/>
    <cellStyle name="Normal 7 2 3 5 2 4 4" xfId="19990" xr:uid="{BFD55AE5-E379-4B62-83F5-9B7C14658EAA}"/>
    <cellStyle name="Normal 7 2 3 5 2 4 5" xfId="12822" xr:uid="{2BE38CFC-4E89-4C86-93F8-575D40BD5382}"/>
    <cellStyle name="Normal 7 2 3 5 2 5" xfId="6678" xr:uid="{CE2FFAEE-9AF0-40C9-BB19-667142DFCEAF}"/>
    <cellStyle name="Normal 7 2 3 5 2 5 2" xfId="24086" xr:uid="{8A2CB39C-0D99-47B8-BBE4-8434A13CD2D6}"/>
    <cellStyle name="Normal 7 2 3 5 2 5 3" xfId="13846" xr:uid="{0A3F2579-6D7C-444C-B0E0-8F1102DBA176}"/>
    <cellStyle name="Normal 7 2 3 5 2 6" xfId="3606" xr:uid="{DA7731C4-D4D7-4DA6-907B-DB78964F1C63}"/>
    <cellStyle name="Normal 7 2 3 5 2 6 2" xfId="21014" xr:uid="{E0F8BA5E-2AF5-4DE9-9A43-CAC89A9B8223}"/>
    <cellStyle name="Normal 7 2 3 5 2 7" xfId="17942" xr:uid="{AD211F76-C3E2-48F4-9B94-5BBCBB53C479}"/>
    <cellStyle name="Normal 7 2 3 5 2 8" xfId="10774" xr:uid="{E83A424D-7D27-439F-AA31-5CD16A38699A}"/>
    <cellStyle name="Normal 7 2 3 5 3" xfId="790" xr:uid="{C97D22ED-A75D-447C-9CFB-9596F59282B3}"/>
    <cellStyle name="Normal 7 2 3 5 3 2" xfId="1814" xr:uid="{CA8FB18E-A967-446D-B962-CC11FE68A975}"/>
    <cellStyle name="Normal 7 2 3 5 3 2 2" xfId="10006" xr:uid="{F6232A23-0D2E-406F-A7F1-FB109F8B3002}"/>
    <cellStyle name="Normal 7 2 3 5 3 2 2 2" xfId="27414" xr:uid="{BF4A6C2A-CD31-40DE-8189-314255799385}"/>
    <cellStyle name="Normal 7 2 3 5 3 2 2 3" xfId="17174" xr:uid="{4C190437-8426-4001-9345-EC9C3EFCAC2F}"/>
    <cellStyle name="Normal 7 2 3 5 3 2 3" xfId="7958" xr:uid="{7FA40E18-D4FD-4D87-9099-BF6144527EB5}"/>
    <cellStyle name="Normal 7 2 3 5 3 2 3 2" xfId="25366" xr:uid="{530DB8A8-3108-4373-A513-BF49A82F9B64}"/>
    <cellStyle name="Normal 7 2 3 5 3 2 3 3" xfId="15126" xr:uid="{743D222F-F9F2-4F96-A494-872B82BA8BA0}"/>
    <cellStyle name="Normal 7 2 3 5 3 2 4" xfId="4886" xr:uid="{BAD85182-3AB2-4062-8333-7474A5CD5731}"/>
    <cellStyle name="Normal 7 2 3 5 3 2 4 2" xfId="22294" xr:uid="{B9E695F6-4F27-43CE-ABE0-D332B665006D}"/>
    <cellStyle name="Normal 7 2 3 5 3 2 5" xfId="19222" xr:uid="{33814EE7-5D8A-4CC0-B410-AA1C736C7EDD}"/>
    <cellStyle name="Normal 7 2 3 5 3 2 6" xfId="12054" xr:uid="{5C9C4EC5-2421-4B59-91D0-A2F1622202F9}"/>
    <cellStyle name="Normal 7 2 3 5 3 3" xfId="2838" xr:uid="{34FDACA9-30FE-4E0F-BEA6-099BFBD453D5}"/>
    <cellStyle name="Normal 7 2 3 5 3 3 2" xfId="8982" xr:uid="{DE49AB44-6157-4B1D-B239-D48BEB83E0C7}"/>
    <cellStyle name="Normal 7 2 3 5 3 3 2 2" xfId="26390" xr:uid="{4334F66D-7C63-4B96-8988-D4EFA78DBF3F}"/>
    <cellStyle name="Normal 7 2 3 5 3 3 2 3" xfId="16150" xr:uid="{21AFAED1-2E67-4A09-97AB-EB330278F68B}"/>
    <cellStyle name="Normal 7 2 3 5 3 3 3" xfId="5910" xr:uid="{170A53EC-6453-4C66-9D74-152DF0F27B7D}"/>
    <cellStyle name="Normal 7 2 3 5 3 3 3 2" xfId="23318" xr:uid="{E13F2107-9697-4D80-A497-9097E5E7C092}"/>
    <cellStyle name="Normal 7 2 3 5 3 3 4" xfId="20246" xr:uid="{BC480338-294E-4BDB-92F1-08405E2393C1}"/>
    <cellStyle name="Normal 7 2 3 5 3 3 5" xfId="13078" xr:uid="{88ACD271-50AD-4878-B8A4-909D65865FB2}"/>
    <cellStyle name="Normal 7 2 3 5 3 4" xfId="6934" xr:uid="{C667C71F-92EA-4ABD-A60E-ED2623FD9DC4}"/>
    <cellStyle name="Normal 7 2 3 5 3 4 2" xfId="24342" xr:uid="{96FC8C05-CA7E-4BE6-AE73-99F384D4308C}"/>
    <cellStyle name="Normal 7 2 3 5 3 4 3" xfId="14102" xr:uid="{0CDEA333-6F4A-42FB-BD32-900DC5045F15}"/>
    <cellStyle name="Normal 7 2 3 5 3 5" xfId="3862" xr:uid="{4491A644-271D-488F-8C59-975E660E0221}"/>
    <cellStyle name="Normal 7 2 3 5 3 5 2" xfId="21270" xr:uid="{F6868B97-7A60-4150-818F-5FCB5502FCDE}"/>
    <cellStyle name="Normal 7 2 3 5 3 6" xfId="18198" xr:uid="{8468549A-E13C-4B68-B1DE-62A7CC5DFE8F}"/>
    <cellStyle name="Normal 7 2 3 5 3 7" xfId="11030" xr:uid="{364F97C2-6B60-44F2-AE3F-2C0CF05B3EDA}"/>
    <cellStyle name="Normal 7 2 3 5 4" xfId="1302" xr:uid="{8AEE9A15-A247-429B-81BA-F6E4EEF12660}"/>
    <cellStyle name="Normal 7 2 3 5 4 2" xfId="9494" xr:uid="{F29DA96C-ABC3-4A92-822A-2DE3BC8A2782}"/>
    <cellStyle name="Normal 7 2 3 5 4 2 2" xfId="26902" xr:uid="{EB12A538-4E61-47B4-A025-B9A5305C567F}"/>
    <cellStyle name="Normal 7 2 3 5 4 2 3" xfId="16662" xr:uid="{5E426146-3B6F-4517-B586-9539BAD53F20}"/>
    <cellStyle name="Normal 7 2 3 5 4 3" xfId="7446" xr:uid="{AF58E32A-0783-466C-A962-5C4DC2EF2867}"/>
    <cellStyle name="Normal 7 2 3 5 4 3 2" xfId="24854" xr:uid="{1A01AD11-1E4F-477D-84E5-50F753536062}"/>
    <cellStyle name="Normal 7 2 3 5 4 3 3" xfId="14614" xr:uid="{C0F98298-7903-49B1-B067-C77619E1E2FA}"/>
    <cellStyle name="Normal 7 2 3 5 4 4" xfId="4374" xr:uid="{E137FA43-3E7F-406B-8A83-B36B498D1FD9}"/>
    <cellStyle name="Normal 7 2 3 5 4 4 2" xfId="21782" xr:uid="{CFA63780-9179-42B0-8AF3-7A065246AA51}"/>
    <cellStyle name="Normal 7 2 3 5 4 5" xfId="18710" xr:uid="{CA26BA70-6DFF-4A89-8ED0-25BD05B7674B}"/>
    <cellStyle name="Normal 7 2 3 5 4 6" xfId="11542" xr:uid="{77C60463-0D66-4A55-8823-57403806AA11}"/>
    <cellStyle name="Normal 7 2 3 5 5" xfId="2326" xr:uid="{890EB903-8FF3-47F5-AD74-7108AFAF85C1}"/>
    <cellStyle name="Normal 7 2 3 5 5 2" xfId="8470" xr:uid="{9BF5A163-5AE5-46EC-A38C-924F72F666F5}"/>
    <cellStyle name="Normal 7 2 3 5 5 2 2" xfId="25878" xr:uid="{F40A6714-0E56-46BA-A379-6485054E6ECA}"/>
    <cellStyle name="Normal 7 2 3 5 5 2 3" xfId="15638" xr:uid="{E55CF2EE-FBE3-4E37-AA8D-FE88C5A8C64C}"/>
    <cellStyle name="Normal 7 2 3 5 5 3" xfId="5398" xr:uid="{562DAF9A-68C0-406E-BF1E-CCF577928B5B}"/>
    <cellStyle name="Normal 7 2 3 5 5 3 2" xfId="22806" xr:uid="{3E294C78-F113-4DA8-8A2B-574810140D4E}"/>
    <cellStyle name="Normal 7 2 3 5 5 4" xfId="19734" xr:uid="{30FCA51B-C572-41C3-88F8-208A5F02F4A7}"/>
    <cellStyle name="Normal 7 2 3 5 5 5" xfId="12566" xr:uid="{379A760E-61ED-4815-A87C-B43E22D2295D}"/>
    <cellStyle name="Normal 7 2 3 5 6" xfId="6422" xr:uid="{874A1979-4888-4D76-8D04-A36CCBD74F17}"/>
    <cellStyle name="Normal 7 2 3 5 6 2" xfId="23830" xr:uid="{424696A8-AAA9-4805-AE3D-37323A060793}"/>
    <cellStyle name="Normal 7 2 3 5 6 3" xfId="13590" xr:uid="{5B10DB5D-31E5-4873-B745-5498695CEB7B}"/>
    <cellStyle name="Normal 7 2 3 5 7" xfId="3350" xr:uid="{4F39548C-B017-4E7C-A361-F8A08B58FD9F}"/>
    <cellStyle name="Normal 7 2 3 5 7 2" xfId="20758" xr:uid="{0DFDF8D2-8586-4ACF-9A7D-E2D8ED425023}"/>
    <cellStyle name="Normal 7 2 3 5 8" xfId="17686" xr:uid="{2464B173-2099-46CD-BF27-68C19C6BCCFF}"/>
    <cellStyle name="Normal 7 2 3 5 9" xfId="10518" xr:uid="{D8776809-CF2C-410D-B883-21E18A210A22}"/>
    <cellStyle name="Normal 7 2 3 6" xfId="406" xr:uid="{96592618-0511-4362-9583-DA4208EAB8A2}"/>
    <cellStyle name="Normal 7 2 3 6 2" xfId="918" xr:uid="{03A912A7-FAEA-419B-BB15-26ED96D25026}"/>
    <cellStyle name="Normal 7 2 3 6 2 2" xfId="1942" xr:uid="{0B92CE97-FB6F-4F7A-A1AA-C04D03CB19AF}"/>
    <cellStyle name="Normal 7 2 3 6 2 2 2" xfId="10134" xr:uid="{957632D4-4498-4DAE-A0DA-F5E2E7A0CC9B}"/>
    <cellStyle name="Normal 7 2 3 6 2 2 2 2" xfId="27542" xr:uid="{584C9E6C-98A8-4EBC-A844-9E1A02B618E5}"/>
    <cellStyle name="Normal 7 2 3 6 2 2 2 3" xfId="17302" xr:uid="{9933D984-0D29-4C13-8EB8-A3192C247342}"/>
    <cellStyle name="Normal 7 2 3 6 2 2 3" xfId="8086" xr:uid="{30B8E6B8-4D7D-48A8-B3AE-0D0E6E7521AD}"/>
    <cellStyle name="Normal 7 2 3 6 2 2 3 2" xfId="25494" xr:uid="{BF6A7584-E3C3-4545-B5C8-A166BBFF5512}"/>
    <cellStyle name="Normal 7 2 3 6 2 2 3 3" xfId="15254" xr:uid="{1685646E-3EC7-409F-B088-0CE213671ECA}"/>
    <cellStyle name="Normal 7 2 3 6 2 2 4" xfId="5014" xr:uid="{A50B7EC8-838C-409D-B57D-8FEE5BC114C6}"/>
    <cellStyle name="Normal 7 2 3 6 2 2 4 2" xfId="22422" xr:uid="{9562DED9-4803-43E5-B55B-A6675A9D249F}"/>
    <cellStyle name="Normal 7 2 3 6 2 2 5" xfId="19350" xr:uid="{40396E94-5EF6-44CF-8091-2F4E79E9D8D4}"/>
    <cellStyle name="Normal 7 2 3 6 2 2 6" xfId="12182" xr:uid="{B824DBC8-D273-474D-B5D6-F95B91B4CE65}"/>
    <cellStyle name="Normal 7 2 3 6 2 3" xfId="2966" xr:uid="{6AE9C4AE-A28E-421A-A2F5-A7F79041B5BC}"/>
    <cellStyle name="Normal 7 2 3 6 2 3 2" xfId="9110" xr:uid="{C24A88A9-2968-4E33-9D50-D002C52E3EAE}"/>
    <cellStyle name="Normal 7 2 3 6 2 3 2 2" xfId="26518" xr:uid="{93E54638-73A9-4595-BC98-0E2073747D34}"/>
    <cellStyle name="Normal 7 2 3 6 2 3 2 3" xfId="16278" xr:uid="{A0ECC281-4AFA-4222-9A97-03A97B7C6D4A}"/>
    <cellStyle name="Normal 7 2 3 6 2 3 3" xfId="6038" xr:uid="{26238AB9-DDA2-4162-8328-A25FD6961866}"/>
    <cellStyle name="Normal 7 2 3 6 2 3 3 2" xfId="23446" xr:uid="{A57E237A-7842-48DD-A9E3-89C88A52DF1C}"/>
    <cellStyle name="Normal 7 2 3 6 2 3 4" xfId="20374" xr:uid="{C8E79636-BA75-4CB7-A5CE-1274778670DA}"/>
    <cellStyle name="Normal 7 2 3 6 2 3 5" xfId="13206" xr:uid="{7C9CF24B-CD05-4435-819D-49E57779A3E2}"/>
    <cellStyle name="Normal 7 2 3 6 2 4" xfId="7062" xr:uid="{F1C7FDD3-C1C0-4EE0-8B56-FA407AA572D6}"/>
    <cellStyle name="Normal 7 2 3 6 2 4 2" xfId="24470" xr:uid="{F7FEB581-4A40-4BB0-B104-224D3E50D4B2}"/>
    <cellStyle name="Normal 7 2 3 6 2 4 3" xfId="14230" xr:uid="{C810E61F-157C-4269-BC65-9698E76DABED}"/>
    <cellStyle name="Normal 7 2 3 6 2 5" xfId="3990" xr:uid="{CBA1F03A-2FA7-4966-9E5F-E8DF321C3836}"/>
    <cellStyle name="Normal 7 2 3 6 2 5 2" xfId="21398" xr:uid="{5518E3BD-EC30-48BE-A6AD-0EECCA9D359E}"/>
    <cellStyle name="Normal 7 2 3 6 2 6" xfId="18326" xr:uid="{82A4BF6D-AB04-4796-96E2-D3A30B9324F0}"/>
    <cellStyle name="Normal 7 2 3 6 2 7" xfId="11158" xr:uid="{5E8DD692-17CF-472E-9D65-8F64B566C8B6}"/>
    <cellStyle name="Normal 7 2 3 6 3" xfId="1430" xr:uid="{EA129A21-CF4B-4308-BA00-153B99EED237}"/>
    <cellStyle name="Normal 7 2 3 6 3 2" xfId="9622" xr:uid="{4D976B05-C359-45D9-BD1D-B99073B2189C}"/>
    <cellStyle name="Normal 7 2 3 6 3 2 2" xfId="27030" xr:uid="{417BBC3D-F547-49AE-B324-0EB6894CFD6F}"/>
    <cellStyle name="Normal 7 2 3 6 3 2 3" xfId="16790" xr:uid="{543E5092-7781-4905-8A97-1D7BBBD3E976}"/>
    <cellStyle name="Normal 7 2 3 6 3 3" xfId="7574" xr:uid="{DC1109E0-4467-4AC1-8ACB-F6932D81BF9C}"/>
    <cellStyle name="Normal 7 2 3 6 3 3 2" xfId="24982" xr:uid="{955DEE64-0F30-4B00-A4AF-1D71134CB67E}"/>
    <cellStyle name="Normal 7 2 3 6 3 3 3" xfId="14742" xr:uid="{370C0239-E805-4EF1-87E5-756338268A61}"/>
    <cellStyle name="Normal 7 2 3 6 3 4" xfId="4502" xr:uid="{1DE16960-9C76-4FFA-887B-4EA6971F7B83}"/>
    <cellStyle name="Normal 7 2 3 6 3 4 2" xfId="21910" xr:uid="{57D86A3F-55F2-4F18-B6B3-23317C165A55}"/>
    <cellStyle name="Normal 7 2 3 6 3 5" xfId="18838" xr:uid="{BFA88EF0-867E-4CAE-930F-39A7DE9834B3}"/>
    <cellStyle name="Normal 7 2 3 6 3 6" xfId="11670" xr:uid="{A7E055A8-BACC-40A0-A5F5-04D2DD830012}"/>
    <cellStyle name="Normal 7 2 3 6 4" xfId="2454" xr:uid="{DFDCF31B-1536-4DA7-AAEB-A240BB6BFCAE}"/>
    <cellStyle name="Normal 7 2 3 6 4 2" xfId="8598" xr:uid="{C85A184D-99B0-4053-94D2-5D217B202E12}"/>
    <cellStyle name="Normal 7 2 3 6 4 2 2" xfId="26006" xr:uid="{AD6DFE8C-FB99-4EA2-8C36-2FD4F2FDA784}"/>
    <cellStyle name="Normal 7 2 3 6 4 2 3" xfId="15766" xr:uid="{31E11EFD-68B8-41B1-BECD-E5CC79EE56CC}"/>
    <cellStyle name="Normal 7 2 3 6 4 3" xfId="5526" xr:uid="{E596BF8F-90F0-4BF5-8D31-7DF5813B17D1}"/>
    <cellStyle name="Normal 7 2 3 6 4 3 2" xfId="22934" xr:uid="{AD72FA0F-550D-43EB-8852-09E10929F910}"/>
    <cellStyle name="Normal 7 2 3 6 4 4" xfId="19862" xr:uid="{96480F10-67D5-430B-90F6-799C8B3125D7}"/>
    <cellStyle name="Normal 7 2 3 6 4 5" xfId="12694" xr:uid="{93097431-0E02-483E-9CB9-721E01A6C4A5}"/>
    <cellStyle name="Normal 7 2 3 6 5" xfId="6550" xr:uid="{CB035E86-4BFF-4C54-A415-B90933D26A50}"/>
    <cellStyle name="Normal 7 2 3 6 5 2" xfId="23958" xr:uid="{596ECFC5-33AB-4558-A274-366637460DBD}"/>
    <cellStyle name="Normal 7 2 3 6 5 3" xfId="13718" xr:uid="{9125BD2F-25A6-4F5F-9C25-44FB8B9B85F9}"/>
    <cellStyle name="Normal 7 2 3 6 6" xfId="3478" xr:uid="{DE356ED1-AD5F-404C-B0A8-1D22075E56CC}"/>
    <cellStyle name="Normal 7 2 3 6 6 2" xfId="20886" xr:uid="{E8130E1B-BB2C-4F63-A63B-7FCD90AE3BBC}"/>
    <cellStyle name="Normal 7 2 3 6 7" xfId="17814" xr:uid="{028BDCCF-B8CF-449D-A7FD-F251078B7218}"/>
    <cellStyle name="Normal 7 2 3 6 8" xfId="10646" xr:uid="{BF207033-D60F-4A2A-B7AD-8E55CF3BF439}"/>
    <cellStyle name="Normal 7 2 3 7" xfId="662" xr:uid="{D9C52729-C113-4CBB-BBB9-FF3C3BDBE6EB}"/>
    <cellStyle name="Normal 7 2 3 7 2" xfId="1686" xr:uid="{6CE601AA-3AB9-48C9-B332-A9AA5349201B}"/>
    <cellStyle name="Normal 7 2 3 7 2 2" xfId="9878" xr:uid="{C8558AC4-C01D-42F2-9054-3DC833A1AF92}"/>
    <cellStyle name="Normal 7 2 3 7 2 2 2" xfId="27286" xr:uid="{54A949FE-30CD-4166-A80D-9CB5FD13BC5C}"/>
    <cellStyle name="Normal 7 2 3 7 2 2 3" xfId="17046" xr:uid="{346BCBB6-2AC6-4DC8-A0AA-B9A94865DCA7}"/>
    <cellStyle name="Normal 7 2 3 7 2 3" xfId="7830" xr:uid="{BF6EEDF1-C479-4172-8154-D02A2B698E4D}"/>
    <cellStyle name="Normal 7 2 3 7 2 3 2" xfId="25238" xr:uid="{92845377-F8CF-4220-9FD1-FEE6630FCE0E}"/>
    <cellStyle name="Normal 7 2 3 7 2 3 3" xfId="14998" xr:uid="{82444918-7E7C-468E-BC84-AE623FFF2915}"/>
    <cellStyle name="Normal 7 2 3 7 2 4" xfId="4758" xr:uid="{E5A76EFD-AA58-443A-8BDA-2ED9ECA59AA6}"/>
    <cellStyle name="Normal 7 2 3 7 2 4 2" xfId="22166" xr:uid="{E4CE94D8-6659-4F18-8466-D65ED5BC798A}"/>
    <cellStyle name="Normal 7 2 3 7 2 5" xfId="19094" xr:uid="{764EADE9-1981-43D1-989C-530F886E5BB9}"/>
    <cellStyle name="Normal 7 2 3 7 2 6" xfId="11926" xr:uid="{688B3F11-F577-4A29-94ED-205944F194CB}"/>
    <cellStyle name="Normal 7 2 3 7 3" xfId="2710" xr:uid="{2D63A939-2BF6-49DC-84CB-B923B220F31D}"/>
    <cellStyle name="Normal 7 2 3 7 3 2" xfId="8854" xr:uid="{78A03E08-1FAD-4091-9203-1947AC81B18C}"/>
    <cellStyle name="Normal 7 2 3 7 3 2 2" xfId="26262" xr:uid="{A6F1BD9B-6E1C-4B1C-8B51-ECE707339454}"/>
    <cellStyle name="Normal 7 2 3 7 3 2 3" xfId="16022" xr:uid="{2BB65BFB-D202-4AF1-8B8A-AC8BAB417CA9}"/>
    <cellStyle name="Normal 7 2 3 7 3 3" xfId="5782" xr:uid="{D253FEC8-9F83-4802-9EEB-70C51CCCD071}"/>
    <cellStyle name="Normal 7 2 3 7 3 3 2" xfId="23190" xr:uid="{B15FA21F-59AD-49F8-8E6C-F7C93546F8AB}"/>
    <cellStyle name="Normal 7 2 3 7 3 4" xfId="20118" xr:uid="{27384D96-5815-4B01-85E7-8AFA6D05E07C}"/>
    <cellStyle name="Normal 7 2 3 7 3 5" xfId="12950" xr:uid="{52B3BC51-44DC-407B-BFBC-23A6135E04E7}"/>
    <cellStyle name="Normal 7 2 3 7 4" xfId="6806" xr:uid="{AF5B8EF5-CE54-4560-BA16-78BF1E7219CA}"/>
    <cellStyle name="Normal 7 2 3 7 4 2" xfId="24214" xr:uid="{7C6E730B-4C18-401E-80CE-E1BF6E807180}"/>
    <cellStyle name="Normal 7 2 3 7 4 3" xfId="13974" xr:uid="{48224BCF-B38D-41BF-8527-F6B8240CFC0C}"/>
    <cellStyle name="Normal 7 2 3 7 5" xfId="3734" xr:uid="{C6780458-065E-407A-992D-6C914AD052DC}"/>
    <cellStyle name="Normal 7 2 3 7 5 2" xfId="21142" xr:uid="{C0865EEC-8890-4BDC-A936-6529183C7B56}"/>
    <cellStyle name="Normal 7 2 3 7 6" xfId="18070" xr:uid="{440CB887-518C-418C-B403-6C28237EF97E}"/>
    <cellStyle name="Normal 7 2 3 7 7" xfId="10902" xr:uid="{3E07FD9B-CEA8-446F-B5B8-07D2FE6BC3B9}"/>
    <cellStyle name="Normal 7 2 3 8" xfId="1174" xr:uid="{779B98BB-936C-45E6-962B-5457723A5152}"/>
    <cellStyle name="Normal 7 2 3 8 2" xfId="9366" xr:uid="{B6DE2AAB-1911-4591-83CE-FA6AD28F2989}"/>
    <cellStyle name="Normal 7 2 3 8 2 2" xfId="26774" xr:uid="{11BD7CD0-AB30-473D-9BB8-43C6DBE55980}"/>
    <cellStyle name="Normal 7 2 3 8 2 3" xfId="16534" xr:uid="{4BC16001-7FD9-4027-928A-F244DA9421AB}"/>
    <cellStyle name="Normal 7 2 3 8 3" xfId="7318" xr:uid="{9002A6E0-19F8-425F-9473-BFA3C201CAFD}"/>
    <cellStyle name="Normal 7 2 3 8 3 2" xfId="24726" xr:uid="{03238BD9-773C-49B0-BB26-31365334F136}"/>
    <cellStyle name="Normal 7 2 3 8 3 3" xfId="14486" xr:uid="{0ED96D76-397B-4CCE-87E9-D7FFBBED76B2}"/>
    <cellStyle name="Normal 7 2 3 8 4" xfId="4246" xr:uid="{D7E328B4-E45C-4513-A175-D6FC489DF345}"/>
    <cellStyle name="Normal 7 2 3 8 4 2" xfId="21654" xr:uid="{8A1CE076-9DFD-4220-AF13-5E67CBF099B7}"/>
    <cellStyle name="Normal 7 2 3 8 5" xfId="18582" xr:uid="{9901CEB8-7B0B-446E-B162-CD5ABA9813B1}"/>
    <cellStyle name="Normal 7 2 3 8 6" xfId="11414" xr:uid="{6833835A-C739-4F6C-8DE5-F6448D8043DC}"/>
    <cellStyle name="Normal 7 2 3 9" xfId="2198" xr:uid="{59D1966A-E2BA-429F-B040-EC7788880768}"/>
    <cellStyle name="Normal 7 2 3 9 2" xfId="8342" xr:uid="{33A82FE1-362F-4A9B-92B7-7544B33F2254}"/>
    <cellStyle name="Normal 7 2 3 9 2 2" xfId="25750" xr:uid="{2B1F9EDD-AE57-4AB0-87F8-CB54DFB06FC0}"/>
    <cellStyle name="Normal 7 2 3 9 2 3" xfId="15510" xr:uid="{6F443C29-688D-40FC-9D94-93E9EA407D38}"/>
    <cellStyle name="Normal 7 2 3 9 3" xfId="5270" xr:uid="{5D064DF2-6060-47EC-A18A-696A138F471F}"/>
    <cellStyle name="Normal 7 2 3 9 3 2" xfId="22678" xr:uid="{A529DBBB-2408-4F63-8B6B-8A6778BFF4C4}"/>
    <cellStyle name="Normal 7 2 3 9 4" xfId="19606" xr:uid="{0BC33477-1433-4442-9052-F4B6B649EDC7}"/>
    <cellStyle name="Normal 7 2 3 9 5" xfId="12438" xr:uid="{DEFCA62C-2E54-4293-BD08-68489A459F5F}"/>
    <cellStyle name="Normal 7 2 4" xfId="155" xr:uid="{B76442D1-2A01-492E-8F0F-48A29EA72970}"/>
    <cellStyle name="Normal 7 2 4 10" xfId="6299" xr:uid="{A549B0B8-EC62-47FF-8201-DC3889C639F4}"/>
    <cellStyle name="Normal 7 2 4 10 2" xfId="23707" xr:uid="{2AF1CD33-7FEB-4855-A5FA-338E8F3709ED}"/>
    <cellStyle name="Normal 7 2 4 10 3" xfId="13467" xr:uid="{36CA8513-12B2-45E9-80C7-35F07814B86A}"/>
    <cellStyle name="Normal 7 2 4 11" xfId="3227" xr:uid="{01CEC4BA-EA44-41E2-9753-0F5A9E59E551}"/>
    <cellStyle name="Normal 7 2 4 11 2" xfId="20635" xr:uid="{8F7B365B-8699-46B9-9A06-5E5E7C06F1F1}"/>
    <cellStyle name="Normal 7 2 4 12" xfId="17563" xr:uid="{3E114345-9AEE-496E-A56D-230E2FBFD1E8}"/>
    <cellStyle name="Normal 7 2 4 13" xfId="10395" xr:uid="{D047675F-03E5-4F88-9265-D49B17833C6D}"/>
    <cellStyle name="Normal 7 2 4 2" xfId="170" xr:uid="{FE441771-66CE-47A9-8F77-71887B90C7EE}"/>
    <cellStyle name="Normal 7 2 4 2 10" xfId="3242" xr:uid="{2CA81B05-36A6-4E8F-B1D1-47B4EAE018C5}"/>
    <cellStyle name="Normal 7 2 4 2 10 2" xfId="20650" xr:uid="{E61CEF88-E4AE-4121-AEB4-4C52E7208F63}"/>
    <cellStyle name="Normal 7 2 4 2 11" xfId="17578" xr:uid="{2C8F09E6-6C02-4AEF-8220-2D7EDD252AC4}"/>
    <cellStyle name="Normal 7 2 4 2 12" xfId="10410" xr:uid="{95EEB498-0ECC-4BF6-85A6-0F89D4CFDFF6}"/>
    <cellStyle name="Normal 7 2 4 2 2" xfId="200" xr:uid="{77683AE4-E837-48D6-AD1E-E8E1D1394510}"/>
    <cellStyle name="Normal 7 2 4 2 2 10" xfId="17608" xr:uid="{AE529B20-A701-4E9B-9AB8-A87D0669D81C}"/>
    <cellStyle name="Normal 7 2 4 2 2 11" xfId="10440" xr:uid="{D1F38BED-EE23-40BF-9252-1A330BCCF864}"/>
    <cellStyle name="Normal 7 2 4 2 2 2" xfId="264" xr:uid="{58E85750-E65C-40ED-BA99-893BA1921B62}"/>
    <cellStyle name="Normal 7 2 4 2 2 2 10" xfId="10504" xr:uid="{5F23E3E9-5273-4789-972F-F6904274D63F}"/>
    <cellStyle name="Normal 7 2 4 2 2 2 2" xfId="392" xr:uid="{8C35B1EC-5AEB-4ED2-88D7-562BA11E51CB}"/>
    <cellStyle name="Normal 7 2 4 2 2 2 2 2" xfId="648" xr:uid="{9E51666D-9B35-4D3B-9AAF-DEE86A0086D0}"/>
    <cellStyle name="Normal 7 2 4 2 2 2 2 2 2" xfId="1160" xr:uid="{90A5C814-91D5-4CED-808C-6348B585CD8A}"/>
    <cellStyle name="Normal 7 2 4 2 2 2 2 2 2 2" xfId="2184" xr:uid="{1796346F-BE6C-417A-A547-23049BAC9E3A}"/>
    <cellStyle name="Normal 7 2 4 2 2 2 2 2 2 2 2" xfId="10376" xr:uid="{5E2689C7-32FD-4F38-A996-F5E18D3D70DF}"/>
    <cellStyle name="Normal 7 2 4 2 2 2 2 2 2 2 2 2" xfId="27784" xr:uid="{F76C1910-A256-4BA2-BD5C-8898D2971448}"/>
    <cellStyle name="Normal 7 2 4 2 2 2 2 2 2 2 2 3" xfId="17544" xr:uid="{AD93E6D4-697A-429E-BDF5-DE77DDE85C15}"/>
    <cellStyle name="Normal 7 2 4 2 2 2 2 2 2 2 3" xfId="8328" xr:uid="{7FFE8034-D47A-42BD-AD24-24B3E257617B}"/>
    <cellStyle name="Normal 7 2 4 2 2 2 2 2 2 2 3 2" xfId="25736" xr:uid="{C46EAEA4-7DA2-401B-8CDB-5F794011C98A}"/>
    <cellStyle name="Normal 7 2 4 2 2 2 2 2 2 2 3 3" xfId="15496" xr:uid="{F91B51E5-A98A-4E8D-A692-B9CC0D247819}"/>
    <cellStyle name="Normal 7 2 4 2 2 2 2 2 2 2 4" xfId="5256" xr:uid="{902D51D0-26EC-4D9C-84C9-F67066FA0805}"/>
    <cellStyle name="Normal 7 2 4 2 2 2 2 2 2 2 4 2" xfId="22664" xr:uid="{C7561DB3-D6A6-44DD-840F-9605B0E67032}"/>
    <cellStyle name="Normal 7 2 4 2 2 2 2 2 2 2 5" xfId="19592" xr:uid="{7F5D0944-760D-45DA-9593-AB39B2722CF3}"/>
    <cellStyle name="Normal 7 2 4 2 2 2 2 2 2 2 6" xfId="12424" xr:uid="{E7966423-A11A-475A-98DE-9602B3D5F970}"/>
    <cellStyle name="Normal 7 2 4 2 2 2 2 2 2 3" xfId="3208" xr:uid="{32A062B8-A54A-4854-9863-6F5C89C00D15}"/>
    <cellStyle name="Normal 7 2 4 2 2 2 2 2 2 3 2" xfId="9352" xr:uid="{B9AE4231-BE32-46D4-8378-33836142D94C}"/>
    <cellStyle name="Normal 7 2 4 2 2 2 2 2 2 3 2 2" xfId="26760" xr:uid="{D163B806-7BF1-4BAF-AC76-EB14F03B40BF}"/>
    <cellStyle name="Normal 7 2 4 2 2 2 2 2 2 3 2 3" xfId="16520" xr:uid="{661EDCD8-582E-4F97-9ED4-9B4A22F42563}"/>
    <cellStyle name="Normal 7 2 4 2 2 2 2 2 2 3 3" xfId="6280" xr:uid="{56668911-BF79-4945-A8C8-287464DEB379}"/>
    <cellStyle name="Normal 7 2 4 2 2 2 2 2 2 3 3 2" xfId="23688" xr:uid="{8042936D-5E75-4200-9EB4-90892D135044}"/>
    <cellStyle name="Normal 7 2 4 2 2 2 2 2 2 3 4" xfId="20616" xr:uid="{205956FB-1010-4B0F-A405-1166E120923D}"/>
    <cellStyle name="Normal 7 2 4 2 2 2 2 2 2 3 5" xfId="13448" xr:uid="{FCDBF525-9A36-426E-9823-78545AFABA7D}"/>
    <cellStyle name="Normal 7 2 4 2 2 2 2 2 2 4" xfId="7304" xr:uid="{71E88ED0-48A6-460D-A991-8AE02D2D41A9}"/>
    <cellStyle name="Normal 7 2 4 2 2 2 2 2 2 4 2" xfId="24712" xr:uid="{B384E845-C9C4-4708-8A2D-22F72FB75DC8}"/>
    <cellStyle name="Normal 7 2 4 2 2 2 2 2 2 4 3" xfId="14472" xr:uid="{818A827F-0199-4837-BF73-E1742EAD3160}"/>
    <cellStyle name="Normal 7 2 4 2 2 2 2 2 2 5" xfId="4232" xr:uid="{97838F52-3BB4-480E-BF4A-9FE51FA1743E}"/>
    <cellStyle name="Normal 7 2 4 2 2 2 2 2 2 5 2" xfId="21640" xr:uid="{27800A0F-C3EB-4CD0-8046-8EF66D754BCD}"/>
    <cellStyle name="Normal 7 2 4 2 2 2 2 2 2 6" xfId="18568" xr:uid="{FCF03377-6FE6-49CC-8270-EF9ADCA151DE}"/>
    <cellStyle name="Normal 7 2 4 2 2 2 2 2 2 7" xfId="11400" xr:uid="{CE990C46-D5D0-4A7B-9B92-2B350915CDEA}"/>
    <cellStyle name="Normal 7 2 4 2 2 2 2 2 3" xfId="1672" xr:uid="{1D464950-CD9C-454C-BAB8-F086C84D50FD}"/>
    <cellStyle name="Normal 7 2 4 2 2 2 2 2 3 2" xfId="9864" xr:uid="{4F6CE92B-303D-4F37-B82B-71FA26092D10}"/>
    <cellStyle name="Normal 7 2 4 2 2 2 2 2 3 2 2" xfId="27272" xr:uid="{5F2E2F6B-14E6-4178-BF76-6AE8E05ECB33}"/>
    <cellStyle name="Normal 7 2 4 2 2 2 2 2 3 2 3" xfId="17032" xr:uid="{48E0C8F7-3C81-4DC1-ACE3-B14F2F62579D}"/>
    <cellStyle name="Normal 7 2 4 2 2 2 2 2 3 3" xfId="7816" xr:uid="{816D631B-35F1-4B29-B9BD-4D0A43DCE804}"/>
    <cellStyle name="Normal 7 2 4 2 2 2 2 2 3 3 2" xfId="25224" xr:uid="{C8C444BB-DC04-4307-8E85-403FE814E8D4}"/>
    <cellStyle name="Normal 7 2 4 2 2 2 2 2 3 3 3" xfId="14984" xr:uid="{D745D19C-9F90-4831-B1DB-6D249B6277C9}"/>
    <cellStyle name="Normal 7 2 4 2 2 2 2 2 3 4" xfId="4744" xr:uid="{6DFE996F-EDDB-4F10-8900-2688C75EEAD4}"/>
    <cellStyle name="Normal 7 2 4 2 2 2 2 2 3 4 2" xfId="22152" xr:uid="{20218DC3-310C-408D-B5F8-7170CDA9EF31}"/>
    <cellStyle name="Normal 7 2 4 2 2 2 2 2 3 5" xfId="19080" xr:uid="{B7A58ED3-B40C-4E0A-A283-A747DDDCE797}"/>
    <cellStyle name="Normal 7 2 4 2 2 2 2 2 3 6" xfId="11912" xr:uid="{CF6F09F0-2BA6-4B3E-B5A6-B5ED557F248A}"/>
    <cellStyle name="Normal 7 2 4 2 2 2 2 2 4" xfId="2696" xr:uid="{FCD5389F-8975-49B5-B4D4-ACE6CE0BD8D4}"/>
    <cellStyle name="Normal 7 2 4 2 2 2 2 2 4 2" xfId="8840" xr:uid="{DA4FD10A-DFE2-458A-B954-15023303B9BD}"/>
    <cellStyle name="Normal 7 2 4 2 2 2 2 2 4 2 2" xfId="26248" xr:uid="{D83C4A53-6521-4F78-8EDB-659E4F67FC14}"/>
    <cellStyle name="Normal 7 2 4 2 2 2 2 2 4 2 3" xfId="16008" xr:uid="{C5E81CBF-9C00-4F20-89F5-895E2567EC55}"/>
    <cellStyle name="Normal 7 2 4 2 2 2 2 2 4 3" xfId="5768" xr:uid="{EEF735BE-BB0E-4003-9872-4440DBF78AF8}"/>
    <cellStyle name="Normal 7 2 4 2 2 2 2 2 4 3 2" xfId="23176" xr:uid="{D56DAAD4-2D37-4D29-863D-C47121DC375E}"/>
    <cellStyle name="Normal 7 2 4 2 2 2 2 2 4 4" xfId="20104" xr:uid="{20530A01-84B1-4F7D-A6F7-6B5A38247FBF}"/>
    <cellStyle name="Normal 7 2 4 2 2 2 2 2 4 5" xfId="12936" xr:uid="{0AFAFF05-A8A9-4718-B3E8-0BFCE900CA42}"/>
    <cellStyle name="Normal 7 2 4 2 2 2 2 2 5" xfId="6792" xr:uid="{5375C8AB-9DBD-4FB8-98AD-AAE5DB81E93E}"/>
    <cellStyle name="Normal 7 2 4 2 2 2 2 2 5 2" xfId="24200" xr:uid="{A282EE8F-DBD5-408B-A189-4FF33E4FDB02}"/>
    <cellStyle name="Normal 7 2 4 2 2 2 2 2 5 3" xfId="13960" xr:uid="{87E4EE44-E029-4D23-BEA2-AF07106EAF9A}"/>
    <cellStyle name="Normal 7 2 4 2 2 2 2 2 6" xfId="3720" xr:uid="{CC7FB1B5-55C1-4DB2-BF0F-75B4DFFD16D3}"/>
    <cellStyle name="Normal 7 2 4 2 2 2 2 2 6 2" xfId="21128" xr:uid="{D43CFADE-3D9E-4E0D-8CCB-3957F76A9BE5}"/>
    <cellStyle name="Normal 7 2 4 2 2 2 2 2 7" xfId="18056" xr:uid="{5D0B8532-E0C7-4672-B45B-0EE320009DDC}"/>
    <cellStyle name="Normal 7 2 4 2 2 2 2 2 8" xfId="10888" xr:uid="{B83433CF-F73D-4E8C-B298-B34FD6C1C858}"/>
    <cellStyle name="Normal 7 2 4 2 2 2 2 3" xfId="904" xr:uid="{067F80A7-4538-4F47-BB70-A247E3156AB0}"/>
    <cellStyle name="Normal 7 2 4 2 2 2 2 3 2" xfId="1928" xr:uid="{0FA7F160-FA05-4D84-B70D-6F95074A819A}"/>
    <cellStyle name="Normal 7 2 4 2 2 2 2 3 2 2" xfId="10120" xr:uid="{E98F4F5E-D65B-4335-81F4-19E96094D1C8}"/>
    <cellStyle name="Normal 7 2 4 2 2 2 2 3 2 2 2" xfId="27528" xr:uid="{F3DDE5CF-3703-4C9C-9EEA-5C03A78B093E}"/>
    <cellStyle name="Normal 7 2 4 2 2 2 2 3 2 2 3" xfId="17288" xr:uid="{0B34AA8D-7ED6-4C21-9E68-D1C601214D5C}"/>
    <cellStyle name="Normal 7 2 4 2 2 2 2 3 2 3" xfId="8072" xr:uid="{184F3B14-6E0E-4D5A-8DFD-D3A47E1C7E4A}"/>
    <cellStyle name="Normal 7 2 4 2 2 2 2 3 2 3 2" xfId="25480" xr:uid="{39C6711E-BF12-462A-BC75-C6B51B316E4E}"/>
    <cellStyle name="Normal 7 2 4 2 2 2 2 3 2 3 3" xfId="15240" xr:uid="{ACE307B5-A6B3-4797-AF1B-713C78B1CBB6}"/>
    <cellStyle name="Normal 7 2 4 2 2 2 2 3 2 4" xfId="5000" xr:uid="{21B81B0B-6431-4D84-A018-243128BEDBA9}"/>
    <cellStyle name="Normal 7 2 4 2 2 2 2 3 2 4 2" xfId="22408" xr:uid="{38E51B5C-6CED-4DEC-A35E-87FFEF6C1C01}"/>
    <cellStyle name="Normal 7 2 4 2 2 2 2 3 2 5" xfId="19336" xr:uid="{D1BB113D-DC9A-4826-8580-4D9619ADFA31}"/>
    <cellStyle name="Normal 7 2 4 2 2 2 2 3 2 6" xfId="12168" xr:uid="{F8221E7E-23F1-4056-AA2C-9C3D779DC46C}"/>
    <cellStyle name="Normal 7 2 4 2 2 2 2 3 3" xfId="2952" xr:uid="{58116EA7-FEB2-4088-88B3-6B9F495F0C7F}"/>
    <cellStyle name="Normal 7 2 4 2 2 2 2 3 3 2" xfId="9096" xr:uid="{B2B5FD04-8183-46E4-8951-AC6FD779C50E}"/>
    <cellStyle name="Normal 7 2 4 2 2 2 2 3 3 2 2" xfId="26504" xr:uid="{6E40F026-4653-40C8-8495-090D6623BCDB}"/>
    <cellStyle name="Normal 7 2 4 2 2 2 2 3 3 2 3" xfId="16264" xr:uid="{91003C66-BBF9-4725-9E2D-B1B9052FD163}"/>
    <cellStyle name="Normal 7 2 4 2 2 2 2 3 3 3" xfId="6024" xr:uid="{D9369DEC-4B15-48DE-B7CE-724FB6C48D0E}"/>
    <cellStyle name="Normal 7 2 4 2 2 2 2 3 3 3 2" xfId="23432" xr:uid="{0342BD0A-154D-419E-A64D-1CC27D28E1E1}"/>
    <cellStyle name="Normal 7 2 4 2 2 2 2 3 3 4" xfId="20360" xr:uid="{0A86A51C-BC7F-40B6-A2D9-E669AFCB48DB}"/>
    <cellStyle name="Normal 7 2 4 2 2 2 2 3 3 5" xfId="13192" xr:uid="{55C7B417-5F52-4D8C-A89D-C9D70BB98341}"/>
    <cellStyle name="Normal 7 2 4 2 2 2 2 3 4" xfId="7048" xr:uid="{4F288886-05AE-40C1-9B37-DD9EE674142A}"/>
    <cellStyle name="Normal 7 2 4 2 2 2 2 3 4 2" xfId="24456" xr:uid="{4AF38A9E-37D5-4DA0-B092-92CF0B918977}"/>
    <cellStyle name="Normal 7 2 4 2 2 2 2 3 4 3" xfId="14216" xr:uid="{6116540D-D2B9-43F3-AC1E-3CCFE9562749}"/>
    <cellStyle name="Normal 7 2 4 2 2 2 2 3 5" xfId="3976" xr:uid="{9D4F00F3-4DD7-4A2D-9404-DC383AEBB3E3}"/>
    <cellStyle name="Normal 7 2 4 2 2 2 2 3 5 2" xfId="21384" xr:uid="{9C999207-0C79-4300-8B0D-ACDB76F207A4}"/>
    <cellStyle name="Normal 7 2 4 2 2 2 2 3 6" xfId="18312" xr:uid="{5C5461FE-FE27-4A7D-8EB5-A317DCBCE275}"/>
    <cellStyle name="Normal 7 2 4 2 2 2 2 3 7" xfId="11144" xr:uid="{C116EF8B-540A-4841-B58A-F90A1A352CBD}"/>
    <cellStyle name="Normal 7 2 4 2 2 2 2 4" xfId="1416" xr:uid="{C0AD4EB5-2905-4B1B-95FF-0511B2129D61}"/>
    <cellStyle name="Normal 7 2 4 2 2 2 2 4 2" xfId="9608" xr:uid="{B3B91C7A-0E3E-4F62-9ADE-2928DFC40808}"/>
    <cellStyle name="Normal 7 2 4 2 2 2 2 4 2 2" xfId="27016" xr:uid="{DDF84866-8377-4B94-93CF-62F045BBF09F}"/>
    <cellStyle name="Normal 7 2 4 2 2 2 2 4 2 3" xfId="16776" xr:uid="{765313B7-1464-44E8-8C28-82AE3E036E60}"/>
    <cellStyle name="Normal 7 2 4 2 2 2 2 4 3" xfId="7560" xr:uid="{D366E2DA-7625-4D58-9467-6550D5A1DDB4}"/>
    <cellStyle name="Normal 7 2 4 2 2 2 2 4 3 2" xfId="24968" xr:uid="{A4768BE8-951A-474C-84B0-B167AD82A652}"/>
    <cellStyle name="Normal 7 2 4 2 2 2 2 4 3 3" xfId="14728" xr:uid="{CA0DCD56-DF43-4F93-A567-8B3D52F464F5}"/>
    <cellStyle name="Normal 7 2 4 2 2 2 2 4 4" xfId="4488" xr:uid="{F077A616-C24F-4B46-ACD9-24CD4E149204}"/>
    <cellStyle name="Normal 7 2 4 2 2 2 2 4 4 2" xfId="21896" xr:uid="{6C11C60C-EBB7-4256-A0C7-E194A7742C8E}"/>
    <cellStyle name="Normal 7 2 4 2 2 2 2 4 5" xfId="18824" xr:uid="{D9CFCF3F-2BD4-4E55-806F-71AC3C8C52CC}"/>
    <cellStyle name="Normal 7 2 4 2 2 2 2 4 6" xfId="11656" xr:uid="{E41848C3-0279-4553-8CF8-4F9DB5C2CAF3}"/>
    <cellStyle name="Normal 7 2 4 2 2 2 2 5" xfId="2440" xr:uid="{381E49E9-C69A-4BD5-BF25-FC76FDC95A39}"/>
    <cellStyle name="Normal 7 2 4 2 2 2 2 5 2" xfId="8584" xr:uid="{65E71F05-6F86-4B4A-B99D-6F3E09E4B156}"/>
    <cellStyle name="Normal 7 2 4 2 2 2 2 5 2 2" xfId="25992" xr:uid="{342B78DC-BB5F-41C9-8D2E-EA2051E34250}"/>
    <cellStyle name="Normal 7 2 4 2 2 2 2 5 2 3" xfId="15752" xr:uid="{49C1F81B-8C54-43D4-8BB5-90479E29F693}"/>
    <cellStyle name="Normal 7 2 4 2 2 2 2 5 3" xfId="5512" xr:uid="{8D2B8F25-BDF0-47BE-8681-645170008889}"/>
    <cellStyle name="Normal 7 2 4 2 2 2 2 5 3 2" xfId="22920" xr:uid="{F23E965C-9BBF-4156-A1AC-1C95F90B853B}"/>
    <cellStyle name="Normal 7 2 4 2 2 2 2 5 4" xfId="19848" xr:uid="{37A2563C-94AF-4F3C-B723-BDF76B4307F5}"/>
    <cellStyle name="Normal 7 2 4 2 2 2 2 5 5" xfId="12680" xr:uid="{8DC7EF88-59CE-47E1-9416-B1F7E3A86C98}"/>
    <cellStyle name="Normal 7 2 4 2 2 2 2 6" xfId="6536" xr:uid="{300F169A-35E9-4D58-9C46-A858D55A5A5D}"/>
    <cellStyle name="Normal 7 2 4 2 2 2 2 6 2" xfId="23944" xr:uid="{93003C58-67D3-4E7F-9CC8-ED453B69107E}"/>
    <cellStyle name="Normal 7 2 4 2 2 2 2 6 3" xfId="13704" xr:uid="{AAD357B6-98BF-4A1B-AA95-02E84CBF8492}"/>
    <cellStyle name="Normal 7 2 4 2 2 2 2 7" xfId="3464" xr:uid="{106C964E-EBF5-4BDF-AC7A-720254010192}"/>
    <cellStyle name="Normal 7 2 4 2 2 2 2 7 2" xfId="20872" xr:uid="{7F134868-4206-4569-8103-DF65EBCB9B20}"/>
    <cellStyle name="Normal 7 2 4 2 2 2 2 8" xfId="17800" xr:uid="{CB272B07-E031-4F3F-A7D5-677203CE0CF0}"/>
    <cellStyle name="Normal 7 2 4 2 2 2 2 9" xfId="10632" xr:uid="{9AA2973B-5BE7-43FB-B521-1A9D0A515416}"/>
    <cellStyle name="Normal 7 2 4 2 2 2 3" xfId="520" xr:uid="{ABEA7A75-EBE1-42F4-BCB0-77628508DE94}"/>
    <cellStyle name="Normal 7 2 4 2 2 2 3 2" xfId="1032" xr:uid="{18428BA7-8978-4F76-BD95-793C05E77B26}"/>
    <cellStyle name="Normal 7 2 4 2 2 2 3 2 2" xfId="2056" xr:uid="{0F87C292-A0F0-41CB-9F8D-B589740699BA}"/>
    <cellStyle name="Normal 7 2 4 2 2 2 3 2 2 2" xfId="10248" xr:uid="{3E11626E-69F8-47B4-997D-FB8179A659C6}"/>
    <cellStyle name="Normal 7 2 4 2 2 2 3 2 2 2 2" xfId="27656" xr:uid="{63BD87DB-B891-42F1-A7B4-AC857D15E2E5}"/>
    <cellStyle name="Normal 7 2 4 2 2 2 3 2 2 2 3" xfId="17416" xr:uid="{D4DA8916-D072-496A-B19E-0CC45404E409}"/>
    <cellStyle name="Normal 7 2 4 2 2 2 3 2 2 3" xfId="8200" xr:uid="{835BA915-BCC9-4E3E-B5D6-41F07FDAD2BA}"/>
    <cellStyle name="Normal 7 2 4 2 2 2 3 2 2 3 2" xfId="25608" xr:uid="{2784BD40-E6D6-4E4D-AA5D-DE4D68E4264C}"/>
    <cellStyle name="Normal 7 2 4 2 2 2 3 2 2 3 3" xfId="15368" xr:uid="{635D673D-A2BD-4BA6-9F6F-5856349EB045}"/>
    <cellStyle name="Normal 7 2 4 2 2 2 3 2 2 4" xfId="5128" xr:uid="{845DA34F-3E2B-4854-A792-BD2CD7B8BDC5}"/>
    <cellStyle name="Normal 7 2 4 2 2 2 3 2 2 4 2" xfId="22536" xr:uid="{65FE3247-DFD0-49B1-B3CB-EAD43D227793}"/>
    <cellStyle name="Normal 7 2 4 2 2 2 3 2 2 5" xfId="19464" xr:uid="{C973C46B-18F5-494E-A925-826F1350DD7C}"/>
    <cellStyle name="Normal 7 2 4 2 2 2 3 2 2 6" xfId="12296" xr:uid="{CD52F289-7D91-4E12-AA2E-6211CB643883}"/>
    <cellStyle name="Normal 7 2 4 2 2 2 3 2 3" xfId="3080" xr:uid="{73E7805B-8241-4EFF-8C36-1300C729395F}"/>
    <cellStyle name="Normal 7 2 4 2 2 2 3 2 3 2" xfId="9224" xr:uid="{F98172AF-09AA-4601-BB85-792ADCE679EE}"/>
    <cellStyle name="Normal 7 2 4 2 2 2 3 2 3 2 2" xfId="26632" xr:uid="{D21F377A-F273-4DDA-914A-37259421737B}"/>
    <cellStyle name="Normal 7 2 4 2 2 2 3 2 3 2 3" xfId="16392" xr:uid="{4BD30347-45BE-4A12-A26A-CB9625DD476C}"/>
    <cellStyle name="Normal 7 2 4 2 2 2 3 2 3 3" xfId="6152" xr:uid="{26C4158C-8AD0-43D5-8B3B-155C6B9076C2}"/>
    <cellStyle name="Normal 7 2 4 2 2 2 3 2 3 3 2" xfId="23560" xr:uid="{4589CDEA-DAB1-44D8-BB9D-ED3978302408}"/>
    <cellStyle name="Normal 7 2 4 2 2 2 3 2 3 4" xfId="20488" xr:uid="{852CF90D-D0EE-4F50-BDB1-FF4D0E30E1E2}"/>
    <cellStyle name="Normal 7 2 4 2 2 2 3 2 3 5" xfId="13320" xr:uid="{F2D52D30-A101-4D39-85E1-241F66DCA4E4}"/>
    <cellStyle name="Normal 7 2 4 2 2 2 3 2 4" xfId="7176" xr:uid="{013767D7-E77E-4062-9116-220DCADBE429}"/>
    <cellStyle name="Normal 7 2 4 2 2 2 3 2 4 2" xfId="24584" xr:uid="{1CF41F24-BE31-4DC9-87DD-261418361D84}"/>
    <cellStyle name="Normal 7 2 4 2 2 2 3 2 4 3" xfId="14344" xr:uid="{3932509A-C14F-40A8-A248-03EE53D42ED7}"/>
    <cellStyle name="Normal 7 2 4 2 2 2 3 2 5" xfId="4104" xr:uid="{01B6AC4B-115C-44CD-AAA7-C62B67479962}"/>
    <cellStyle name="Normal 7 2 4 2 2 2 3 2 5 2" xfId="21512" xr:uid="{504166A2-C736-47E1-BF31-0733916BC34D}"/>
    <cellStyle name="Normal 7 2 4 2 2 2 3 2 6" xfId="18440" xr:uid="{DADD7CDB-6622-485D-ACB5-EBFEC8D8B7F0}"/>
    <cellStyle name="Normal 7 2 4 2 2 2 3 2 7" xfId="11272" xr:uid="{D1565EBB-D09B-4A64-B7C3-A10A97A6FAF0}"/>
    <cellStyle name="Normal 7 2 4 2 2 2 3 3" xfId="1544" xr:uid="{F30DF225-3B92-4AAE-B39E-CCD161A014D0}"/>
    <cellStyle name="Normal 7 2 4 2 2 2 3 3 2" xfId="9736" xr:uid="{FA8416F6-C93F-49ED-B679-84766F8738A2}"/>
    <cellStyle name="Normal 7 2 4 2 2 2 3 3 2 2" xfId="27144" xr:uid="{7A3D5527-CEE5-431B-93E6-2FF64EE72A7A}"/>
    <cellStyle name="Normal 7 2 4 2 2 2 3 3 2 3" xfId="16904" xr:uid="{82DB10B6-1210-4118-9604-BD1299A83BFB}"/>
    <cellStyle name="Normal 7 2 4 2 2 2 3 3 3" xfId="7688" xr:uid="{BD830C2A-2514-4CF1-A87D-E270D434F4E0}"/>
    <cellStyle name="Normal 7 2 4 2 2 2 3 3 3 2" xfId="25096" xr:uid="{103DC248-6C51-4B37-92C4-A2BA53651F1F}"/>
    <cellStyle name="Normal 7 2 4 2 2 2 3 3 3 3" xfId="14856" xr:uid="{F849EDD2-23D2-4A38-BBF3-08992028773D}"/>
    <cellStyle name="Normal 7 2 4 2 2 2 3 3 4" xfId="4616" xr:uid="{035FC161-FD67-400F-8BE0-3103648746C0}"/>
    <cellStyle name="Normal 7 2 4 2 2 2 3 3 4 2" xfId="22024" xr:uid="{F78789EA-F96E-4C30-82B3-5ABC665CEC07}"/>
    <cellStyle name="Normal 7 2 4 2 2 2 3 3 5" xfId="18952" xr:uid="{B294C980-C355-4F8D-A8A9-DE397C0578C0}"/>
    <cellStyle name="Normal 7 2 4 2 2 2 3 3 6" xfId="11784" xr:uid="{D886D242-94D2-43A8-8C78-721D32B741EC}"/>
    <cellStyle name="Normal 7 2 4 2 2 2 3 4" xfId="2568" xr:uid="{14CC14E2-63AB-405A-84F8-ABAC7185E16D}"/>
    <cellStyle name="Normal 7 2 4 2 2 2 3 4 2" xfId="8712" xr:uid="{A1825874-4F51-4BA6-8DC6-BC5ABE11DAEB}"/>
    <cellStyle name="Normal 7 2 4 2 2 2 3 4 2 2" xfId="26120" xr:uid="{196706EA-DF1F-4BF9-B4BB-F42BC168052C}"/>
    <cellStyle name="Normal 7 2 4 2 2 2 3 4 2 3" xfId="15880" xr:uid="{98493FFD-33DF-454F-8556-E75E232F4C35}"/>
    <cellStyle name="Normal 7 2 4 2 2 2 3 4 3" xfId="5640" xr:uid="{2F9C50BC-031C-40B9-B8E7-69AB39CE264D}"/>
    <cellStyle name="Normal 7 2 4 2 2 2 3 4 3 2" xfId="23048" xr:uid="{9926DA8A-982E-46F4-84E9-DCF3FE6FA80F}"/>
    <cellStyle name="Normal 7 2 4 2 2 2 3 4 4" xfId="19976" xr:uid="{18B05494-A878-436D-A38F-7CBA25D4A18C}"/>
    <cellStyle name="Normal 7 2 4 2 2 2 3 4 5" xfId="12808" xr:uid="{5BA08D1A-75BB-4080-B60B-BCD7451B51DA}"/>
    <cellStyle name="Normal 7 2 4 2 2 2 3 5" xfId="6664" xr:uid="{4CC09FE6-BD76-46E0-9988-81638FA78E25}"/>
    <cellStyle name="Normal 7 2 4 2 2 2 3 5 2" xfId="24072" xr:uid="{2F2B8A8E-2A55-4ACB-AE23-4B426EB4399B}"/>
    <cellStyle name="Normal 7 2 4 2 2 2 3 5 3" xfId="13832" xr:uid="{3DF8557F-DE81-4EBC-9E09-9E80A4C7AECF}"/>
    <cellStyle name="Normal 7 2 4 2 2 2 3 6" xfId="3592" xr:uid="{FCDD6F8B-1F0C-4EE5-8395-EC20931454C7}"/>
    <cellStyle name="Normal 7 2 4 2 2 2 3 6 2" xfId="21000" xr:uid="{0AC3D667-9D82-4BA3-9414-C026B8B7BCD9}"/>
    <cellStyle name="Normal 7 2 4 2 2 2 3 7" xfId="17928" xr:uid="{EC8FAF96-7552-4930-8C98-52B3DED56609}"/>
    <cellStyle name="Normal 7 2 4 2 2 2 3 8" xfId="10760" xr:uid="{C2B5F704-9D81-4669-8970-A1EF2CBD3A44}"/>
    <cellStyle name="Normal 7 2 4 2 2 2 4" xfId="776" xr:uid="{2C7D4D74-8F74-492B-9F7A-4D36D3779036}"/>
    <cellStyle name="Normal 7 2 4 2 2 2 4 2" xfId="1800" xr:uid="{6C923F7D-67C2-4B42-B2D2-DF0F93B8527D}"/>
    <cellStyle name="Normal 7 2 4 2 2 2 4 2 2" xfId="9992" xr:uid="{963B1D82-0FBC-4733-BAE1-9A97AA54AE71}"/>
    <cellStyle name="Normal 7 2 4 2 2 2 4 2 2 2" xfId="27400" xr:uid="{7920A9AB-FCB5-4C40-A5B3-6AAF9D229BF4}"/>
    <cellStyle name="Normal 7 2 4 2 2 2 4 2 2 3" xfId="17160" xr:uid="{054D04F4-8E4C-4F73-BC2C-33CF5529868B}"/>
    <cellStyle name="Normal 7 2 4 2 2 2 4 2 3" xfId="7944" xr:uid="{8BCCF660-1F3B-4DE4-A19E-EB8DBF3508D9}"/>
    <cellStyle name="Normal 7 2 4 2 2 2 4 2 3 2" xfId="25352" xr:uid="{01A98F86-2F87-4D02-B898-F1C19C7A0E8E}"/>
    <cellStyle name="Normal 7 2 4 2 2 2 4 2 3 3" xfId="15112" xr:uid="{EEEFF66D-87E3-44B9-AC69-9CDB37192880}"/>
    <cellStyle name="Normal 7 2 4 2 2 2 4 2 4" xfId="4872" xr:uid="{DE2B6E1B-EE7D-4D09-B6DF-CCF17A217F10}"/>
    <cellStyle name="Normal 7 2 4 2 2 2 4 2 4 2" xfId="22280" xr:uid="{6174AC33-77FF-4B41-AB30-2204A23D001A}"/>
    <cellStyle name="Normal 7 2 4 2 2 2 4 2 5" xfId="19208" xr:uid="{7BAE9352-1574-4F53-8DBB-D4B16CFD3A6D}"/>
    <cellStyle name="Normal 7 2 4 2 2 2 4 2 6" xfId="12040" xr:uid="{2B116999-D700-4CC0-A84F-6E873485CACE}"/>
    <cellStyle name="Normal 7 2 4 2 2 2 4 3" xfId="2824" xr:uid="{D8E52D2D-E7C2-4A24-BFCE-AE133B0F9D29}"/>
    <cellStyle name="Normal 7 2 4 2 2 2 4 3 2" xfId="8968" xr:uid="{E3944B49-C2FE-4A34-8A7A-53E869FF4D52}"/>
    <cellStyle name="Normal 7 2 4 2 2 2 4 3 2 2" xfId="26376" xr:uid="{F6A3A815-AFB7-450E-B0E8-1D31D3B7C731}"/>
    <cellStyle name="Normal 7 2 4 2 2 2 4 3 2 3" xfId="16136" xr:uid="{DBB5C8E5-36CA-4842-AF72-5B214F920838}"/>
    <cellStyle name="Normal 7 2 4 2 2 2 4 3 3" xfId="5896" xr:uid="{E1D1C9DF-8FFE-418F-8213-57A1A9DB89ED}"/>
    <cellStyle name="Normal 7 2 4 2 2 2 4 3 3 2" xfId="23304" xr:uid="{A965C468-8B86-4F23-8947-2E6F7124085F}"/>
    <cellStyle name="Normal 7 2 4 2 2 2 4 3 4" xfId="20232" xr:uid="{2A890040-1A59-4FA8-885E-88C95EE75768}"/>
    <cellStyle name="Normal 7 2 4 2 2 2 4 3 5" xfId="13064" xr:uid="{D7730733-8F37-4132-B915-635A0D471B70}"/>
    <cellStyle name="Normal 7 2 4 2 2 2 4 4" xfId="6920" xr:uid="{23695BF4-C74E-4C5C-A59F-4D3E03B119C2}"/>
    <cellStyle name="Normal 7 2 4 2 2 2 4 4 2" xfId="24328" xr:uid="{8C00EE07-3F57-40EA-9F2B-DA571ADFE795}"/>
    <cellStyle name="Normal 7 2 4 2 2 2 4 4 3" xfId="14088" xr:uid="{95FB9BB3-4728-44A4-8D79-09A70F581E78}"/>
    <cellStyle name="Normal 7 2 4 2 2 2 4 5" xfId="3848" xr:uid="{94ACE867-7D88-4C30-8130-913C7B2E359C}"/>
    <cellStyle name="Normal 7 2 4 2 2 2 4 5 2" xfId="21256" xr:uid="{E67D7FC2-4066-405F-A0BF-4BB876BDFA9D}"/>
    <cellStyle name="Normal 7 2 4 2 2 2 4 6" xfId="18184" xr:uid="{8645C992-4720-4FE4-8D3A-8FD8A7EA5F65}"/>
    <cellStyle name="Normal 7 2 4 2 2 2 4 7" xfId="11016" xr:uid="{7F01AD2F-3062-4E7C-BD7A-C3FAD5614B12}"/>
    <cellStyle name="Normal 7 2 4 2 2 2 5" xfId="1288" xr:uid="{4110D8E5-1BE7-404A-B5CC-97B827F0E9AB}"/>
    <cellStyle name="Normal 7 2 4 2 2 2 5 2" xfId="9480" xr:uid="{21689BF4-FCE4-4997-9EB2-D740BD9D4046}"/>
    <cellStyle name="Normal 7 2 4 2 2 2 5 2 2" xfId="26888" xr:uid="{96A908E3-8A98-4E3F-8A8E-A76B45618006}"/>
    <cellStyle name="Normal 7 2 4 2 2 2 5 2 3" xfId="16648" xr:uid="{E2A8CD20-0FAD-4857-B125-6B8CCED63249}"/>
    <cellStyle name="Normal 7 2 4 2 2 2 5 3" xfId="7432" xr:uid="{7F27E606-6121-4129-9429-74858F69F8D4}"/>
    <cellStyle name="Normal 7 2 4 2 2 2 5 3 2" xfId="24840" xr:uid="{02D5C95E-88AC-432C-8B7C-098E1F6D4C6B}"/>
    <cellStyle name="Normal 7 2 4 2 2 2 5 3 3" xfId="14600" xr:uid="{ED4AC6AA-9403-4C94-8F29-2456CADAE23C}"/>
    <cellStyle name="Normal 7 2 4 2 2 2 5 4" xfId="4360" xr:uid="{F3F75E9A-8726-4937-BDA3-5ED1DA9A76E3}"/>
    <cellStyle name="Normal 7 2 4 2 2 2 5 4 2" xfId="21768" xr:uid="{72D395BA-8E7C-48CC-95AC-79ABC019D05E}"/>
    <cellStyle name="Normal 7 2 4 2 2 2 5 5" xfId="18696" xr:uid="{28A998F0-0C4C-4891-B3D9-88A865F2A695}"/>
    <cellStyle name="Normal 7 2 4 2 2 2 5 6" xfId="11528" xr:uid="{5D09F8F8-068C-4B6E-BDB2-14E034EED703}"/>
    <cellStyle name="Normal 7 2 4 2 2 2 6" xfId="2312" xr:uid="{F816D075-A5FB-4CE1-8C2A-0CD1A474DA91}"/>
    <cellStyle name="Normal 7 2 4 2 2 2 6 2" xfId="8456" xr:uid="{BEFFB9EE-91F6-420B-ABF9-1ACF9F772F04}"/>
    <cellStyle name="Normal 7 2 4 2 2 2 6 2 2" xfId="25864" xr:uid="{3962B6D7-4C3F-44A8-AE9D-ED55786E7BD7}"/>
    <cellStyle name="Normal 7 2 4 2 2 2 6 2 3" xfId="15624" xr:uid="{DF9C3408-BEC3-45BA-8C30-57522B77B39F}"/>
    <cellStyle name="Normal 7 2 4 2 2 2 6 3" xfId="5384" xr:uid="{DA16EC08-DBE2-4BB2-B859-EA4D10BAB38B}"/>
    <cellStyle name="Normal 7 2 4 2 2 2 6 3 2" xfId="22792" xr:uid="{6ABB7092-9703-49D3-BC5D-032B1F9B3A90}"/>
    <cellStyle name="Normal 7 2 4 2 2 2 6 4" xfId="19720" xr:uid="{4FABB91C-60FC-4BDD-B466-C81532D74CDD}"/>
    <cellStyle name="Normal 7 2 4 2 2 2 6 5" xfId="12552" xr:uid="{3664D56B-F141-4804-9030-61955BE512CD}"/>
    <cellStyle name="Normal 7 2 4 2 2 2 7" xfId="6408" xr:uid="{D22B2449-D01E-42A0-9690-3699EB12BEC8}"/>
    <cellStyle name="Normal 7 2 4 2 2 2 7 2" xfId="23816" xr:uid="{7B6E9621-157C-4B34-B35E-AA2D84EA2CD8}"/>
    <cellStyle name="Normal 7 2 4 2 2 2 7 3" xfId="13576" xr:uid="{BC3C79D7-DF15-406B-9071-F9D1532311F8}"/>
    <cellStyle name="Normal 7 2 4 2 2 2 8" xfId="3336" xr:uid="{A61D72B3-60A6-47EA-BD78-9707FFEAE659}"/>
    <cellStyle name="Normal 7 2 4 2 2 2 8 2" xfId="20744" xr:uid="{C2DCEC3E-0021-48F0-82B2-0EE1A306CE8A}"/>
    <cellStyle name="Normal 7 2 4 2 2 2 9" xfId="17672" xr:uid="{3487B62E-230D-4426-88B4-11EA262FF9BC}"/>
    <cellStyle name="Normal 7 2 4 2 2 3" xfId="328" xr:uid="{6D3874DC-6618-47CF-93EA-88A727DA2B18}"/>
    <cellStyle name="Normal 7 2 4 2 2 3 2" xfId="584" xr:uid="{E0BD9CEB-7934-4466-9D3B-F46E4FEBAEB7}"/>
    <cellStyle name="Normal 7 2 4 2 2 3 2 2" xfId="1096" xr:uid="{E42BEAB2-AF2E-4DEF-832B-BCBF3A9DB7E1}"/>
    <cellStyle name="Normal 7 2 4 2 2 3 2 2 2" xfId="2120" xr:uid="{97AD91E2-CCF2-4778-A742-7207F5E5C7BF}"/>
    <cellStyle name="Normal 7 2 4 2 2 3 2 2 2 2" xfId="10312" xr:uid="{D898ADAA-5D22-4A06-A34D-0138D2AFC7C3}"/>
    <cellStyle name="Normal 7 2 4 2 2 3 2 2 2 2 2" xfId="27720" xr:uid="{41C6B73B-9CA6-41B2-A18F-60911BD4CF02}"/>
    <cellStyle name="Normal 7 2 4 2 2 3 2 2 2 2 3" xfId="17480" xr:uid="{82AB5403-C0A6-49C8-AF7D-0F928EC31E47}"/>
    <cellStyle name="Normal 7 2 4 2 2 3 2 2 2 3" xfId="8264" xr:uid="{012B37A7-E7C7-47E4-87B0-6BD3594ED646}"/>
    <cellStyle name="Normal 7 2 4 2 2 3 2 2 2 3 2" xfId="25672" xr:uid="{DFAF592D-4310-44F4-B69E-C880C13D89A0}"/>
    <cellStyle name="Normal 7 2 4 2 2 3 2 2 2 3 3" xfId="15432" xr:uid="{2F5565DB-291D-443C-9A76-B5BD9F29AF2F}"/>
    <cellStyle name="Normal 7 2 4 2 2 3 2 2 2 4" xfId="5192" xr:uid="{F8506389-561C-4665-9DE9-C5817AA268C7}"/>
    <cellStyle name="Normal 7 2 4 2 2 3 2 2 2 4 2" xfId="22600" xr:uid="{2CC93665-601A-4FEB-9509-A31158A6087C}"/>
    <cellStyle name="Normal 7 2 4 2 2 3 2 2 2 5" xfId="19528" xr:uid="{DFF5F294-3255-49F8-ABA0-7DA85CA0C31E}"/>
    <cellStyle name="Normal 7 2 4 2 2 3 2 2 2 6" xfId="12360" xr:uid="{DED11BC3-2851-4972-87D5-F2BEF81220D9}"/>
    <cellStyle name="Normal 7 2 4 2 2 3 2 2 3" xfId="3144" xr:uid="{13508F7F-53A4-4CDC-B086-48A5EBC664D2}"/>
    <cellStyle name="Normal 7 2 4 2 2 3 2 2 3 2" xfId="9288" xr:uid="{A56D42A7-7897-4A49-BC64-929099C48382}"/>
    <cellStyle name="Normal 7 2 4 2 2 3 2 2 3 2 2" xfId="26696" xr:uid="{789742E7-0CCC-4905-9052-16F68D058E1C}"/>
    <cellStyle name="Normal 7 2 4 2 2 3 2 2 3 2 3" xfId="16456" xr:uid="{F2EC9083-A8B6-4D0B-9E3E-A2673A1098F7}"/>
    <cellStyle name="Normal 7 2 4 2 2 3 2 2 3 3" xfId="6216" xr:uid="{852F7D73-54FC-42CA-A18D-044215F88003}"/>
    <cellStyle name="Normal 7 2 4 2 2 3 2 2 3 3 2" xfId="23624" xr:uid="{FB1C3157-8422-4DF2-BACB-8156FEA54524}"/>
    <cellStyle name="Normal 7 2 4 2 2 3 2 2 3 4" xfId="20552" xr:uid="{80284017-CF99-4C13-9F9F-98F5643C661C}"/>
    <cellStyle name="Normal 7 2 4 2 2 3 2 2 3 5" xfId="13384" xr:uid="{DEE4ADB4-5F2A-469A-88B3-0349A9E1A9E1}"/>
    <cellStyle name="Normal 7 2 4 2 2 3 2 2 4" xfId="7240" xr:uid="{F30690FD-C6EC-4C81-8B7A-AD0DD147DA85}"/>
    <cellStyle name="Normal 7 2 4 2 2 3 2 2 4 2" xfId="24648" xr:uid="{92B77EE5-7E72-429A-B122-874222E346A1}"/>
    <cellStyle name="Normal 7 2 4 2 2 3 2 2 4 3" xfId="14408" xr:uid="{8F83BF70-3152-4211-AC05-30AEE7777F78}"/>
    <cellStyle name="Normal 7 2 4 2 2 3 2 2 5" xfId="4168" xr:uid="{0BA942D6-0522-4B04-9B2D-C84AD6DE2FB9}"/>
    <cellStyle name="Normal 7 2 4 2 2 3 2 2 5 2" xfId="21576" xr:uid="{4787EF8F-4DEA-425E-9E55-5E6D403F6851}"/>
    <cellStyle name="Normal 7 2 4 2 2 3 2 2 6" xfId="18504" xr:uid="{DD547FE9-FE1E-4781-9B3B-ACF2A2ADA190}"/>
    <cellStyle name="Normal 7 2 4 2 2 3 2 2 7" xfId="11336" xr:uid="{A100C8E2-FC8F-4BCD-8065-A107C55BFBD8}"/>
    <cellStyle name="Normal 7 2 4 2 2 3 2 3" xfId="1608" xr:uid="{E8B1E4AC-0AC6-4F44-AD7F-4BCAE81CBBA1}"/>
    <cellStyle name="Normal 7 2 4 2 2 3 2 3 2" xfId="9800" xr:uid="{9FFA1590-412D-49DE-A1A6-481432BF6950}"/>
    <cellStyle name="Normal 7 2 4 2 2 3 2 3 2 2" xfId="27208" xr:uid="{17DE9E97-255F-45E5-A95F-891E5B91BB81}"/>
    <cellStyle name="Normal 7 2 4 2 2 3 2 3 2 3" xfId="16968" xr:uid="{B3E0C7E3-4DA4-4CEC-AF53-4C4F19D584F8}"/>
    <cellStyle name="Normal 7 2 4 2 2 3 2 3 3" xfId="7752" xr:uid="{092F4CE9-1CBD-4AF0-BB81-E3B4C0C17068}"/>
    <cellStyle name="Normal 7 2 4 2 2 3 2 3 3 2" xfId="25160" xr:uid="{4CD3430A-963F-47DA-91CB-82E5A7B87F9B}"/>
    <cellStyle name="Normal 7 2 4 2 2 3 2 3 3 3" xfId="14920" xr:uid="{7F867E59-1C97-4790-B984-77C23AAA6AFB}"/>
    <cellStyle name="Normal 7 2 4 2 2 3 2 3 4" xfId="4680" xr:uid="{AA55177F-F886-49FE-AF26-8D57A12A53C8}"/>
    <cellStyle name="Normal 7 2 4 2 2 3 2 3 4 2" xfId="22088" xr:uid="{C1F72679-9928-4465-81EA-7C50A3B9003A}"/>
    <cellStyle name="Normal 7 2 4 2 2 3 2 3 5" xfId="19016" xr:uid="{D5EC5166-E28F-459E-89AF-9FC8BBEF2DA9}"/>
    <cellStyle name="Normal 7 2 4 2 2 3 2 3 6" xfId="11848" xr:uid="{FD57FD0D-0CE4-4D91-BCA3-BDC45B277513}"/>
    <cellStyle name="Normal 7 2 4 2 2 3 2 4" xfId="2632" xr:uid="{56012FA5-BC9B-4944-8998-F34456B51111}"/>
    <cellStyle name="Normal 7 2 4 2 2 3 2 4 2" xfId="8776" xr:uid="{CBA07A3C-6774-47D1-BE2B-BB83B6E0EDB8}"/>
    <cellStyle name="Normal 7 2 4 2 2 3 2 4 2 2" xfId="26184" xr:uid="{59E76771-D4A7-4693-8C53-294A1DD47E40}"/>
    <cellStyle name="Normal 7 2 4 2 2 3 2 4 2 3" xfId="15944" xr:uid="{8ADF2D4C-AF41-4AD0-945C-409B70AE94A8}"/>
    <cellStyle name="Normal 7 2 4 2 2 3 2 4 3" xfId="5704" xr:uid="{EF6272E1-45C7-4E0C-9451-9A852E2B8C5A}"/>
    <cellStyle name="Normal 7 2 4 2 2 3 2 4 3 2" xfId="23112" xr:uid="{1F08FCED-1390-4DE7-9BFD-FEC4D1F3DB99}"/>
    <cellStyle name="Normal 7 2 4 2 2 3 2 4 4" xfId="20040" xr:uid="{78C24AEE-6C75-4405-A38F-8188B672EB3C}"/>
    <cellStyle name="Normal 7 2 4 2 2 3 2 4 5" xfId="12872" xr:uid="{74519CF9-F6BB-44E8-AE62-B1C1974218DB}"/>
    <cellStyle name="Normal 7 2 4 2 2 3 2 5" xfId="6728" xr:uid="{4CB7B62D-71EF-4301-A9BE-89B226053C72}"/>
    <cellStyle name="Normal 7 2 4 2 2 3 2 5 2" xfId="24136" xr:uid="{165B9C37-F6BC-4839-A12E-9B646CC785CE}"/>
    <cellStyle name="Normal 7 2 4 2 2 3 2 5 3" xfId="13896" xr:uid="{CE825517-E437-473A-AD02-13B7C9B79879}"/>
    <cellStyle name="Normal 7 2 4 2 2 3 2 6" xfId="3656" xr:uid="{A045286E-394B-42A6-A4BE-CD913BF9018C}"/>
    <cellStyle name="Normal 7 2 4 2 2 3 2 6 2" xfId="21064" xr:uid="{BAD9F9E9-6675-4DE6-8EFF-C24ECBC79DF7}"/>
    <cellStyle name="Normal 7 2 4 2 2 3 2 7" xfId="17992" xr:uid="{4FBDBEB9-8B87-44A2-B8CB-64F09B959CAB}"/>
    <cellStyle name="Normal 7 2 4 2 2 3 2 8" xfId="10824" xr:uid="{0016F9F0-FE88-4143-B86B-3B6ECD941B04}"/>
    <cellStyle name="Normal 7 2 4 2 2 3 3" xfId="840" xr:uid="{6857BCD9-1EF3-4EBA-85F1-DAB366DD319B}"/>
    <cellStyle name="Normal 7 2 4 2 2 3 3 2" xfId="1864" xr:uid="{DC5FDD5A-B460-47C1-8376-2AB85CE71A51}"/>
    <cellStyle name="Normal 7 2 4 2 2 3 3 2 2" xfId="10056" xr:uid="{C479A671-4E28-4B8E-B193-1551BDAEC720}"/>
    <cellStyle name="Normal 7 2 4 2 2 3 3 2 2 2" xfId="27464" xr:uid="{FE6CEDCC-4791-4706-BD0A-2D28369A40EE}"/>
    <cellStyle name="Normal 7 2 4 2 2 3 3 2 2 3" xfId="17224" xr:uid="{1AE68956-6105-41C3-80C0-CAC45C9F25B5}"/>
    <cellStyle name="Normal 7 2 4 2 2 3 3 2 3" xfId="8008" xr:uid="{507A8E06-6A04-405F-B74C-439D03A8157F}"/>
    <cellStyle name="Normal 7 2 4 2 2 3 3 2 3 2" xfId="25416" xr:uid="{03677581-F693-435E-A959-312432C3B882}"/>
    <cellStyle name="Normal 7 2 4 2 2 3 3 2 3 3" xfId="15176" xr:uid="{6994CA0C-8CF5-44E6-ABE6-E77BA3EBC168}"/>
    <cellStyle name="Normal 7 2 4 2 2 3 3 2 4" xfId="4936" xr:uid="{5D284987-A99E-4C2E-823D-6B80A6EB5F6E}"/>
    <cellStyle name="Normal 7 2 4 2 2 3 3 2 4 2" xfId="22344" xr:uid="{2556A3AD-F14A-4E92-9ACE-162D3951FC99}"/>
    <cellStyle name="Normal 7 2 4 2 2 3 3 2 5" xfId="19272" xr:uid="{A9BB711E-1016-4869-BC4C-0732A8B4639C}"/>
    <cellStyle name="Normal 7 2 4 2 2 3 3 2 6" xfId="12104" xr:uid="{D7410975-A483-412A-9266-F4180589FC23}"/>
    <cellStyle name="Normal 7 2 4 2 2 3 3 3" xfId="2888" xr:uid="{79078198-D44A-4B54-84F8-F36FCF9F8839}"/>
    <cellStyle name="Normal 7 2 4 2 2 3 3 3 2" xfId="9032" xr:uid="{20B51B53-3DCB-4E31-A6C7-FF701C65A100}"/>
    <cellStyle name="Normal 7 2 4 2 2 3 3 3 2 2" xfId="26440" xr:uid="{EF318A50-96E8-4FD8-8E1D-B612076C57A9}"/>
    <cellStyle name="Normal 7 2 4 2 2 3 3 3 2 3" xfId="16200" xr:uid="{70841A56-AE95-46E4-B4DD-AE5C1CD25F55}"/>
    <cellStyle name="Normal 7 2 4 2 2 3 3 3 3" xfId="5960" xr:uid="{B8EA8E12-1445-47C8-A972-8A6C80280510}"/>
    <cellStyle name="Normal 7 2 4 2 2 3 3 3 3 2" xfId="23368" xr:uid="{CB941D9A-BCCE-43AC-A245-FEC03E8D19CB}"/>
    <cellStyle name="Normal 7 2 4 2 2 3 3 3 4" xfId="20296" xr:uid="{A09F452D-7C40-4916-97F9-E42984F345B4}"/>
    <cellStyle name="Normal 7 2 4 2 2 3 3 3 5" xfId="13128" xr:uid="{1736921A-388D-4914-9301-55B20D19235C}"/>
    <cellStyle name="Normal 7 2 4 2 2 3 3 4" xfId="6984" xr:uid="{1990E5E1-E54C-439F-BE1B-2F53E12B7A5C}"/>
    <cellStyle name="Normal 7 2 4 2 2 3 3 4 2" xfId="24392" xr:uid="{E10290DC-8969-44DD-9B0D-59645A5E3C7E}"/>
    <cellStyle name="Normal 7 2 4 2 2 3 3 4 3" xfId="14152" xr:uid="{F11423BC-CC48-4463-9C52-79085B240D7E}"/>
    <cellStyle name="Normal 7 2 4 2 2 3 3 5" xfId="3912" xr:uid="{1B36CF33-7831-43E7-BA93-76FFE281A18F}"/>
    <cellStyle name="Normal 7 2 4 2 2 3 3 5 2" xfId="21320" xr:uid="{3680757F-9E0B-4136-9464-F84C60AEB16A}"/>
    <cellStyle name="Normal 7 2 4 2 2 3 3 6" xfId="18248" xr:uid="{BD29E47D-4911-4D92-8A91-B1179B994353}"/>
    <cellStyle name="Normal 7 2 4 2 2 3 3 7" xfId="11080" xr:uid="{8C4CE4B4-32D6-4599-A8B3-E79ADAA71646}"/>
    <cellStyle name="Normal 7 2 4 2 2 3 4" xfId="1352" xr:uid="{BC775885-81EE-4592-A4BC-3604B515FB6A}"/>
    <cellStyle name="Normal 7 2 4 2 2 3 4 2" xfId="9544" xr:uid="{E4A0AD50-D907-4F64-80AE-1F6042230E1F}"/>
    <cellStyle name="Normal 7 2 4 2 2 3 4 2 2" xfId="26952" xr:uid="{B24CAC72-E0FD-4C86-A6BD-DD397CAEE7D5}"/>
    <cellStyle name="Normal 7 2 4 2 2 3 4 2 3" xfId="16712" xr:uid="{67125945-19F0-41B1-A643-615DD6607C9A}"/>
    <cellStyle name="Normal 7 2 4 2 2 3 4 3" xfId="7496" xr:uid="{CF4B49A4-9AC5-4260-88B1-8F62E8E4C44E}"/>
    <cellStyle name="Normal 7 2 4 2 2 3 4 3 2" xfId="24904" xr:uid="{CCEFE4A9-724E-40EE-A7FF-A409EFCEA1E1}"/>
    <cellStyle name="Normal 7 2 4 2 2 3 4 3 3" xfId="14664" xr:uid="{C73C5C19-5188-43B0-8BAD-D068C9070323}"/>
    <cellStyle name="Normal 7 2 4 2 2 3 4 4" xfId="4424" xr:uid="{6972B1A0-5BC6-42A8-8B22-AE97E6C5DC48}"/>
    <cellStyle name="Normal 7 2 4 2 2 3 4 4 2" xfId="21832" xr:uid="{3F9CC5F6-B778-4E9D-B776-74D2DAF822A1}"/>
    <cellStyle name="Normal 7 2 4 2 2 3 4 5" xfId="18760" xr:uid="{41F7C1B9-9226-44CC-8919-60BCB104648B}"/>
    <cellStyle name="Normal 7 2 4 2 2 3 4 6" xfId="11592" xr:uid="{7332B973-9B5F-4395-AA90-7AC8E93E7D77}"/>
    <cellStyle name="Normal 7 2 4 2 2 3 5" xfId="2376" xr:uid="{394A77FC-3174-4A5D-85A2-F930A174BE6E}"/>
    <cellStyle name="Normal 7 2 4 2 2 3 5 2" xfId="8520" xr:uid="{C7351917-7440-4CD3-B9CE-E4B60A7A64E9}"/>
    <cellStyle name="Normal 7 2 4 2 2 3 5 2 2" xfId="25928" xr:uid="{DC2F83F1-F8AA-4B0B-BF1C-F95B8C204C6D}"/>
    <cellStyle name="Normal 7 2 4 2 2 3 5 2 3" xfId="15688" xr:uid="{C1453295-A96C-4225-8E22-61ECDD4CCD29}"/>
    <cellStyle name="Normal 7 2 4 2 2 3 5 3" xfId="5448" xr:uid="{D4CF1FC1-FF84-45B6-AE93-995012604EBA}"/>
    <cellStyle name="Normal 7 2 4 2 2 3 5 3 2" xfId="22856" xr:uid="{FBDF0F52-84BE-438D-AED4-6274F34BB9D3}"/>
    <cellStyle name="Normal 7 2 4 2 2 3 5 4" xfId="19784" xr:uid="{00F2CD6D-2B4F-4286-AD68-DC9A9AB9105B}"/>
    <cellStyle name="Normal 7 2 4 2 2 3 5 5" xfId="12616" xr:uid="{3EBAF5AE-2033-4506-80F7-8C6A22BF7D80}"/>
    <cellStyle name="Normal 7 2 4 2 2 3 6" xfId="6472" xr:uid="{6683270C-5E9A-4E7C-B9E3-ADA2F77A194F}"/>
    <cellStyle name="Normal 7 2 4 2 2 3 6 2" xfId="23880" xr:uid="{7D0DB750-9B61-46FC-8DF7-6DED8F58193D}"/>
    <cellStyle name="Normal 7 2 4 2 2 3 6 3" xfId="13640" xr:uid="{1D819167-8EF6-4DC9-87B2-9E88C26B423B}"/>
    <cellStyle name="Normal 7 2 4 2 2 3 7" xfId="3400" xr:uid="{C6A069A5-DDFC-46CB-9161-854056C1021B}"/>
    <cellStyle name="Normal 7 2 4 2 2 3 7 2" xfId="20808" xr:uid="{021CB1DC-E193-42CD-B0A8-B1AACE069111}"/>
    <cellStyle name="Normal 7 2 4 2 2 3 8" xfId="17736" xr:uid="{E3B62D37-0533-47D4-964A-5E6AC17870B3}"/>
    <cellStyle name="Normal 7 2 4 2 2 3 9" xfId="10568" xr:uid="{C3C904B8-C883-4B4D-912C-7EEC6BFC5028}"/>
    <cellStyle name="Normal 7 2 4 2 2 4" xfId="456" xr:uid="{0B7926AD-4A8A-4E57-A062-A3A392F8F2AA}"/>
    <cellStyle name="Normal 7 2 4 2 2 4 2" xfId="968" xr:uid="{AB713E3B-8198-4662-A7B0-1F3FB1416F4C}"/>
    <cellStyle name="Normal 7 2 4 2 2 4 2 2" xfId="1992" xr:uid="{9A09651D-323F-4FEA-9780-EDB5BE1EDA87}"/>
    <cellStyle name="Normal 7 2 4 2 2 4 2 2 2" xfId="10184" xr:uid="{EB8A6605-ACDF-4810-B0EF-E01DF0ABDC03}"/>
    <cellStyle name="Normal 7 2 4 2 2 4 2 2 2 2" xfId="27592" xr:uid="{D9E0AA21-4CB2-4C2E-819F-73666F42A22F}"/>
    <cellStyle name="Normal 7 2 4 2 2 4 2 2 2 3" xfId="17352" xr:uid="{1E020CFF-980B-4DF4-9AEF-457DC4F6B0A0}"/>
    <cellStyle name="Normal 7 2 4 2 2 4 2 2 3" xfId="8136" xr:uid="{FA3856EB-BDA5-4BA7-83D7-5C5412F0A0F2}"/>
    <cellStyle name="Normal 7 2 4 2 2 4 2 2 3 2" xfId="25544" xr:uid="{636924B1-D30D-464E-9BBC-60F63C7524DC}"/>
    <cellStyle name="Normal 7 2 4 2 2 4 2 2 3 3" xfId="15304" xr:uid="{A3C9F05E-7B0F-4BE4-AA7D-5F43A46CC59B}"/>
    <cellStyle name="Normal 7 2 4 2 2 4 2 2 4" xfId="5064" xr:uid="{07D771BD-1100-4729-A57E-944CF38D23B2}"/>
    <cellStyle name="Normal 7 2 4 2 2 4 2 2 4 2" xfId="22472" xr:uid="{7C3D8407-865B-4228-8D54-3632A9EACC10}"/>
    <cellStyle name="Normal 7 2 4 2 2 4 2 2 5" xfId="19400" xr:uid="{B81C72C7-6AC8-4C41-8AAE-AC5A23A18098}"/>
    <cellStyle name="Normal 7 2 4 2 2 4 2 2 6" xfId="12232" xr:uid="{A7F2B136-6944-47A3-9B9E-3FD10F0DCE29}"/>
    <cellStyle name="Normal 7 2 4 2 2 4 2 3" xfId="3016" xr:uid="{4171B84A-DE30-44D2-A1F9-6A45C59175A0}"/>
    <cellStyle name="Normal 7 2 4 2 2 4 2 3 2" xfId="9160" xr:uid="{232DB5BD-3741-4A2F-A5D0-61BE0DCECA52}"/>
    <cellStyle name="Normal 7 2 4 2 2 4 2 3 2 2" xfId="26568" xr:uid="{0FD28134-1228-4154-8836-F451E297E665}"/>
    <cellStyle name="Normal 7 2 4 2 2 4 2 3 2 3" xfId="16328" xr:uid="{1D1E03C1-28A8-4421-A327-A04AFA084E44}"/>
    <cellStyle name="Normal 7 2 4 2 2 4 2 3 3" xfId="6088" xr:uid="{8C05016C-6583-4882-A5A2-A0A8EA889663}"/>
    <cellStyle name="Normal 7 2 4 2 2 4 2 3 3 2" xfId="23496" xr:uid="{4711A005-0FED-4154-ABDD-E32893249DD9}"/>
    <cellStyle name="Normal 7 2 4 2 2 4 2 3 4" xfId="20424" xr:uid="{A65EDC10-AC1B-44D3-8476-4CB81E28D4F3}"/>
    <cellStyle name="Normal 7 2 4 2 2 4 2 3 5" xfId="13256" xr:uid="{5098DC7B-C9D4-41D5-9022-0754FE07EA87}"/>
    <cellStyle name="Normal 7 2 4 2 2 4 2 4" xfId="7112" xr:uid="{3AF09933-8084-42BF-BFB6-822EA54786A2}"/>
    <cellStyle name="Normal 7 2 4 2 2 4 2 4 2" xfId="24520" xr:uid="{9423825E-929F-44A1-93E6-71E371F1F4C9}"/>
    <cellStyle name="Normal 7 2 4 2 2 4 2 4 3" xfId="14280" xr:uid="{79FB8BE8-E450-4E12-8C10-2C0876EE5288}"/>
    <cellStyle name="Normal 7 2 4 2 2 4 2 5" xfId="4040" xr:uid="{460135CA-E5BF-4968-87E9-7A176E457255}"/>
    <cellStyle name="Normal 7 2 4 2 2 4 2 5 2" xfId="21448" xr:uid="{56F4662E-C469-4849-A3B9-D66212170032}"/>
    <cellStyle name="Normal 7 2 4 2 2 4 2 6" xfId="18376" xr:uid="{BD79582E-E86C-49DD-AED6-EF1E19A875E2}"/>
    <cellStyle name="Normal 7 2 4 2 2 4 2 7" xfId="11208" xr:uid="{071E9C7B-521D-4FE9-8BF1-31931D7EA22D}"/>
    <cellStyle name="Normal 7 2 4 2 2 4 3" xfId="1480" xr:uid="{B2D9BE6E-9133-4C39-8201-3552C3F2C91C}"/>
    <cellStyle name="Normal 7 2 4 2 2 4 3 2" xfId="9672" xr:uid="{AD8BE8B1-1D9C-4D83-8B09-27DCB4AD3C4E}"/>
    <cellStyle name="Normal 7 2 4 2 2 4 3 2 2" xfId="27080" xr:uid="{459A6233-2B2B-40D3-A291-74A9C52BE22E}"/>
    <cellStyle name="Normal 7 2 4 2 2 4 3 2 3" xfId="16840" xr:uid="{F605BFE1-4D14-4011-84BD-291359D7AC76}"/>
    <cellStyle name="Normal 7 2 4 2 2 4 3 3" xfId="7624" xr:uid="{3367D872-5A47-4FEA-BD4F-DA44BD875A9A}"/>
    <cellStyle name="Normal 7 2 4 2 2 4 3 3 2" xfId="25032" xr:uid="{7BB96570-CDDF-43A4-B973-DECE934F3065}"/>
    <cellStyle name="Normal 7 2 4 2 2 4 3 3 3" xfId="14792" xr:uid="{0696F3C1-6C88-4992-98F2-5BF46E006A15}"/>
    <cellStyle name="Normal 7 2 4 2 2 4 3 4" xfId="4552" xr:uid="{35F54AD1-EEE6-4368-8027-34F9B9BC5ECE}"/>
    <cellStyle name="Normal 7 2 4 2 2 4 3 4 2" xfId="21960" xr:uid="{4B55586B-592B-4380-A4BF-C719560AFDD4}"/>
    <cellStyle name="Normal 7 2 4 2 2 4 3 5" xfId="18888" xr:uid="{684E593C-2B25-4AF6-B2C6-FC43ECEA905E}"/>
    <cellStyle name="Normal 7 2 4 2 2 4 3 6" xfId="11720" xr:uid="{F120C747-1E17-43D9-82E6-1329ADA33F22}"/>
    <cellStyle name="Normal 7 2 4 2 2 4 4" xfId="2504" xr:uid="{DFCCFBCD-0964-4BAC-8139-7EDBCBFC039E}"/>
    <cellStyle name="Normal 7 2 4 2 2 4 4 2" xfId="8648" xr:uid="{C104B957-72D8-4E2E-907B-A57003581D9D}"/>
    <cellStyle name="Normal 7 2 4 2 2 4 4 2 2" xfId="26056" xr:uid="{D28B82DD-E1C9-4584-B034-A67290899629}"/>
    <cellStyle name="Normal 7 2 4 2 2 4 4 2 3" xfId="15816" xr:uid="{DAAFCE5D-2CA3-47C2-BBA5-C13729703F72}"/>
    <cellStyle name="Normal 7 2 4 2 2 4 4 3" xfId="5576" xr:uid="{A3091327-9993-4F4F-B9E2-E0112E19D816}"/>
    <cellStyle name="Normal 7 2 4 2 2 4 4 3 2" xfId="22984" xr:uid="{459BC935-8FCA-45A7-BBC1-6EF20E15E705}"/>
    <cellStyle name="Normal 7 2 4 2 2 4 4 4" xfId="19912" xr:uid="{4B1312A7-45C5-4CEC-91CD-CA8650479611}"/>
    <cellStyle name="Normal 7 2 4 2 2 4 4 5" xfId="12744" xr:uid="{39871132-C1DD-402B-9FCF-4C49AE9319DB}"/>
    <cellStyle name="Normal 7 2 4 2 2 4 5" xfId="6600" xr:uid="{431ED50D-1CD5-40B2-990F-D68B4A0D95F4}"/>
    <cellStyle name="Normal 7 2 4 2 2 4 5 2" xfId="24008" xr:uid="{BD26B7BE-E414-4BCF-971B-0A988C625D65}"/>
    <cellStyle name="Normal 7 2 4 2 2 4 5 3" xfId="13768" xr:uid="{8AC8E22F-596A-4171-97C9-50426C7D8120}"/>
    <cellStyle name="Normal 7 2 4 2 2 4 6" xfId="3528" xr:uid="{FF27736B-C8F1-45A8-8EAD-1BB3375107C8}"/>
    <cellStyle name="Normal 7 2 4 2 2 4 6 2" xfId="20936" xr:uid="{548EAB84-AFDB-40B4-832A-B118C4A5D7FB}"/>
    <cellStyle name="Normal 7 2 4 2 2 4 7" xfId="17864" xr:uid="{B4E387DD-ACA9-454B-A37D-6F6C1D9BA905}"/>
    <cellStyle name="Normal 7 2 4 2 2 4 8" xfId="10696" xr:uid="{75D8E624-DA63-4FA7-B31B-7ED3A432D958}"/>
    <cellStyle name="Normal 7 2 4 2 2 5" xfId="712" xr:uid="{2E018DC5-9480-4BAA-8993-4E01EF29C218}"/>
    <cellStyle name="Normal 7 2 4 2 2 5 2" xfId="1736" xr:uid="{1DC5DBE9-CCD9-408F-A82F-7C9B0E61EC8F}"/>
    <cellStyle name="Normal 7 2 4 2 2 5 2 2" xfId="9928" xr:uid="{8B605C21-6C2C-4CD8-8B0A-2F40A7F35904}"/>
    <cellStyle name="Normal 7 2 4 2 2 5 2 2 2" xfId="27336" xr:uid="{ADB562CB-E5E1-4D52-BDF7-506C0664523F}"/>
    <cellStyle name="Normal 7 2 4 2 2 5 2 2 3" xfId="17096" xr:uid="{141EADEF-C54A-44D1-9ADC-CA59CE32054C}"/>
    <cellStyle name="Normal 7 2 4 2 2 5 2 3" xfId="7880" xr:uid="{24426966-F53E-47FB-8F23-86957741DB4F}"/>
    <cellStyle name="Normal 7 2 4 2 2 5 2 3 2" xfId="25288" xr:uid="{8B27BB09-9712-466B-BF10-47F08B437E30}"/>
    <cellStyle name="Normal 7 2 4 2 2 5 2 3 3" xfId="15048" xr:uid="{6C4D0A42-CFE1-47FA-AB5A-DE21FEF27631}"/>
    <cellStyle name="Normal 7 2 4 2 2 5 2 4" xfId="4808" xr:uid="{9B4198D6-6E8F-433B-BE65-02E41560E9F6}"/>
    <cellStyle name="Normal 7 2 4 2 2 5 2 4 2" xfId="22216" xr:uid="{28378E71-97F3-4F25-A81B-7277C1ADAF51}"/>
    <cellStyle name="Normal 7 2 4 2 2 5 2 5" xfId="19144" xr:uid="{AB9E8CE0-C065-430D-911D-124BBA862D2A}"/>
    <cellStyle name="Normal 7 2 4 2 2 5 2 6" xfId="11976" xr:uid="{7887D1A0-4102-4CA1-B891-E93AA91A8498}"/>
    <cellStyle name="Normal 7 2 4 2 2 5 3" xfId="2760" xr:uid="{E46C7DC8-2030-4F57-B54E-D4CA885D362C}"/>
    <cellStyle name="Normal 7 2 4 2 2 5 3 2" xfId="8904" xr:uid="{B13B00C8-EA47-4872-B6B3-94487CA92D1A}"/>
    <cellStyle name="Normal 7 2 4 2 2 5 3 2 2" xfId="26312" xr:uid="{FC5357DE-3341-4D39-8DA9-28E9599E3C7B}"/>
    <cellStyle name="Normal 7 2 4 2 2 5 3 2 3" xfId="16072" xr:uid="{F29CEC23-ADC0-4DC9-9261-09E54B9E3AD3}"/>
    <cellStyle name="Normal 7 2 4 2 2 5 3 3" xfId="5832" xr:uid="{0EC1C6A4-1FE4-4735-B8D4-115218A6FCEC}"/>
    <cellStyle name="Normal 7 2 4 2 2 5 3 3 2" xfId="23240" xr:uid="{1A5DC6B5-E834-4A00-9E7C-AE751B3E6F2D}"/>
    <cellStyle name="Normal 7 2 4 2 2 5 3 4" xfId="20168" xr:uid="{642FC2A3-81B8-4606-AE93-AEBBF524124F}"/>
    <cellStyle name="Normal 7 2 4 2 2 5 3 5" xfId="13000" xr:uid="{87AA03BE-C609-4341-B293-88F610DC9F13}"/>
    <cellStyle name="Normal 7 2 4 2 2 5 4" xfId="6856" xr:uid="{2DE8D3D5-F5E4-4131-9228-A0D18732EF60}"/>
    <cellStyle name="Normal 7 2 4 2 2 5 4 2" xfId="24264" xr:uid="{035EF2C5-09AF-4B56-A695-6FF4712E1F33}"/>
    <cellStyle name="Normal 7 2 4 2 2 5 4 3" xfId="14024" xr:uid="{9636D236-6EE2-434E-8238-1BF1E2388383}"/>
    <cellStyle name="Normal 7 2 4 2 2 5 5" xfId="3784" xr:uid="{F397A876-4F0C-4412-88AC-8713BCE02D97}"/>
    <cellStyle name="Normal 7 2 4 2 2 5 5 2" xfId="21192" xr:uid="{D10F22EE-9738-4AC9-9CCB-CE7CC836B4D8}"/>
    <cellStyle name="Normal 7 2 4 2 2 5 6" xfId="18120" xr:uid="{78A91C8D-6520-4BE6-8955-5E97A440F948}"/>
    <cellStyle name="Normal 7 2 4 2 2 5 7" xfId="10952" xr:uid="{B9C5C86A-C5F2-44E4-B870-D82ABE2AB2C4}"/>
    <cellStyle name="Normal 7 2 4 2 2 6" xfId="1224" xr:uid="{CDA4AFBD-2B9E-4192-BFFC-F838BFBB56CB}"/>
    <cellStyle name="Normal 7 2 4 2 2 6 2" xfId="9416" xr:uid="{79C7AB73-F909-4610-ADA0-7AA9C5683383}"/>
    <cellStyle name="Normal 7 2 4 2 2 6 2 2" xfId="26824" xr:uid="{66DDC0EB-E0D3-4769-8E24-A47DE6EDD390}"/>
    <cellStyle name="Normal 7 2 4 2 2 6 2 3" xfId="16584" xr:uid="{4CF66BDA-79F1-435E-871A-514F9B91A6EA}"/>
    <cellStyle name="Normal 7 2 4 2 2 6 3" xfId="7368" xr:uid="{A3F3A723-8449-4A51-A696-C0C4532CFF5F}"/>
    <cellStyle name="Normal 7 2 4 2 2 6 3 2" xfId="24776" xr:uid="{3DAC40E0-5006-4A2F-AD27-AD6FCFC977C6}"/>
    <cellStyle name="Normal 7 2 4 2 2 6 3 3" xfId="14536" xr:uid="{31B654CA-1A60-4745-A4D8-F3AB8EFA3462}"/>
    <cellStyle name="Normal 7 2 4 2 2 6 4" xfId="4296" xr:uid="{4DB781C7-DC58-4236-9884-AE82BF6F328D}"/>
    <cellStyle name="Normal 7 2 4 2 2 6 4 2" xfId="21704" xr:uid="{DE478FC9-2916-4BBE-B91D-0BA02E321159}"/>
    <cellStyle name="Normal 7 2 4 2 2 6 5" xfId="18632" xr:uid="{74A4CAE9-62EB-4F32-BB89-6B18318EA16D}"/>
    <cellStyle name="Normal 7 2 4 2 2 6 6" xfId="11464" xr:uid="{1E4B70CA-A4F4-48E1-BB0D-0DA3025402DB}"/>
    <cellStyle name="Normal 7 2 4 2 2 7" xfId="2248" xr:uid="{8809FA19-397E-452D-9D6F-D555354D3B7C}"/>
    <cellStyle name="Normal 7 2 4 2 2 7 2" xfId="8392" xr:uid="{23EA38BA-F11D-4F4D-9620-776297A7254B}"/>
    <cellStyle name="Normal 7 2 4 2 2 7 2 2" xfId="25800" xr:uid="{29FB82B8-A6DC-48A4-95E5-3EBC94DEEF9F}"/>
    <cellStyle name="Normal 7 2 4 2 2 7 2 3" xfId="15560" xr:uid="{1965E0C0-05EC-4C6C-B35C-6A79ECA37818}"/>
    <cellStyle name="Normal 7 2 4 2 2 7 3" xfId="5320" xr:uid="{A94F21BC-FAE4-486C-A5FB-7DA810B0E6C5}"/>
    <cellStyle name="Normal 7 2 4 2 2 7 3 2" xfId="22728" xr:uid="{961FE92D-4EBD-4A3C-BE31-4C9CCB8E8B37}"/>
    <cellStyle name="Normal 7 2 4 2 2 7 4" xfId="19656" xr:uid="{B9877380-F545-4ED5-8F81-2862B8463619}"/>
    <cellStyle name="Normal 7 2 4 2 2 7 5" xfId="12488" xr:uid="{77E03A17-FE94-4269-B6A7-0C3C691AADA0}"/>
    <cellStyle name="Normal 7 2 4 2 2 8" xfId="6344" xr:uid="{73D4E794-9FA7-4610-BD77-CF4ABC1690EF}"/>
    <cellStyle name="Normal 7 2 4 2 2 8 2" xfId="23752" xr:uid="{F2C1DC45-A5CF-4ABE-B478-AE2A6D6E6F90}"/>
    <cellStyle name="Normal 7 2 4 2 2 8 3" xfId="13512" xr:uid="{850DB4CF-4197-464F-896B-B0BA6A3B5892}"/>
    <cellStyle name="Normal 7 2 4 2 2 9" xfId="3272" xr:uid="{E979B165-6559-47E8-BDC4-B0B9103E1B8F}"/>
    <cellStyle name="Normal 7 2 4 2 2 9 2" xfId="20680" xr:uid="{FA856BBE-DBE5-4640-8F14-BB772A522B05}"/>
    <cellStyle name="Normal 7 2 4 2 3" xfId="234" xr:uid="{B8480B05-3570-461E-A3B0-B9F0A1A45D3A}"/>
    <cellStyle name="Normal 7 2 4 2 3 10" xfId="10474" xr:uid="{DCAEFB6E-BBF6-4CB7-B2F4-CFF72231242E}"/>
    <cellStyle name="Normal 7 2 4 2 3 2" xfId="362" xr:uid="{751B3C57-1E7F-43DD-BCE1-4876D9C56D7A}"/>
    <cellStyle name="Normal 7 2 4 2 3 2 2" xfId="618" xr:uid="{C03D7213-0044-4902-B8BF-A3F0278362AF}"/>
    <cellStyle name="Normal 7 2 4 2 3 2 2 2" xfId="1130" xr:uid="{D34A64ED-1DDE-412D-9F2D-9D5E592CA144}"/>
    <cellStyle name="Normal 7 2 4 2 3 2 2 2 2" xfId="2154" xr:uid="{26093CA1-771D-4F48-A11E-1D47F0F5B2F3}"/>
    <cellStyle name="Normal 7 2 4 2 3 2 2 2 2 2" xfId="10346" xr:uid="{557E2994-8877-48C2-99CC-18223B2A7FD2}"/>
    <cellStyle name="Normal 7 2 4 2 3 2 2 2 2 2 2" xfId="27754" xr:uid="{A1E528A5-E159-4663-84E0-C94F738B4593}"/>
    <cellStyle name="Normal 7 2 4 2 3 2 2 2 2 2 3" xfId="17514" xr:uid="{34F94091-3116-4A68-9103-B3625E5228F7}"/>
    <cellStyle name="Normal 7 2 4 2 3 2 2 2 2 3" xfId="8298" xr:uid="{124C85D0-F9AE-4DF4-8F94-9DBF91554885}"/>
    <cellStyle name="Normal 7 2 4 2 3 2 2 2 2 3 2" xfId="25706" xr:uid="{EBC3ACF5-3298-41B3-981B-8D3A1FC2BD4B}"/>
    <cellStyle name="Normal 7 2 4 2 3 2 2 2 2 3 3" xfId="15466" xr:uid="{EAFB3C40-A76E-430F-8760-27E095BE1750}"/>
    <cellStyle name="Normal 7 2 4 2 3 2 2 2 2 4" xfId="5226" xr:uid="{24EDB912-C700-4EE9-9194-45DDB3305A39}"/>
    <cellStyle name="Normal 7 2 4 2 3 2 2 2 2 4 2" xfId="22634" xr:uid="{D90ED6CD-2B80-46CE-A857-ABAE830FADA3}"/>
    <cellStyle name="Normal 7 2 4 2 3 2 2 2 2 5" xfId="19562" xr:uid="{1EB8FED8-65C4-47B8-8239-5BD19FB7EE0A}"/>
    <cellStyle name="Normal 7 2 4 2 3 2 2 2 2 6" xfId="12394" xr:uid="{70D20C53-5EBA-413A-99D4-50F1D79047A1}"/>
    <cellStyle name="Normal 7 2 4 2 3 2 2 2 3" xfId="3178" xr:uid="{2B2A3C22-FE30-4685-948D-C20E9AE8FB24}"/>
    <cellStyle name="Normal 7 2 4 2 3 2 2 2 3 2" xfId="9322" xr:uid="{E9A46A4D-F28C-4D10-8739-8C5CC767FF32}"/>
    <cellStyle name="Normal 7 2 4 2 3 2 2 2 3 2 2" xfId="26730" xr:uid="{380B69B8-AF9A-4539-9321-612620203C98}"/>
    <cellStyle name="Normal 7 2 4 2 3 2 2 2 3 2 3" xfId="16490" xr:uid="{D5EFD473-F12B-4865-9F2E-696FF5560922}"/>
    <cellStyle name="Normal 7 2 4 2 3 2 2 2 3 3" xfId="6250" xr:uid="{CD3216BB-9FD6-4A78-9E6A-94E5DF7B04AB}"/>
    <cellStyle name="Normal 7 2 4 2 3 2 2 2 3 3 2" xfId="23658" xr:uid="{936BD610-2FAE-4C89-84EF-EBB87BBB1E16}"/>
    <cellStyle name="Normal 7 2 4 2 3 2 2 2 3 4" xfId="20586" xr:uid="{F38F566A-A2B1-475D-A67F-DAA14C76BE7E}"/>
    <cellStyle name="Normal 7 2 4 2 3 2 2 2 3 5" xfId="13418" xr:uid="{1F6716BE-8D35-4EE0-BCB2-71BBD7DD9314}"/>
    <cellStyle name="Normal 7 2 4 2 3 2 2 2 4" xfId="7274" xr:uid="{F85DE4A8-18FF-4638-B861-EB016FE09423}"/>
    <cellStyle name="Normal 7 2 4 2 3 2 2 2 4 2" xfId="24682" xr:uid="{685E39EE-6E6D-437B-9177-F080ED8D9AE1}"/>
    <cellStyle name="Normal 7 2 4 2 3 2 2 2 4 3" xfId="14442" xr:uid="{748F061C-8515-41F5-8EE6-26C250FC4C0F}"/>
    <cellStyle name="Normal 7 2 4 2 3 2 2 2 5" xfId="4202" xr:uid="{60C17EFC-22AB-4BAC-A5B1-22D382C79363}"/>
    <cellStyle name="Normal 7 2 4 2 3 2 2 2 5 2" xfId="21610" xr:uid="{65B4D891-12FE-4A68-8A95-12375D800AEF}"/>
    <cellStyle name="Normal 7 2 4 2 3 2 2 2 6" xfId="18538" xr:uid="{78321F33-AB59-4DE1-8D56-4687B64AD1FC}"/>
    <cellStyle name="Normal 7 2 4 2 3 2 2 2 7" xfId="11370" xr:uid="{44C333CF-9EF0-4044-BA08-9F6E71CA7739}"/>
    <cellStyle name="Normal 7 2 4 2 3 2 2 3" xfId="1642" xr:uid="{C3454AC4-E501-471A-ACF3-494B94DC76F9}"/>
    <cellStyle name="Normal 7 2 4 2 3 2 2 3 2" xfId="9834" xr:uid="{1B8C51AB-BBC8-4A20-B46F-10E36238AA89}"/>
    <cellStyle name="Normal 7 2 4 2 3 2 2 3 2 2" xfId="27242" xr:uid="{BE7BE86A-BEF0-4189-ADE2-8E5C4211D226}"/>
    <cellStyle name="Normal 7 2 4 2 3 2 2 3 2 3" xfId="17002" xr:uid="{20A9DF21-B433-4851-A531-BE63D939D7A3}"/>
    <cellStyle name="Normal 7 2 4 2 3 2 2 3 3" xfId="7786" xr:uid="{D8FDACAC-3B09-4296-9191-B20A25CB8125}"/>
    <cellStyle name="Normal 7 2 4 2 3 2 2 3 3 2" xfId="25194" xr:uid="{115D5308-23D8-456B-8AB3-5BB2C0853D5F}"/>
    <cellStyle name="Normal 7 2 4 2 3 2 2 3 3 3" xfId="14954" xr:uid="{A227A882-2ECB-4D88-831C-D57BE11CF89D}"/>
    <cellStyle name="Normal 7 2 4 2 3 2 2 3 4" xfId="4714" xr:uid="{42528804-037B-4EE9-8ECC-264B88BC4A9A}"/>
    <cellStyle name="Normal 7 2 4 2 3 2 2 3 4 2" xfId="22122" xr:uid="{FEA38288-E836-4F9A-909D-29C5EA560547}"/>
    <cellStyle name="Normal 7 2 4 2 3 2 2 3 5" xfId="19050" xr:uid="{FD47DA36-14DB-40E5-9C5F-B774BF7B630C}"/>
    <cellStyle name="Normal 7 2 4 2 3 2 2 3 6" xfId="11882" xr:uid="{E149BD4F-9184-4DB6-96B2-B50DA73748FA}"/>
    <cellStyle name="Normal 7 2 4 2 3 2 2 4" xfId="2666" xr:uid="{70FAFCFC-18A0-4C5E-BDD8-0568505463B3}"/>
    <cellStyle name="Normal 7 2 4 2 3 2 2 4 2" xfId="8810" xr:uid="{3666EEEF-2CC0-4F4F-8877-7325CD61D7BD}"/>
    <cellStyle name="Normal 7 2 4 2 3 2 2 4 2 2" xfId="26218" xr:uid="{10724B77-1406-4C5F-9A79-02DCDF0DAE6D}"/>
    <cellStyle name="Normal 7 2 4 2 3 2 2 4 2 3" xfId="15978" xr:uid="{A13C7294-D409-4DCC-91E8-9ABB18D10138}"/>
    <cellStyle name="Normal 7 2 4 2 3 2 2 4 3" xfId="5738" xr:uid="{F31E83ED-A1C0-4C04-A890-F66F67167D67}"/>
    <cellStyle name="Normal 7 2 4 2 3 2 2 4 3 2" xfId="23146" xr:uid="{D02F6150-8DDA-4974-B810-31521341FC80}"/>
    <cellStyle name="Normal 7 2 4 2 3 2 2 4 4" xfId="20074" xr:uid="{FA8C6938-AAAB-423E-A459-58EF2BD6E77E}"/>
    <cellStyle name="Normal 7 2 4 2 3 2 2 4 5" xfId="12906" xr:uid="{16E5F985-7B2D-4C77-A939-8902032FC3A1}"/>
    <cellStyle name="Normal 7 2 4 2 3 2 2 5" xfId="6762" xr:uid="{9A82F740-DB0E-4AC6-B749-8BC087CDEFBD}"/>
    <cellStyle name="Normal 7 2 4 2 3 2 2 5 2" xfId="24170" xr:uid="{D18D118C-BC72-4958-A516-6EAC4CE231CE}"/>
    <cellStyle name="Normal 7 2 4 2 3 2 2 5 3" xfId="13930" xr:uid="{CC2E7F00-4795-49F8-992F-FAAA11304872}"/>
    <cellStyle name="Normal 7 2 4 2 3 2 2 6" xfId="3690" xr:uid="{99B0BFBF-408E-4590-91AB-947B3832874C}"/>
    <cellStyle name="Normal 7 2 4 2 3 2 2 6 2" xfId="21098" xr:uid="{A94FA9C1-6B81-41B1-AC5B-FB84BD86DF29}"/>
    <cellStyle name="Normal 7 2 4 2 3 2 2 7" xfId="18026" xr:uid="{E8E47558-CF72-4614-A5E0-54C5100DFE70}"/>
    <cellStyle name="Normal 7 2 4 2 3 2 2 8" xfId="10858" xr:uid="{12BB40C3-024C-4504-9B9D-B9E393086AD1}"/>
    <cellStyle name="Normal 7 2 4 2 3 2 3" xfId="874" xr:uid="{1E622F23-848E-406A-9AEB-E736BABAFD4F}"/>
    <cellStyle name="Normal 7 2 4 2 3 2 3 2" xfId="1898" xr:uid="{9410609E-453D-4D38-A077-476068FCB321}"/>
    <cellStyle name="Normal 7 2 4 2 3 2 3 2 2" xfId="10090" xr:uid="{732F02DF-DE66-460F-B59C-7999A064B7BE}"/>
    <cellStyle name="Normal 7 2 4 2 3 2 3 2 2 2" xfId="27498" xr:uid="{70C547D6-3820-44E6-9DC4-C3205188E788}"/>
    <cellStyle name="Normal 7 2 4 2 3 2 3 2 2 3" xfId="17258" xr:uid="{77836623-7252-466E-B035-2BF0968909B0}"/>
    <cellStyle name="Normal 7 2 4 2 3 2 3 2 3" xfId="8042" xr:uid="{5D72DBA5-0FD6-4C49-98AB-ADD554D55E7F}"/>
    <cellStyle name="Normal 7 2 4 2 3 2 3 2 3 2" xfId="25450" xr:uid="{42424ED8-7C50-4EAA-8DC8-656C8E363DB4}"/>
    <cellStyle name="Normal 7 2 4 2 3 2 3 2 3 3" xfId="15210" xr:uid="{34B46E7E-DCBC-4118-862C-A42D3117614F}"/>
    <cellStyle name="Normal 7 2 4 2 3 2 3 2 4" xfId="4970" xr:uid="{FC29E9C5-0041-44AB-9747-63DC8AEA6072}"/>
    <cellStyle name="Normal 7 2 4 2 3 2 3 2 4 2" xfId="22378" xr:uid="{83DF202F-DC58-4655-A04D-EB21F6745188}"/>
    <cellStyle name="Normal 7 2 4 2 3 2 3 2 5" xfId="19306" xr:uid="{E939861B-86EC-4989-AAA3-2A7565D6A8D7}"/>
    <cellStyle name="Normal 7 2 4 2 3 2 3 2 6" xfId="12138" xr:uid="{5D3B5861-42A0-4237-A452-B05F7BC295E1}"/>
    <cellStyle name="Normal 7 2 4 2 3 2 3 3" xfId="2922" xr:uid="{D0CEB2C4-0A97-43B4-841A-7DBAA7F2BE68}"/>
    <cellStyle name="Normal 7 2 4 2 3 2 3 3 2" xfId="9066" xr:uid="{ADDC82E1-AB49-41D2-9E69-40000CABC0BE}"/>
    <cellStyle name="Normal 7 2 4 2 3 2 3 3 2 2" xfId="26474" xr:uid="{5806EED5-3A83-4B9F-8F25-F0F13B40C540}"/>
    <cellStyle name="Normal 7 2 4 2 3 2 3 3 2 3" xfId="16234" xr:uid="{0A1A7EFE-BC45-410A-BC26-5F9EC49AFDE3}"/>
    <cellStyle name="Normal 7 2 4 2 3 2 3 3 3" xfId="5994" xr:uid="{9DC9F6A0-FF54-4E63-8760-BDA98FBA8445}"/>
    <cellStyle name="Normal 7 2 4 2 3 2 3 3 3 2" xfId="23402" xr:uid="{DCC0ECFA-3114-49A6-9573-1FA162625166}"/>
    <cellStyle name="Normal 7 2 4 2 3 2 3 3 4" xfId="20330" xr:uid="{51071221-2AC4-4E24-AE7F-8A7C14E37D20}"/>
    <cellStyle name="Normal 7 2 4 2 3 2 3 3 5" xfId="13162" xr:uid="{A2D47840-3D44-4610-B77C-DC02A04BF0CD}"/>
    <cellStyle name="Normal 7 2 4 2 3 2 3 4" xfId="7018" xr:uid="{1BA27873-92A3-4240-8F17-6D82C94EBDE9}"/>
    <cellStyle name="Normal 7 2 4 2 3 2 3 4 2" xfId="24426" xr:uid="{F53DA595-A30A-4149-8382-A25D866B6366}"/>
    <cellStyle name="Normal 7 2 4 2 3 2 3 4 3" xfId="14186" xr:uid="{F6CB7EFE-2064-4F36-A632-2DB227347C98}"/>
    <cellStyle name="Normal 7 2 4 2 3 2 3 5" xfId="3946" xr:uid="{E6308535-A398-49A7-814B-AFE99E4CA1A5}"/>
    <cellStyle name="Normal 7 2 4 2 3 2 3 5 2" xfId="21354" xr:uid="{39F06D14-D3CA-4768-AD13-A85F3340B31B}"/>
    <cellStyle name="Normal 7 2 4 2 3 2 3 6" xfId="18282" xr:uid="{E7B1FA3C-6237-416A-9DE8-2814A23A9FC7}"/>
    <cellStyle name="Normal 7 2 4 2 3 2 3 7" xfId="11114" xr:uid="{61B50E0D-7D7C-4354-B596-21DB54EDF397}"/>
    <cellStyle name="Normal 7 2 4 2 3 2 4" xfId="1386" xr:uid="{1D96EBAB-0942-41CB-8437-707F9639A1C0}"/>
    <cellStyle name="Normal 7 2 4 2 3 2 4 2" xfId="9578" xr:uid="{13D7CC40-AF7B-442F-8F93-08E5A705CE97}"/>
    <cellStyle name="Normal 7 2 4 2 3 2 4 2 2" xfId="26986" xr:uid="{0105B056-D310-4B1C-AC04-39E7B9C36C1A}"/>
    <cellStyle name="Normal 7 2 4 2 3 2 4 2 3" xfId="16746" xr:uid="{CE082EBD-3C04-45EA-B4C9-F01B8D184E72}"/>
    <cellStyle name="Normal 7 2 4 2 3 2 4 3" xfId="7530" xr:uid="{A4A58C0B-36FB-4C91-9982-5E7139441F36}"/>
    <cellStyle name="Normal 7 2 4 2 3 2 4 3 2" xfId="24938" xr:uid="{11AA802E-C380-4C5A-A77D-FE15FEDA9D14}"/>
    <cellStyle name="Normal 7 2 4 2 3 2 4 3 3" xfId="14698" xr:uid="{13BB09BB-0453-4EFA-A141-4B6E5FAFDE29}"/>
    <cellStyle name="Normal 7 2 4 2 3 2 4 4" xfId="4458" xr:uid="{B227E8FB-4C84-47AD-99EA-0061B806AF66}"/>
    <cellStyle name="Normal 7 2 4 2 3 2 4 4 2" xfId="21866" xr:uid="{CF3B63EB-AB52-4414-90AE-FBE1DEAFF420}"/>
    <cellStyle name="Normal 7 2 4 2 3 2 4 5" xfId="18794" xr:uid="{C76E67A2-823D-4ED4-ACA0-8FC7A45A106C}"/>
    <cellStyle name="Normal 7 2 4 2 3 2 4 6" xfId="11626" xr:uid="{9AC2A0BE-46E0-4394-AD4F-D553D4E9494A}"/>
    <cellStyle name="Normal 7 2 4 2 3 2 5" xfId="2410" xr:uid="{9FB162D8-E291-4BA9-8277-AD173E608660}"/>
    <cellStyle name="Normal 7 2 4 2 3 2 5 2" xfId="8554" xr:uid="{E8E9B3F6-E2F0-49B5-BDF3-763B1364ED02}"/>
    <cellStyle name="Normal 7 2 4 2 3 2 5 2 2" xfId="25962" xr:uid="{3D7E4D73-7DB7-49EB-A4C8-7AFE399B8E72}"/>
    <cellStyle name="Normal 7 2 4 2 3 2 5 2 3" xfId="15722" xr:uid="{10F4FE2E-ACD0-42E0-84F1-7D572484D6AB}"/>
    <cellStyle name="Normal 7 2 4 2 3 2 5 3" xfId="5482" xr:uid="{33508E10-5AD4-4B52-B3AC-755848E329E2}"/>
    <cellStyle name="Normal 7 2 4 2 3 2 5 3 2" xfId="22890" xr:uid="{A84FBD17-4675-4EAB-B11C-3CAAC586E9AD}"/>
    <cellStyle name="Normal 7 2 4 2 3 2 5 4" xfId="19818" xr:uid="{1954DCBC-8B5D-42A3-954B-D9738429ED2F}"/>
    <cellStyle name="Normal 7 2 4 2 3 2 5 5" xfId="12650" xr:uid="{3AEA427F-3DB3-443C-A0C0-C687D3BD5B88}"/>
    <cellStyle name="Normal 7 2 4 2 3 2 6" xfId="6506" xr:uid="{C028CEE2-14FA-4D5F-BCF1-7836650A783A}"/>
    <cellStyle name="Normal 7 2 4 2 3 2 6 2" xfId="23914" xr:uid="{388939B1-9D8C-4A19-BCCD-7EFE3BD566C4}"/>
    <cellStyle name="Normal 7 2 4 2 3 2 6 3" xfId="13674" xr:uid="{715EA17B-D352-4D77-8CF1-24503D3869AD}"/>
    <cellStyle name="Normal 7 2 4 2 3 2 7" xfId="3434" xr:uid="{EA253177-47FB-4BCF-8E13-CE2BA553FBD8}"/>
    <cellStyle name="Normal 7 2 4 2 3 2 7 2" xfId="20842" xr:uid="{46A7C1FE-4388-42CE-8A3F-AF43FE745136}"/>
    <cellStyle name="Normal 7 2 4 2 3 2 8" xfId="17770" xr:uid="{438D87D1-60DF-441A-8618-3D2528C3EDA2}"/>
    <cellStyle name="Normal 7 2 4 2 3 2 9" xfId="10602" xr:uid="{49D333D9-0B63-4B16-8B6B-C0457C6C85FF}"/>
    <cellStyle name="Normal 7 2 4 2 3 3" xfId="490" xr:uid="{C1914172-91EC-4AB1-B718-EDD324CD2539}"/>
    <cellStyle name="Normal 7 2 4 2 3 3 2" xfId="1002" xr:uid="{1231DCF1-F65C-43D7-ACAD-85A7B32EAB6D}"/>
    <cellStyle name="Normal 7 2 4 2 3 3 2 2" xfId="2026" xr:uid="{00C24104-F804-4728-8414-4AB5E4AD5C31}"/>
    <cellStyle name="Normal 7 2 4 2 3 3 2 2 2" xfId="10218" xr:uid="{893FB818-D24A-4FF1-869D-A33514E3D4DD}"/>
    <cellStyle name="Normal 7 2 4 2 3 3 2 2 2 2" xfId="27626" xr:uid="{D3F18AF9-3E72-4BC7-8CDF-DDAA33A4D891}"/>
    <cellStyle name="Normal 7 2 4 2 3 3 2 2 2 3" xfId="17386" xr:uid="{A89E04B0-4EE6-4666-98C9-0CA9A9311320}"/>
    <cellStyle name="Normal 7 2 4 2 3 3 2 2 3" xfId="8170" xr:uid="{30FF7E57-03FA-4B1D-AE7C-992F8F55F503}"/>
    <cellStyle name="Normal 7 2 4 2 3 3 2 2 3 2" xfId="25578" xr:uid="{1583106D-6336-4C04-BDB4-608E7DB0534C}"/>
    <cellStyle name="Normal 7 2 4 2 3 3 2 2 3 3" xfId="15338" xr:uid="{7C98D947-5178-45A4-9164-D88E5CB0245B}"/>
    <cellStyle name="Normal 7 2 4 2 3 3 2 2 4" xfId="5098" xr:uid="{EF10D03C-F564-4050-8457-76FBEE543709}"/>
    <cellStyle name="Normal 7 2 4 2 3 3 2 2 4 2" xfId="22506" xr:uid="{CF082225-DE01-4F02-9905-C6D19325C94E}"/>
    <cellStyle name="Normal 7 2 4 2 3 3 2 2 5" xfId="19434" xr:uid="{FF75FAC9-1582-4D00-8B59-2AE97875D0CE}"/>
    <cellStyle name="Normal 7 2 4 2 3 3 2 2 6" xfId="12266" xr:uid="{6017F309-EF4B-49B9-9188-D34597D02F2D}"/>
    <cellStyle name="Normal 7 2 4 2 3 3 2 3" xfId="3050" xr:uid="{EFAAF9B1-1887-4AF8-9616-B60E88471DEB}"/>
    <cellStyle name="Normal 7 2 4 2 3 3 2 3 2" xfId="9194" xr:uid="{9E48DAFF-600D-4F33-90C0-EDFEC43F68B5}"/>
    <cellStyle name="Normal 7 2 4 2 3 3 2 3 2 2" xfId="26602" xr:uid="{A39811C0-A6A0-47E3-8AEB-56D6127D90B2}"/>
    <cellStyle name="Normal 7 2 4 2 3 3 2 3 2 3" xfId="16362" xr:uid="{D6DD2E57-2A35-4EE9-8A47-43FAEA6F0C6A}"/>
    <cellStyle name="Normal 7 2 4 2 3 3 2 3 3" xfId="6122" xr:uid="{EFFB7E22-1E6A-4827-A949-F8F55E0708FD}"/>
    <cellStyle name="Normal 7 2 4 2 3 3 2 3 3 2" xfId="23530" xr:uid="{1BA0098C-25C6-4C80-91D6-9503AE360CA0}"/>
    <cellStyle name="Normal 7 2 4 2 3 3 2 3 4" xfId="20458" xr:uid="{430DC9F2-E4C7-43C6-929D-72A433CEF9CC}"/>
    <cellStyle name="Normal 7 2 4 2 3 3 2 3 5" xfId="13290" xr:uid="{C666433F-9228-4045-ADA0-574FA5177EA5}"/>
    <cellStyle name="Normal 7 2 4 2 3 3 2 4" xfId="7146" xr:uid="{30F2E1A2-40DE-4522-B8E3-1947BE8A2F65}"/>
    <cellStyle name="Normal 7 2 4 2 3 3 2 4 2" xfId="24554" xr:uid="{A8F79AA9-7933-4829-8622-94BB67598DB4}"/>
    <cellStyle name="Normal 7 2 4 2 3 3 2 4 3" xfId="14314" xr:uid="{8AA33520-D7D1-4A0E-A6B1-6BD45BDADA82}"/>
    <cellStyle name="Normal 7 2 4 2 3 3 2 5" xfId="4074" xr:uid="{8BD30C09-F1C9-4CC9-9E6E-6CDCBB18EE12}"/>
    <cellStyle name="Normal 7 2 4 2 3 3 2 5 2" xfId="21482" xr:uid="{BC53094D-B38B-4A89-AF3B-3E9D4E58948E}"/>
    <cellStyle name="Normal 7 2 4 2 3 3 2 6" xfId="18410" xr:uid="{70AB5062-E7DA-4349-8BF2-34F25443957A}"/>
    <cellStyle name="Normal 7 2 4 2 3 3 2 7" xfId="11242" xr:uid="{773C27B9-7DF1-4466-901C-3BB01CE50009}"/>
    <cellStyle name="Normal 7 2 4 2 3 3 3" xfId="1514" xr:uid="{17B94201-565D-4618-9D73-DCB71A649603}"/>
    <cellStyle name="Normal 7 2 4 2 3 3 3 2" xfId="9706" xr:uid="{78290407-8C2F-4C76-91B5-B5BECE353D6C}"/>
    <cellStyle name="Normal 7 2 4 2 3 3 3 2 2" xfId="27114" xr:uid="{B7FA5B19-5135-4A60-91AE-AE8E13FD8972}"/>
    <cellStyle name="Normal 7 2 4 2 3 3 3 2 3" xfId="16874" xr:uid="{ECEB5A5B-45C6-45D6-A78F-E107CD676503}"/>
    <cellStyle name="Normal 7 2 4 2 3 3 3 3" xfId="7658" xr:uid="{14C3792F-6306-4147-8E13-1F1CAFD2D669}"/>
    <cellStyle name="Normal 7 2 4 2 3 3 3 3 2" xfId="25066" xr:uid="{470105AF-C3A6-4007-B54F-F06002C68C5F}"/>
    <cellStyle name="Normal 7 2 4 2 3 3 3 3 3" xfId="14826" xr:uid="{9A69A0D5-D797-4E8E-A584-ECF7CAB6A61C}"/>
    <cellStyle name="Normal 7 2 4 2 3 3 3 4" xfId="4586" xr:uid="{934B44C3-EFF6-4287-BE3C-5C0215B0099F}"/>
    <cellStyle name="Normal 7 2 4 2 3 3 3 4 2" xfId="21994" xr:uid="{D733D2F0-F5BA-423C-8D44-AB699C48AA42}"/>
    <cellStyle name="Normal 7 2 4 2 3 3 3 5" xfId="18922" xr:uid="{5A162AC5-6358-4B73-8E57-7372C33FDCB4}"/>
    <cellStyle name="Normal 7 2 4 2 3 3 3 6" xfId="11754" xr:uid="{5766EF40-1A68-4C7D-8824-6DDAF845CB14}"/>
    <cellStyle name="Normal 7 2 4 2 3 3 4" xfId="2538" xr:uid="{54AE4E1E-66C5-4845-B38E-B1C5A84F1ECA}"/>
    <cellStyle name="Normal 7 2 4 2 3 3 4 2" xfId="8682" xr:uid="{D38089C3-FFDF-44B8-8B6D-CC0B98578A51}"/>
    <cellStyle name="Normal 7 2 4 2 3 3 4 2 2" xfId="26090" xr:uid="{52926C6B-79B3-4717-B16F-0CF16400D3F1}"/>
    <cellStyle name="Normal 7 2 4 2 3 3 4 2 3" xfId="15850" xr:uid="{B689AAE2-FE51-4FC1-A688-C7055FCA6082}"/>
    <cellStyle name="Normal 7 2 4 2 3 3 4 3" xfId="5610" xr:uid="{608406FA-7027-4C81-A431-53FFBA1053D3}"/>
    <cellStyle name="Normal 7 2 4 2 3 3 4 3 2" xfId="23018" xr:uid="{8E3E394F-F2B2-422A-AE81-0F8A3F4EB850}"/>
    <cellStyle name="Normal 7 2 4 2 3 3 4 4" xfId="19946" xr:uid="{4827100F-8998-4879-89D4-3CB941D500B6}"/>
    <cellStyle name="Normal 7 2 4 2 3 3 4 5" xfId="12778" xr:uid="{967C0B55-4CC4-4AEE-A992-95EDB246B2B7}"/>
    <cellStyle name="Normal 7 2 4 2 3 3 5" xfId="6634" xr:uid="{3A2C8810-6578-4A28-9D18-26744E8D883D}"/>
    <cellStyle name="Normal 7 2 4 2 3 3 5 2" xfId="24042" xr:uid="{46BDB418-374B-4ACC-B351-CF1A0908357B}"/>
    <cellStyle name="Normal 7 2 4 2 3 3 5 3" xfId="13802" xr:uid="{963A894C-EF2C-4ACD-B2A2-14DA878E328E}"/>
    <cellStyle name="Normal 7 2 4 2 3 3 6" xfId="3562" xr:uid="{850AD970-C3A5-4CFF-ADA5-9F44E78EB450}"/>
    <cellStyle name="Normal 7 2 4 2 3 3 6 2" xfId="20970" xr:uid="{5DE1E71A-4549-488B-BC60-284D87783C1C}"/>
    <cellStyle name="Normal 7 2 4 2 3 3 7" xfId="17898" xr:uid="{E0215BC2-090F-4C11-AAF6-D8DBBE879F46}"/>
    <cellStyle name="Normal 7 2 4 2 3 3 8" xfId="10730" xr:uid="{7E17D8A4-BAE7-4891-AA55-CC558BF3BF2B}"/>
    <cellStyle name="Normal 7 2 4 2 3 4" xfId="746" xr:uid="{723206BB-A553-4875-A2CF-713E05865B34}"/>
    <cellStyle name="Normal 7 2 4 2 3 4 2" xfId="1770" xr:uid="{FD1C5011-1239-4634-A06B-B470A000F01A}"/>
    <cellStyle name="Normal 7 2 4 2 3 4 2 2" xfId="9962" xr:uid="{9CDE610B-F19E-4EEC-A969-21A9D813897B}"/>
    <cellStyle name="Normal 7 2 4 2 3 4 2 2 2" xfId="27370" xr:uid="{EB1EB560-8A9E-4B23-827D-AAD9F5308A5F}"/>
    <cellStyle name="Normal 7 2 4 2 3 4 2 2 3" xfId="17130" xr:uid="{77359B35-014D-4952-8276-C27C7938D1E2}"/>
    <cellStyle name="Normal 7 2 4 2 3 4 2 3" xfId="7914" xr:uid="{2F066F6E-50D5-48F1-9939-7C1B73F9B1D4}"/>
    <cellStyle name="Normal 7 2 4 2 3 4 2 3 2" xfId="25322" xr:uid="{468701C6-837C-4DF8-B50E-4592E8476D2E}"/>
    <cellStyle name="Normal 7 2 4 2 3 4 2 3 3" xfId="15082" xr:uid="{86470BA5-F42B-45B1-871D-4D5B288F40AA}"/>
    <cellStyle name="Normal 7 2 4 2 3 4 2 4" xfId="4842" xr:uid="{85949C67-3B97-428D-8344-BC59C931597E}"/>
    <cellStyle name="Normal 7 2 4 2 3 4 2 4 2" xfId="22250" xr:uid="{B43CE3CC-B511-47AE-B970-6C4A17F8BD1C}"/>
    <cellStyle name="Normal 7 2 4 2 3 4 2 5" xfId="19178" xr:uid="{594C9C81-A121-4B8B-BAD8-CC4346C2182C}"/>
    <cellStyle name="Normal 7 2 4 2 3 4 2 6" xfId="12010" xr:uid="{450F7B2A-E254-459F-9242-58D805B76A38}"/>
    <cellStyle name="Normal 7 2 4 2 3 4 3" xfId="2794" xr:uid="{1389F124-726B-4A73-9238-206552714138}"/>
    <cellStyle name="Normal 7 2 4 2 3 4 3 2" xfId="8938" xr:uid="{BBEA8C40-6DA1-48E8-B176-437099E1ACF2}"/>
    <cellStyle name="Normal 7 2 4 2 3 4 3 2 2" xfId="26346" xr:uid="{64340A70-5A25-44A6-AF96-9AE419CE3C91}"/>
    <cellStyle name="Normal 7 2 4 2 3 4 3 2 3" xfId="16106" xr:uid="{B28BD2B4-BBD0-4293-8F3F-4E8A5DF2273E}"/>
    <cellStyle name="Normal 7 2 4 2 3 4 3 3" xfId="5866" xr:uid="{6C1C0062-71F2-43FB-8B1C-C3390E05873F}"/>
    <cellStyle name="Normal 7 2 4 2 3 4 3 3 2" xfId="23274" xr:uid="{C438CD5D-F8BD-4565-9420-E31A70448A41}"/>
    <cellStyle name="Normal 7 2 4 2 3 4 3 4" xfId="20202" xr:uid="{AE1DFF9F-A215-4C9F-B724-6D7C1C25A11B}"/>
    <cellStyle name="Normal 7 2 4 2 3 4 3 5" xfId="13034" xr:uid="{C96F54D6-DBF9-4DDC-9C24-E2A09FB8C3FD}"/>
    <cellStyle name="Normal 7 2 4 2 3 4 4" xfId="6890" xr:uid="{2468FBD6-545C-4156-9D0B-FC8AF8250477}"/>
    <cellStyle name="Normal 7 2 4 2 3 4 4 2" xfId="24298" xr:uid="{72100FFE-B816-43F0-85CD-CD555CC422FA}"/>
    <cellStyle name="Normal 7 2 4 2 3 4 4 3" xfId="14058" xr:uid="{4CAE9B0D-68FF-4A0B-90B7-187C39973BF4}"/>
    <cellStyle name="Normal 7 2 4 2 3 4 5" xfId="3818" xr:uid="{B63779B9-2982-4495-8758-5C2456771C1C}"/>
    <cellStyle name="Normal 7 2 4 2 3 4 5 2" xfId="21226" xr:uid="{CBEEA073-7DD2-439E-A236-E9D512E6E6C4}"/>
    <cellStyle name="Normal 7 2 4 2 3 4 6" xfId="18154" xr:uid="{712B22C0-6D72-4A96-A2FF-18E50FE7E040}"/>
    <cellStyle name="Normal 7 2 4 2 3 4 7" xfId="10986" xr:uid="{D815A0BD-F508-4F51-88E7-9B97603E2436}"/>
    <cellStyle name="Normal 7 2 4 2 3 5" xfId="1258" xr:uid="{83C007B1-8C00-4A05-9AB2-195CA6A7E3E9}"/>
    <cellStyle name="Normal 7 2 4 2 3 5 2" xfId="9450" xr:uid="{C9D478D3-78B4-4B46-AC23-528988689EC8}"/>
    <cellStyle name="Normal 7 2 4 2 3 5 2 2" xfId="26858" xr:uid="{5FF42D6B-2F42-4CA6-B78C-165E0581B4BE}"/>
    <cellStyle name="Normal 7 2 4 2 3 5 2 3" xfId="16618" xr:uid="{C001F97B-9A04-49BD-B1A2-6BDB8AC5FA04}"/>
    <cellStyle name="Normal 7 2 4 2 3 5 3" xfId="7402" xr:uid="{1E8183FB-5938-4A72-A9AB-A5C123165BDE}"/>
    <cellStyle name="Normal 7 2 4 2 3 5 3 2" xfId="24810" xr:uid="{CC91D682-9ACE-4475-B870-BC7BF5ED5761}"/>
    <cellStyle name="Normal 7 2 4 2 3 5 3 3" xfId="14570" xr:uid="{5B806EBF-985F-4286-B1F7-3E5488083A14}"/>
    <cellStyle name="Normal 7 2 4 2 3 5 4" xfId="4330" xr:uid="{2B5E288B-4DF5-458F-920B-70C2C79F9276}"/>
    <cellStyle name="Normal 7 2 4 2 3 5 4 2" xfId="21738" xr:uid="{C34BF8B2-1AD7-4175-ACC4-95D49049578A}"/>
    <cellStyle name="Normal 7 2 4 2 3 5 5" xfId="18666" xr:uid="{218C28F2-AB9C-46FC-B7E5-6B699CD63934}"/>
    <cellStyle name="Normal 7 2 4 2 3 5 6" xfId="11498" xr:uid="{FEF6BB53-BB49-4A4B-914D-0660C10755F1}"/>
    <cellStyle name="Normal 7 2 4 2 3 6" xfId="2282" xr:uid="{C2C3B498-EF77-4D95-8882-68FBE6D52B1F}"/>
    <cellStyle name="Normal 7 2 4 2 3 6 2" xfId="8426" xr:uid="{9D6F5EBA-10C5-482A-9449-EBAABA8D362F}"/>
    <cellStyle name="Normal 7 2 4 2 3 6 2 2" xfId="25834" xr:uid="{7F18FCFF-6D80-4299-9B4B-C56A2D024F5C}"/>
    <cellStyle name="Normal 7 2 4 2 3 6 2 3" xfId="15594" xr:uid="{D94FA675-E93C-41C2-9786-B0B379283EA7}"/>
    <cellStyle name="Normal 7 2 4 2 3 6 3" xfId="5354" xr:uid="{E70F75B2-AFD8-45DB-AAF2-4363C2DA4E3D}"/>
    <cellStyle name="Normal 7 2 4 2 3 6 3 2" xfId="22762" xr:uid="{50AF945D-BFB8-4333-9F21-72430FC14A25}"/>
    <cellStyle name="Normal 7 2 4 2 3 6 4" xfId="19690" xr:uid="{5729A6DA-B770-40A6-91CC-79F1794C0678}"/>
    <cellStyle name="Normal 7 2 4 2 3 6 5" xfId="12522" xr:uid="{06A50F25-A6EE-497A-A123-2781E9D60932}"/>
    <cellStyle name="Normal 7 2 4 2 3 7" xfId="6378" xr:uid="{C3B38EFF-80F7-4530-88FE-DFCAD4C74349}"/>
    <cellStyle name="Normal 7 2 4 2 3 7 2" xfId="23786" xr:uid="{03F859B5-2C8A-41DC-AA07-3B2005847B65}"/>
    <cellStyle name="Normal 7 2 4 2 3 7 3" xfId="13546" xr:uid="{1D9A0798-BEEF-491D-BF4F-FFAAA2BEB7AB}"/>
    <cellStyle name="Normal 7 2 4 2 3 8" xfId="3306" xr:uid="{32899254-5C67-4E66-89C8-2438941EDBC3}"/>
    <cellStyle name="Normal 7 2 4 2 3 8 2" xfId="20714" xr:uid="{3BF5801F-5933-403A-9B2D-D359D97E1E05}"/>
    <cellStyle name="Normal 7 2 4 2 3 9" xfId="17642" xr:uid="{D13728D7-9430-4C30-AA45-E3BFCFA6384C}"/>
    <cellStyle name="Normal 7 2 4 2 4" xfId="298" xr:uid="{6EA9486C-2554-431F-A2F0-817559F8FB40}"/>
    <cellStyle name="Normal 7 2 4 2 4 2" xfId="554" xr:uid="{96F7B4F8-3089-4804-9FD5-038548D37571}"/>
    <cellStyle name="Normal 7 2 4 2 4 2 2" xfId="1066" xr:uid="{0B5DF731-B17F-4F86-A831-C299AF21B62D}"/>
    <cellStyle name="Normal 7 2 4 2 4 2 2 2" xfId="2090" xr:uid="{38ADC36B-6987-4978-BED9-29A007655F1A}"/>
    <cellStyle name="Normal 7 2 4 2 4 2 2 2 2" xfId="10282" xr:uid="{21DF54C8-406F-4E5A-B394-39BA06490C81}"/>
    <cellStyle name="Normal 7 2 4 2 4 2 2 2 2 2" xfId="27690" xr:uid="{A3356EEF-13DC-425D-82CA-3BEEB919280C}"/>
    <cellStyle name="Normal 7 2 4 2 4 2 2 2 2 3" xfId="17450" xr:uid="{1EBED308-BD0E-4E3B-8318-E85088D8C151}"/>
    <cellStyle name="Normal 7 2 4 2 4 2 2 2 3" xfId="8234" xr:uid="{778B1843-5B6D-4B8B-B01D-74D6C86B3760}"/>
    <cellStyle name="Normal 7 2 4 2 4 2 2 2 3 2" xfId="25642" xr:uid="{4A0249C1-5063-45DA-9016-2EFB3FBCFDF7}"/>
    <cellStyle name="Normal 7 2 4 2 4 2 2 2 3 3" xfId="15402" xr:uid="{2BC18396-F317-4373-8CE9-C6F70B6FE68C}"/>
    <cellStyle name="Normal 7 2 4 2 4 2 2 2 4" xfId="5162" xr:uid="{40BF3A4E-C3E6-4660-96A3-5BC4358127D0}"/>
    <cellStyle name="Normal 7 2 4 2 4 2 2 2 4 2" xfId="22570" xr:uid="{033A1902-EDFA-4C02-9ECA-1055EDD78E14}"/>
    <cellStyle name="Normal 7 2 4 2 4 2 2 2 5" xfId="19498" xr:uid="{5096E37A-5A23-4726-A91C-06A52D53D1F7}"/>
    <cellStyle name="Normal 7 2 4 2 4 2 2 2 6" xfId="12330" xr:uid="{B9DE1B19-1F80-4503-A164-0925B97D081C}"/>
    <cellStyle name="Normal 7 2 4 2 4 2 2 3" xfId="3114" xr:uid="{66870750-1F77-43BA-B068-982944E0BFE9}"/>
    <cellStyle name="Normal 7 2 4 2 4 2 2 3 2" xfId="9258" xr:uid="{41BAF35B-98F7-449E-A740-25EB563C3C04}"/>
    <cellStyle name="Normal 7 2 4 2 4 2 2 3 2 2" xfId="26666" xr:uid="{BB89E3FF-B95A-4E26-B8FA-15CF7E1E5786}"/>
    <cellStyle name="Normal 7 2 4 2 4 2 2 3 2 3" xfId="16426" xr:uid="{7726C1A1-1761-454A-95A9-39A1D0AFFF48}"/>
    <cellStyle name="Normal 7 2 4 2 4 2 2 3 3" xfId="6186" xr:uid="{DDA31974-A4F1-41FC-9701-36BF07C3A005}"/>
    <cellStyle name="Normal 7 2 4 2 4 2 2 3 3 2" xfId="23594" xr:uid="{2DFB3C52-D1AF-4998-9611-7BFA44F83534}"/>
    <cellStyle name="Normal 7 2 4 2 4 2 2 3 4" xfId="20522" xr:uid="{36DCA2DE-F36E-4E7F-B6BB-DD1275816F6B}"/>
    <cellStyle name="Normal 7 2 4 2 4 2 2 3 5" xfId="13354" xr:uid="{B10F95F3-78C9-44B2-AB63-95E3CC77346B}"/>
    <cellStyle name="Normal 7 2 4 2 4 2 2 4" xfId="7210" xr:uid="{DCEDBC90-7958-4549-A4CB-3DE240CBFA5F}"/>
    <cellStyle name="Normal 7 2 4 2 4 2 2 4 2" xfId="24618" xr:uid="{885A88C5-B523-4FFB-85C3-660D781F4766}"/>
    <cellStyle name="Normal 7 2 4 2 4 2 2 4 3" xfId="14378" xr:uid="{6971FAA3-19B4-4B17-9B38-F78C8B445A59}"/>
    <cellStyle name="Normal 7 2 4 2 4 2 2 5" xfId="4138" xr:uid="{3BA8682D-16D3-4087-A638-7AAD4B2E7E27}"/>
    <cellStyle name="Normal 7 2 4 2 4 2 2 5 2" xfId="21546" xr:uid="{5130BCA7-598D-4811-9ADA-2D572E4D1FBB}"/>
    <cellStyle name="Normal 7 2 4 2 4 2 2 6" xfId="18474" xr:uid="{51306791-F724-4392-A197-CBAB7A7634CE}"/>
    <cellStyle name="Normal 7 2 4 2 4 2 2 7" xfId="11306" xr:uid="{0E0358D8-E55F-48E1-B8F9-22ADB0027D79}"/>
    <cellStyle name="Normal 7 2 4 2 4 2 3" xfId="1578" xr:uid="{881FEA80-FE3D-457E-8BE0-B64D91287392}"/>
    <cellStyle name="Normal 7 2 4 2 4 2 3 2" xfId="9770" xr:uid="{A079424E-29B5-4AB2-A6E3-5D189A1222FE}"/>
    <cellStyle name="Normal 7 2 4 2 4 2 3 2 2" xfId="27178" xr:uid="{9304D3C3-1212-485A-86D1-A9D5B5297820}"/>
    <cellStyle name="Normal 7 2 4 2 4 2 3 2 3" xfId="16938" xr:uid="{93BC74B8-A706-4224-B019-D398BB78D0A2}"/>
    <cellStyle name="Normal 7 2 4 2 4 2 3 3" xfId="7722" xr:uid="{297EB3CB-DD7B-409C-B7F3-3106E86D3908}"/>
    <cellStyle name="Normal 7 2 4 2 4 2 3 3 2" xfId="25130" xr:uid="{9C5ABE23-1FBC-4123-AF83-3E0E49C099BC}"/>
    <cellStyle name="Normal 7 2 4 2 4 2 3 3 3" xfId="14890" xr:uid="{C8B3CFF1-DDE8-4B50-8048-FA13EB60DCF1}"/>
    <cellStyle name="Normal 7 2 4 2 4 2 3 4" xfId="4650" xr:uid="{9240C351-075C-44C6-B5F0-DCB2211D5B1F}"/>
    <cellStyle name="Normal 7 2 4 2 4 2 3 4 2" xfId="22058" xr:uid="{365D07EE-8D86-4189-9803-5FC694B79B7B}"/>
    <cellStyle name="Normal 7 2 4 2 4 2 3 5" xfId="18986" xr:uid="{AACF2219-AB10-40BD-B99E-3E1F8FF94DBD}"/>
    <cellStyle name="Normal 7 2 4 2 4 2 3 6" xfId="11818" xr:uid="{C1353C83-56E5-4A8C-BE90-49522C1DBA01}"/>
    <cellStyle name="Normal 7 2 4 2 4 2 4" xfId="2602" xr:uid="{E4035A7F-CD3C-41E3-9DD4-346CF13D4AC0}"/>
    <cellStyle name="Normal 7 2 4 2 4 2 4 2" xfId="8746" xr:uid="{D32BE889-794E-42A5-9C5C-665542F4D4BB}"/>
    <cellStyle name="Normal 7 2 4 2 4 2 4 2 2" xfId="26154" xr:uid="{8EDD2A08-461F-4B01-8236-C9CE4E5D1E4E}"/>
    <cellStyle name="Normal 7 2 4 2 4 2 4 2 3" xfId="15914" xr:uid="{D136CB8A-DC8D-44C1-B139-F64FAFE3203B}"/>
    <cellStyle name="Normal 7 2 4 2 4 2 4 3" xfId="5674" xr:uid="{416A3D2D-0857-44AA-9559-FD89C7663C26}"/>
    <cellStyle name="Normal 7 2 4 2 4 2 4 3 2" xfId="23082" xr:uid="{C3B72DF6-9073-425C-9F3A-45CD710C62A0}"/>
    <cellStyle name="Normal 7 2 4 2 4 2 4 4" xfId="20010" xr:uid="{D7D84244-851F-4456-973B-63CD5F61BACC}"/>
    <cellStyle name="Normal 7 2 4 2 4 2 4 5" xfId="12842" xr:uid="{6595F2B3-9C0B-43F4-B53F-90698E1C597D}"/>
    <cellStyle name="Normal 7 2 4 2 4 2 5" xfId="6698" xr:uid="{52FBC0CF-ED45-44C4-8AC1-AAC3938F0AAC}"/>
    <cellStyle name="Normal 7 2 4 2 4 2 5 2" xfId="24106" xr:uid="{DD4A7DC0-EA33-459C-B959-20D9D8B60D3D}"/>
    <cellStyle name="Normal 7 2 4 2 4 2 5 3" xfId="13866" xr:uid="{E3A4FD89-1491-4D29-8856-0820D84B87A8}"/>
    <cellStyle name="Normal 7 2 4 2 4 2 6" xfId="3626" xr:uid="{682B7E02-0C2E-4461-AA3E-7D221D8F5B23}"/>
    <cellStyle name="Normal 7 2 4 2 4 2 6 2" xfId="21034" xr:uid="{A3A3FAAE-7283-42C8-A882-594A0499A514}"/>
    <cellStyle name="Normal 7 2 4 2 4 2 7" xfId="17962" xr:uid="{6CA92449-0AD5-4B88-BF6E-456FC012F68F}"/>
    <cellStyle name="Normal 7 2 4 2 4 2 8" xfId="10794" xr:uid="{EC04EAA7-BE1A-473E-B5AC-197EDCCD60AF}"/>
    <cellStyle name="Normal 7 2 4 2 4 3" xfId="810" xr:uid="{6832BE53-3198-4623-BDA6-D4A4C78B0235}"/>
    <cellStyle name="Normal 7 2 4 2 4 3 2" xfId="1834" xr:uid="{92FB66BC-6BD9-40BB-9F22-4B71C760A0D0}"/>
    <cellStyle name="Normal 7 2 4 2 4 3 2 2" xfId="10026" xr:uid="{4E064B8B-2F53-4808-94CA-51F432106130}"/>
    <cellStyle name="Normal 7 2 4 2 4 3 2 2 2" xfId="27434" xr:uid="{6C4217D2-A54E-46F6-86ED-BF5D66C95F50}"/>
    <cellStyle name="Normal 7 2 4 2 4 3 2 2 3" xfId="17194" xr:uid="{52A18F2D-1680-4224-8FE1-C1688ABAA177}"/>
    <cellStyle name="Normal 7 2 4 2 4 3 2 3" xfId="7978" xr:uid="{0C46C013-24C2-4A70-A742-90EB3D65BE29}"/>
    <cellStyle name="Normal 7 2 4 2 4 3 2 3 2" xfId="25386" xr:uid="{94583721-0A84-473A-B4F0-04C58B2C8DE0}"/>
    <cellStyle name="Normal 7 2 4 2 4 3 2 3 3" xfId="15146" xr:uid="{5F3720DA-EB7B-4642-B5B1-D5A25A70DFD0}"/>
    <cellStyle name="Normal 7 2 4 2 4 3 2 4" xfId="4906" xr:uid="{43680FA5-B03E-4BB8-B44C-5657CA96A9FB}"/>
    <cellStyle name="Normal 7 2 4 2 4 3 2 4 2" xfId="22314" xr:uid="{6E5487C7-DF3C-4D0F-9FD8-A6BE2E3F3360}"/>
    <cellStyle name="Normal 7 2 4 2 4 3 2 5" xfId="19242" xr:uid="{086A7B30-9345-4CEA-8C68-064AC6B9FA5A}"/>
    <cellStyle name="Normal 7 2 4 2 4 3 2 6" xfId="12074" xr:uid="{8D749608-A05A-4E7C-8984-1A3ADBC87B15}"/>
    <cellStyle name="Normal 7 2 4 2 4 3 3" xfId="2858" xr:uid="{632C3FAF-C92F-4685-AD81-506C14D95B69}"/>
    <cellStyle name="Normal 7 2 4 2 4 3 3 2" xfId="9002" xr:uid="{37312432-2F62-449D-BA5A-47ED51B0E924}"/>
    <cellStyle name="Normal 7 2 4 2 4 3 3 2 2" xfId="26410" xr:uid="{F1284F58-5867-4666-B50B-2EAA8D7A54C7}"/>
    <cellStyle name="Normal 7 2 4 2 4 3 3 2 3" xfId="16170" xr:uid="{F04E5681-36C3-4809-8F7E-447D33C073AE}"/>
    <cellStyle name="Normal 7 2 4 2 4 3 3 3" xfId="5930" xr:uid="{E1F90B5F-5817-49FE-8349-ED32CD859363}"/>
    <cellStyle name="Normal 7 2 4 2 4 3 3 3 2" xfId="23338" xr:uid="{415C740F-C1E8-4F23-98FC-18A1ABE6DD4D}"/>
    <cellStyle name="Normal 7 2 4 2 4 3 3 4" xfId="20266" xr:uid="{79BD9D40-4BE5-4BE8-8EBF-3A175044822C}"/>
    <cellStyle name="Normal 7 2 4 2 4 3 3 5" xfId="13098" xr:uid="{520B0105-9FE9-4AA4-B99E-EAFB6BC0C354}"/>
    <cellStyle name="Normal 7 2 4 2 4 3 4" xfId="6954" xr:uid="{B04B2EA1-1367-4B08-AC7A-4731B798D4A3}"/>
    <cellStyle name="Normal 7 2 4 2 4 3 4 2" xfId="24362" xr:uid="{EAD3DE0E-3174-4144-9E7C-6AC08FAEB622}"/>
    <cellStyle name="Normal 7 2 4 2 4 3 4 3" xfId="14122" xr:uid="{7B0D931C-100C-4556-B39B-5BFC1084C257}"/>
    <cellStyle name="Normal 7 2 4 2 4 3 5" xfId="3882" xr:uid="{85651277-18E8-4ACE-A09F-B8875B8FEDC0}"/>
    <cellStyle name="Normal 7 2 4 2 4 3 5 2" xfId="21290" xr:uid="{3CB1DAE4-216A-40BC-A063-60D9065D855A}"/>
    <cellStyle name="Normal 7 2 4 2 4 3 6" xfId="18218" xr:uid="{909E2CEE-6904-4B2A-A504-0C5E556E71B2}"/>
    <cellStyle name="Normal 7 2 4 2 4 3 7" xfId="11050" xr:uid="{22C3596F-E4BB-4286-8B2A-8C916C14767C}"/>
    <cellStyle name="Normal 7 2 4 2 4 4" xfId="1322" xr:uid="{C392DDA6-BEDD-4063-A2E3-E7C1087B417E}"/>
    <cellStyle name="Normal 7 2 4 2 4 4 2" xfId="9514" xr:uid="{B6708CCA-259F-408E-9D16-91F3634AB719}"/>
    <cellStyle name="Normal 7 2 4 2 4 4 2 2" xfId="26922" xr:uid="{7F03747D-4056-4C62-A13B-1DBEF2E34809}"/>
    <cellStyle name="Normal 7 2 4 2 4 4 2 3" xfId="16682" xr:uid="{1AE34ED0-BF8F-4815-A77C-EABE2AF44AFF}"/>
    <cellStyle name="Normal 7 2 4 2 4 4 3" xfId="7466" xr:uid="{8E45DC92-3AC5-45A6-B21D-DB7B77D9D903}"/>
    <cellStyle name="Normal 7 2 4 2 4 4 3 2" xfId="24874" xr:uid="{6B620426-115E-4A8C-AC11-F7FDB99AE783}"/>
    <cellStyle name="Normal 7 2 4 2 4 4 3 3" xfId="14634" xr:uid="{C64C2556-F7B3-4987-8E82-22F5A0F0557D}"/>
    <cellStyle name="Normal 7 2 4 2 4 4 4" xfId="4394" xr:uid="{D7FF0908-A39D-4B0C-8202-2E45145FD527}"/>
    <cellStyle name="Normal 7 2 4 2 4 4 4 2" xfId="21802" xr:uid="{95989334-4B96-428C-9107-30FC6B880D62}"/>
    <cellStyle name="Normal 7 2 4 2 4 4 5" xfId="18730" xr:uid="{147464D1-B19A-43D6-B1D3-6583AD0908FC}"/>
    <cellStyle name="Normal 7 2 4 2 4 4 6" xfId="11562" xr:uid="{40BF652C-48D6-4ABE-B569-6D047888903C}"/>
    <cellStyle name="Normal 7 2 4 2 4 5" xfId="2346" xr:uid="{15787DFD-7DB3-46FC-96C6-9EE4C658B291}"/>
    <cellStyle name="Normal 7 2 4 2 4 5 2" xfId="8490" xr:uid="{7357B9D5-15CE-4F9D-82FF-D57B18FEBAB6}"/>
    <cellStyle name="Normal 7 2 4 2 4 5 2 2" xfId="25898" xr:uid="{3E0F6CEA-CF68-4B96-833C-878F26CA6303}"/>
    <cellStyle name="Normal 7 2 4 2 4 5 2 3" xfId="15658" xr:uid="{32A5BAF2-F6A4-4F79-B6B0-344A6C0D62D1}"/>
    <cellStyle name="Normal 7 2 4 2 4 5 3" xfId="5418" xr:uid="{36382C31-60B7-4599-B03D-759873F19B04}"/>
    <cellStyle name="Normal 7 2 4 2 4 5 3 2" xfId="22826" xr:uid="{8729F544-34CD-4034-93F3-4C08C9D68F27}"/>
    <cellStyle name="Normal 7 2 4 2 4 5 4" xfId="19754" xr:uid="{BEB41423-E701-4544-B609-B33FA5843A77}"/>
    <cellStyle name="Normal 7 2 4 2 4 5 5" xfId="12586" xr:uid="{7DD4D2EF-E3EB-4C1E-9735-45B8779156BD}"/>
    <cellStyle name="Normal 7 2 4 2 4 6" xfId="6442" xr:uid="{D6E4DC12-6ABB-48AE-B03A-97D3315CD8BE}"/>
    <cellStyle name="Normal 7 2 4 2 4 6 2" xfId="23850" xr:uid="{FA4ADD1D-F66C-4190-A656-FB5323DA694E}"/>
    <cellStyle name="Normal 7 2 4 2 4 6 3" xfId="13610" xr:uid="{6E195CA9-0FC2-49BB-B890-9C8DFDFC5589}"/>
    <cellStyle name="Normal 7 2 4 2 4 7" xfId="3370" xr:uid="{E9E1BCF8-611A-4E29-AAF0-2E08F0D42A9C}"/>
    <cellStyle name="Normal 7 2 4 2 4 7 2" xfId="20778" xr:uid="{4F42CD82-65BD-41F0-961B-6DA531D9C054}"/>
    <cellStyle name="Normal 7 2 4 2 4 8" xfId="17706" xr:uid="{D839F7BC-CEF1-4570-8C12-FD9884B89408}"/>
    <cellStyle name="Normal 7 2 4 2 4 9" xfId="10538" xr:uid="{20E52DAE-DF30-46A4-81AA-D5604B9AAEB3}"/>
    <cellStyle name="Normal 7 2 4 2 5" xfId="426" xr:uid="{860E2320-E1B1-499C-9A3D-DC9541AF9E49}"/>
    <cellStyle name="Normal 7 2 4 2 5 2" xfId="938" xr:uid="{B0275896-8E10-4966-AF11-84269ADB15D7}"/>
    <cellStyle name="Normal 7 2 4 2 5 2 2" xfId="1962" xr:uid="{E0ED6F44-6024-4548-BB67-C40F131A5038}"/>
    <cellStyle name="Normal 7 2 4 2 5 2 2 2" xfId="10154" xr:uid="{25D3C290-ECFF-4E5C-9BFE-DB0AC99DDAC6}"/>
    <cellStyle name="Normal 7 2 4 2 5 2 2 2 2" xfId="27562" xr:uid="{311E0E12-0E15-4809-9357-8F8E575AC6F4}"/>
    <cellStyle name="Normal 7 2 4 2 5 2 2 2 3" xfId="17322" xr:uid="{900933DE-109B-4A62-B32B-64C051B4C477}"/>
    <cellStyle name="Normal 7 2 4 2 5 2 2 3" xfId="8106" xr:uid="{EF5863DD-17CC-46E7-BDEE-C677AAB87151}"/>
    <cellStyle name="Normal 7 2 4 2 5 2 2 3 2" xfId="25514" xr:uid="{E3BC1C49-FB2C-47FB-8203-5AB61CDEFB73}"/>
    <cellStyle name="Normal 7 2 4 2 5 2 2 3 3" xfId="15274" xr:uid="{7D006433-C95F-44C2-935B-190D0D7122F2}"/>
    <cellStyle name="Normal 7 2 4 2 5 2 2 4" xfId="5034" xr:uid="{378EC760-A3B1-4429-9A21-DE42A00C50FC}"/>
    <cellStyle name="Normal 7 2 4 2 5 2 2 4 2" xfId="22442" xr:uid="{58FF0A00-7CE6-4AAD-A344-0AAEE5684BC5}"/>
    <cellStyle name="Normal 7 2 4 2 5 2 2 5" xfId="19370" xr:uid="{DD417DB6-0A80-48C9-A794-C91EA2CD5F97}"/>
    <cellStyle name="Normal 7 2 4 2 5 2 2 6" xfId="12202" xr:uid="{98399BB5-8217-4FDC-BD8B-E2028C93A209}"/>
    <cellStyle name="Normal 7 2 4 2 5 2 3" xfId="2986" xr:uid="{70F09E04-512B-4F01-8D7D-CD3767E8517A}"/>
    <cellStyle name="Normal 7 2 4 2 5 2 3 2" xfId="9130" xr:uid="{CC7913A9-BC11-490B-8276-D032831C5115}"/>
    <cellStyle name="Normal 7 2 4 2 5 2 3 2 2" xfId="26538" xr:uid="{7A584A6D-EBC0-42B6-9504-1B51A830E12A}"/>
    <cellStyle name="Normal 7 2 4 2 5 2 3 2 3" xfId="16298" xr:uid="{7AB47D09-C094-496F-ACA4-B6ECF16D398A}"/>
    <cellStyle name="Normal 7 2 4 2 5 2 3 3" xfId="6058" xr:uid="{09A3490B-0074-41F1-B590-26ED7ECB1710}"/>
    <cellStyle name="Normal 7 2 4 2 5 2 3 3 2" xfId="23466" xr:uid="{426DA54D-EEBB-4B57-9DD1-0881585A4802}"/>
    <cellStyle name="Normal 7 2 4 2 5 2 3 4" xfId="20394" xr:uid="{DD65AA51-C12B-4168-BEB1-55B2ACB5BBE1}"/>
    <cellStyle name="Normal 7 2 4 2 5 2 3 5" xfId="13226" xr:uid="{AC835B8C-0D2F-47EC-A2DA-D10AA3514A1A}"/>
    <cellStyle name="Normal 7 2 4 2 5 2 4" xfId="7082" xr:uid="{EACC74C4-E469-4C7E-9B11-E19A6A9D081B}"/>
    <cellStyle name="Normal 7 2 4 2 5 2 4 2" xfId="24490" xr:uid="{42C868BF-E7C5-4268-8D3A-29CBB9234BE4}"/>
    <cellStyle name="Normal 7 2 4 2 5 2 4 3" xfId="14250" xr:uid="{5318BFC0-2C31-475B-A0C6-B328FFA3C75F}"/>
    <cellStyle name="Normal 7 2 4 2 5 2 5" xfId="4010" xr:uid="{D8CBE0DA-46B8-4C50-B20B-5D7485D6B398}"/>
    <cellStyle name="Normal 7 2 4 2 5 2 5 2" xfId="21418" xr:uid="{4F71FEE6-D2B9-4D8A-9457-A984E6E347EE}"/>
    <cellStyle name="Normal 7 2 4 2 5 2 6" xfId="18346" xr:uid="{FA3A1E25-4789-463B-8607-3C011325E8D2}"/>
    <cellStyle name="Normal 7 2 4 2 5 2 7" xfId="11178" xr:uid="{F5ABC1A9-9E0C-4504-81A3-7C4377320FF4}"/>
    <cellStyle name="Normal 7 2 4 2 5 3" xfId="1450" xr:uid="{6725D496-AFFF-4696-90FF-38031F5AC0FF}"/>
    <cellStyle name="Normal 7 2 4 2 5 3 2" xfId="9642" xr:uid="{C92978E8-CEB9-485F-AB5C-7D55B92537C6}"/>
    <cellStyle name="Normal 7 2 4 2 5 3 2 2" xfId="27050" xr:uid="{16C92272-A6FD-497D-8C99-3C732EF353E0}"/>
    <cellStyle name="Normal 7 2 4 2 5 3 2 3" xfId="16810" xr:uid="{38088AC3-D3EE-4687-B7D6-A6D45298DECE}"/>
    <cellStyle name="Normal 7 2 4 2 5 3 3" xfId="7594" xr:uid="{8C369CF2-891E-4DE6-AE6B-204EA1FFC2D4}"/>
    <cellStyle name="Normal 7 2 4 2 5 3 3 2" xfId="25002" xr:uid="{98417B55-00ED-483B-B5A6-51992C0827D6}"/>
    <cellStyle name="Normal 7 2 4 2 5 3 3 3" xfId="14762" xr:uid="{A902B3EF-F7D2-4735-8AD9-9C017E684888}"/>
    <cellStyle name="Normal 7 2 4 2 5 3 4" xfId="4522" xr:uid="{7C015BFB-E7DF-4E55-875A-63C2D1BCB242}"/>
    <cellStyle name="Normal 7 2 4 2 5 3 4 2" xfId="21930" xr:uid="{2AC5B79A-75D6-484F-96FB-898F47D654C8}"/>
    <cellStyle name="Normal 7 2 4 2 5 3 5" xfId="18858" xr:uid="{E5B4A7C7-D796-4AB4-907F-BF8EAFE6B632}"/>
    <cellStyle name="Normal 7 2 4 2 5 3 6" xfId="11690" xr:uid="{939DF2CE-BC0A-4CF9-9850-F65D3619A4E7}"/>
    <cellStyle name="Normal 7 2 4 2 5 4" xfId="2474" xr:uid="{60F127FD-498D-4294-B1FC-116BAE85C338}"/>
    <cellStyle name="Normal 7 2 4 2 5 4 2" xfId="8618" xr:uid="{7CCC0221-9A16-45F0-9CBC-5541334F0B46}"/>
    <cellStyle name="Normal 7 2 4 2 5 4 2 2" xfId="26026" xr:uid="{2ECF516C-A4CA-40F5-9CBD-FD60292ACBCF}"/>
    <cellStyle name="Normal 7 2 4 2 5 4 2 3" xfId="15786" xr:uid="{7450ECA3-DA1B-4D83-8EF8-885B3543BD0D}"/>
    <cellStyle name="Normal 7 2 4 2 5 4 3" xfId="5546" xr:uid="{8533C29B-5044-42BB-B679-DF054162FEAB}"/>
    <cellStyle name="Normal 7 2 4 2 5 4 3 2" xfId="22954" xr:uid="{FEB55F50-32D3-4BAC-AA18-C66E76F08A9B}"/>
    <cellStyle name="Normal 7 2 4 2 5 4 4" xfId="19882" xr:uid="{BBF79063-4B6B-4E56-B6FA-804E5034C6B0}"/>
    <cellStyle name="Normal 7 2 4 2 5 4 5" xfId="12714" xr:uid="{F4C4699F-8EC6-418B-B83A-926BD7C4EAB6}"/>
    <cellStyle name="Normal 7 2 4 2 5 5" xfId="6570" xr:uid="{6F8B66A0-F82D-4CCC-BC9D-63FD240809AB}"/>
    <cellStyle name="Normal 7 2 4 2 5 5 2" xfId="23978" xr:uid="{6EBD6EAD-1DFA-4B28-8F39-817CC4A4B9F6}"/>
    <cellStyle name="Normal 7 2 4 2 5 5 3" xfId="13738" xr:uid="{5ADD881F-2FCA-4AAD-8E10-A605F0E01CDA}"/>
    <cellStyle name="Normal 7 2 4 2 5 6" xfId="3498" xr:uid="{6A7C4F12-06F2-4AB8-9C7B-F12AE004B856}"/>
    <cellStyle name="Normal 7 2 4 2 5 6 2" xfId="20906" xr:uid="{0D68B293-9046-4057-8E33-3B3C00BDC3AB}"/>
    <cellStyle name="Normal 7 2 4 2 5 7" xfId="17834" xr:uid="{2FC3CDA6-1711-40AE-8F32-6AAD08CC269E}"/>
    <cellStyle name="Normal 7 2 4 2 5 8" xfId="10666" xr:uid="{22A8C511-4BEC-4978-9360-511B342B4BE7}"/>
    <cellStyle name="Normal 7 2 4 2 6" xfId="682" xr:uid="{9BBC2688-9B3F-4552-BFB4-E4AC452F12CD}"/>
    <cellStyle name="Normal 7 2 4 2 6 2" xfId="1706" xr:uid="{41456D25-7276-45FE-85B3-F0D26557BAAC}"/>
    <cellStyle name="Normal 7 2 4 2 6 2 2" xfId="9898" xr:uid="{17098B68-4A48-4CD7-BAA2-8CF706B87BA4}"/>
    <cellStyle name="Normal 7 2 4 2 6 2 2 2" xfId="27306" xr:uid="{2CB80FD6-B94E-425E-99D8-ABF748458D63}"/>
    <cellStyle name="Normal 7 2 4 2 6 2 2 3" xfId="17066" xr:uid="{D48D7776-3520-46EA-BF87-0058489AE7E7}"/>
    <cellStyle name="Normal 7 2 4 2 6 2 3" xfId="7850" xr:uid="{7CD877B8-A5CD-4820-8942-6948B08BC92C}"/>
    <cellStyle name="Normal 7 2 4 2 6 2 3 2" xfId="25258" xr:uid="{6FADB4BC-EF8D-440D-96C3-79AD942B0AD3}"/>
    <cellStyle name="Normal 7 2 4 2 6 2 3 3" xfId="15018" xr:uid="{FD379DB3-94CB-492E-99BF-D35C03CC08CE}"/>
    <cellStyle name="Normal 7 2 4 2 6 2 4" xfId="4778" xr:uid="{5C699E08-EDDE-4AD8-A76E-041EE0BCE22F}"/>
    <cellStyle name="Normal 7 2 4 2 6 2 4 2" xfId="22186" xr:uid="{2B44D6EB-D90C-4591-8415-AFD3C8FC0C52}"/>
    <cellStyle name="Normal 7 2 4 2 6 2 5" xfId="19114" xr:uid="{8084A04E-1C26-4C33-929A-ED59AFBF62AD}"/>
    <cellStyle name="Normal 7 2 4 2 6 2 6" xfId="11946" xr:uid="{A085CAEC-BC2D-4DAF-845E-31158E144021}"/>
    <cellStyle name="Normal 7 2 4 2 6 3" xfId="2730" xr:uid="{171B2D0E-D730-4126-9A12-A5383AEE4E59}"/>
    <cellStyle name="Normal 7 2 4 2 6 3 2" xfId="8874" xr:uid="{2E677D90-6B0C-460A-BE58-EE9BEA7AF43A}"/>
    <cellStyle name="Normal 7 2 4 2 6 3 2 2" xfId="26282" xr:uid="{2F0FEA2D-D68C-482A-986B-167E0C56F203}"/>
    <cellStyle name="Normal 7 2 4 2 6 3 2 3" xfId="16042" xr:uid="{608BB2DA-48E5-4137-AB15-B4C36F86E55F}"/>
    <cellStyle name="Normal 7 2 4 2 6 3 3" xfId="5802" xr:uid="{8AA49C14-C9EA-4C38-BF43-9D0270C4113E}"/>
    <cellStyle name="Normal 7 2 4 2 6 3 3 2" xfId="23210" xr:uid="{27B5E845-94F8-4489-9D7A-DBBCE651037B}"/>
    <cellStyle name="Normal 7 2 4 2 6 3 4" xfId="20138" xr:uid="{1FF23F51-801A-44A5-8801-826437691DB7}"/>
    <cellStyle name="Normal 7 2 4 2 6 3 5" xfId="12970" xr:uid="{9AC82F22-F40B-4098-A6E7-6502CA0590F4}"/>
    <cellStyle name="Normal 7 2 4 2 6 4" xfId="6826" xr:uid="{B86738E4-0A4D-44FA-98C6-CF5BDEEC81AE}"/>
    <cellStyle name="Normal 7 2 4 2 6 4 2" xfId="24234" xr:uid="{9CDB3BF9-FD8E-4F62-B42B-4FF4275AB7B9}"/>
    <cellStyle name="Normal 7 2 4 2 6 4 3" xfId="13994" xr:uid="{903066E7-24A6-4910-A74B-67CD53BFAA5C}"/>
    <cellStyle name="Normal 7 2 4 2 6 5" xfId="3754" xr:uid="{AD8E9559-8F37-4A1D-93DD-BCDE3573952D}"/>
    <cellStyle name="Normal 7 2 4 2 6 5 2" xfId="21162" xr:uid="{41E31BAF-32BD-4630-8C98-2574B0823580}"/>
    <cellStyle name="Normal 7 2 4 2 6 6" xfId="18090" xr:uid="{ECC55367-D5F9-4400-9985-7B85E2C7990C}"/>
    <cellStyle name="Normal 7 2 4 2 6 7" xfId="10922" xr:uid="{BFD1424A-3C51-42ED-BBEC-653E6CA56E3B}"/>
    <cellStyle name="Normal 7 2 4 2 7" xfId="1194" xr:uid="{71EAC72B-7B50-449D-A839-EC0396D10DD8}"/>
    <cellStyle name="Normal 7 2 4 2 7 2" xfId="9386" xr:uid="{19FCF7FE-2F87-4C81-93A4-9B5A074FA2C8}"/>
    <cellStyle name="Normal 7 2 4 2 7 2 2" xfId="26794" xr:uid="{01998A7C-E41C-4ED3-B0F3-EBEFBD5EE98D}"/>
    <cellStyle name="Normal 7 2 4 2 7 2 3" xfId="16554" xr:uid="{F6282160-4649-4F4B-93EB-5C003396C3CA}"/>
    <cellStyle name="Normal 7 2 4 2 7 3" xfId="7338" xr:uid="{0F15495B-7A70-46E8-846E-F238EE4AA5A0}"/>
    <cellStyle name="Normal 7 2 4 2 7 3 2" xfId="24746" xr:uid="{7A954D5A-2543-4BE2-AB1B-8F9C59651A0A}"/>
    <cellStyle name="Normal 7 2 4 2 7 3 3" xfId="14506" xr:uid="{C51F0A14-4257-4435-A16A-323A40D28948}"/>
    <cellStyle name="Normal 7 2 4 2 7 4" xfId="4266" xr:uid="{A1575769-BA3F-40DE-929A-E9480C51AF79}"/>
    <cellStyle name="Normal 7 2 4 2 7 4 2" xfId="21674" xr:uid="{729D3F7C-42B8-4458-8466-A2D15EC24AEB}"/>
    <cellStyle name="Normal 7 2 4 2 7 5" xfId="18602" xr:uid="{6BF3C767-E40F-4D90-A4A4-4C2D76540F41}"/>
    <cellStyle name="Normal 7 2 4 2 7 6" xfId="11434" xr:uid="{96FCCA3C-AAB1-4742-876E-5643ABED1FBD}"/>
    <cellStyle name="Normal 7 2 4 2 8" xfId="2218" xr:uid="{B7F3C8E3-DA7F-44BA-96B4-5808885F7956}"/>
    <cellStyle name="Normal 7 2 4 2 8 2" xfId="8362" xr:uid="{062CDDC0-4157-498C-8B07-114C176CE315}"/>
    <cellStyle name="Normal 7 2 4 2 8 2 2" xfId="25770" xr:uid="{D5E658D2-7696-454D-8F60-F2E94CE6F653}"/>
    <cellStyle name="Normal 7 2 4 2 8 2 3" xfId="15530" xr:uid="{9ADC1799-B3F7-465C-B45A-B5825D85F5B3}"/>
    <cellStyle name="Normal 7 2 4 2 8 3" xfId="5290" xr:uid="{A86CB4C3-BE6D-46BE-B7E0-71F84BAED62F}"/>
    <cellStyle name="Normal 7 2 4 2 8 3 2" xfId="22698" xr:uid="{7D443796-D44F-44CC-8454-E0D8777B998E}"/>
    <cellStyle name="Normal 7 2 4 2 8 4" xfId="19626" xr:uid="{AFEA0617-C6C8-4563-9DD9-CD700C9C75E8}"/>
    <cellStyle name="Normal 7 2 4 2 8 5" xfId="12458" xr:uid="{DF800C11-4527-42ED-B64E-393D09B8114D}"/>
    <cellStyle name="Normal 7 2 4 2 9" xfId="6314" xr:uid="{AEFA0E26-DD2D-4D13-8951-90E6B7903276}"/>
    <cellStyle name="Normal 7 2 4 2 9 2" xfId="23722" xr:uid="{8A134F13-1245-4833-84DF-4D387EDBCD70}"/>
    <cellStyle name="Normal 7 2 4 2 9 3" xfId="13482" xr:uid="{A8CE0C21-1FFA-4030-B2EE-882E7AAD675C}"/>
    <cellStyle name="Normal 7 2 4 3" xfId="185" xr:uid="{2241D757-0A31-49C3-8DE2-361DDE15DF02}"/>
    <cellStyle name="Normal 7 2 4 3 10" xfId="17593" xr:uid="{30243A0F-B9BC-40B5-A039-B3B4BBFE46FE}"/>
    <cellStyle name="Normal 7 2 4 3 11" xfId="10425" xr:uid="{267F5400-929D-46CE-B70A-3286B662A2B7}"/>
    <cellStyle name="Normal 7 2 4 3 2" xfId="249" xr:uid="{E7DE34EC-24A6-4652-9404-B4D75E95F58C}"/>
    <cellStyle name="Normal 7 2 4 3 2 10" xfId="10489" xr:uid="{248C8A25-F823-49B7-8002-EA156A4ED089}"/>
    <cellStyle name="Normal 7 2 4 3 2 2" xfId="377" xr:uid="{D111D915-A5E1-4FAD-8EBC-B21E14B59D5F}"/>
    <cellStyle name="Normal 7 2 4 3 2 2 2" xfId="633" xr:uid="{9195EA3A-0EF3-430C-9E96-FE5DB4D88301}"/>
    <cellStyle name="Normal 7 2 4 3 2 2 2 2" xfId="1145" xr:uid="{577A9369-C06A-4D54-8F99-1C650C86BAD8}"/>
    <cellStyle name="Normal 7 2 4 3 2 2 2 2 2" xfId="2169" xr:uid="{CC81D0C3-E9C0-46D1-B0D0-FA0F00D29097}"/>
    <cellStyle name="Normal 7 2 4 3 2 2 2 2 2 2" xfId="10361" xr:uid="{03762FFA-A19B-4D3B-8FEB-25B8D9189C13}"/>
    <cellStyle name="Normal 7 2 4 3 2 2 2 2 2 2 2" xfId="27769" xr:uid="{85B068FB-48DA-421B-B175-6AD1AE59428A}"/>
    <cellStyle name="Normal 7 2 4 3 2 2 2 2 2 2 3" xfId="17529" xr:uid="{B5D25C82-FDC9-46BD-BF76-21AA79EF76B6}"/>
    <cellStyle name="Normal 7 2 4 3 2 2 2 2 2 3" xfId="8313" xr:uid="{FF6EF216-743D-4EFD-BECA-A60D63F2D932}"/>
    <cellStyle name="Normal 7 2 4 3 2 2 2 2 2 3 2" xfId="25721" xr:uid="{2D4D039B-A387-4D7A-B0BF-2A84EA610EE7}"/>
    <cellStyle name="Normal 7 2 4 3 2 2 2 2 2 3 3" xfId="15481" xr:uid="{428BE619-4B87-4C60-B2E3-1EB127F28FB8}"/>
    <cellStyle name="Normal 7 2 4 3 2 2 2 2 2 4" xfId="5241" xr:uid="{DFE9287F-2A63-4DD6-9460-4B67C33DE8CE}"/>
    <cellStyle name="Normal 7 2 4 3 2 2 2 2 2 4 2" xfId="22649" xr:uid="{63F27335-371D-4E63-B8F3-F2ACB5BA53FE}"/>
    <cellStyle name="Normal 7 2 4 3 2 2 2 2 2 5" xfId="19577" xr:uid="{8FD82115-FF0F-40EF-8F38-0A36667AD590}"/>
    <cellStyle name="Normal 7 2 4 3 2 2 2 2 2 6" xfId="12409" xr:uid="{4CE53A75-FEE7-4049-9269-63ED9E7150E4}"/>
    <cellStyle name="Normal 7 2 4 3 2 2 2 2 3" xfId="3193" xr:uid="{113C863F-8752-4845-A847-6E24D6AD8BA4}"/>
    <cellStyle name="Normal 7 2 4 3 2 2 2 2 3 2" xfId="9337" xr:uid="{C434BF87-01CF-4DB6-AEA3-292FAAE29B14}"/>
    <cellStyle name="Normal 7 2 4 3 2 2 2 2 3 2 2" xfId="26745" xr:uid="{B0C89660-C32F-4CF3-8691-DECD24F522BB}"/>
    <cellStyle name="Normal 7 2 4 3 2 2 2 2 3 2 3" xfId="16505" xr:uid="{23243561-521F-4F20-83AF-B6D7E5544A3B}"/>
    <cellStyle name="Normal 7 2 4 3 2 2 2 2 3 3" xfId="6265" xr:uid="{DA0BAD05-FEEF-4293-B8E7-5BAC0A3A0EF8}"/>
    <cellStyle name="Normal 7 2 4 3 2 2 2 2 3 3 2" xfId="23673" xr:uid="{C1365A01-2DA6-4AB2-831B-9AD9A122F193}"/>
    <cellStyle name="Normal 7 2 4 3 2 2 2 2 3 4" xfId="20601" xr:uid="{D48DFD72-0404-49C4-AC7F-A57AED833FDC}"/>
    <cellStyle name="Normal 7 2 4 3 2 2 2 2 3 5" xfId="13433" xr:uid="{AF4B45EB-AD95-47EA-B860-3321FBA96B18}"/>
    <cellStyle name="Normal 7 2 4 3 2 2 2 2 4" xfId="7289" xr:uid="{CF82E42C-28D3-49E3-A5C2-6141C16F9CE1}"/>
    <cellStyle name="Normal 7 2 4 3 2 2 2 2 4 2" xfId="24697" xr:uid="{83779813-63B5-4B18-A9C8-85C91D3E85D5}"/>
    <cellStyle name="Normal 7 2 4 3 2 2 2 2 4 3" xfId="14457" xr:uid="{45549E91-F05F-465B-BE12-FF8FC764E9DD}"/>
    <cellStyle name="Normal 7 2 4 3 2 2 2 2 5" xfId="4217" xr:uid="{FA7121DD-9AA8-41C4-9188-9AC433876541}"/>
    <cellStyle name="Normal 7 2 4 3 2 2 2 2 5 2" xfId="21625" xr:uid="{36D8AB87-4797-4148-BA8C-B03D99E40D06}"/>
    <cellStyle name="Normal 7 2 4 3 2 2 2 2 6" xfId="18553" xr:uid="{743ED42C-7358-4CE4-8324-40DA317BEE9C}"/>
    <cellStyle name="Normal 7 2 4 3 2 2 2 2 7" xfId="11385" xr:uid="{3B3785AC-BF14-4F6E-BD6E-2B1F662D3597}"/>
    <cellStyle name="Normal 7 2 4 3 2 2 2 3" xfId="1657" xr:uid="{62868808-176A-4052-A6A9-24F792E0CFCE}"/>
    <cellStyle name="Normal 7 2 4 3 2 2 2 3 2" xfId="9849" xr:uid="{220F874A-9F8A-40A9-8041-CD26A6ED63DF}"/>
    <cellStyle name="Normal 7 2 4 3 2 2 2 3 2 2" xfId="27257" xr:uid="{661739F1-4902-4071-B512-7C191827777D}"/>
    <cellStyle name="Normal 7 2 4 3 2 2 2 3 2 3" xfId="17017" xr:uid="{794FCD80-0DF6-4A86-BCD1-E2D4B509D494}"/>
    <cellStyle name="Normal 7 2 4 3 2 2 2 3 3" xfId="7801" xr:uid="{95661AE8-AC06-4178-84B4-66630259A4F4}"/>
    <cellStyle name="Normal 7 2 4 3 2 2 2 3 3 2" xfId="25209" xr:uid="{B1FAA6A4-00A2-43CE-A99A-92E7488F8A40}"/>
    <cellStyle name="Normal 7 2 4 3 2 2 2 3 3 3" xfId="14969" xr:uid="{26AF32C2-A619-4A15-865D-3FC1ABC7BA19}"/>
    <cellStyle name="Normal 7 2 4 3 2 2 2 3 4" xfId="4729" xr:uid="{EF2A9E2F-2396-472E-B13C-76CC2BB838D2}"/>
    <cellStyle name="Normal 7 2 4 3 2 2 2 3 4 2" xfId="22137" xr:uid="{6D0771CF-179E-44ED-800F-5FC9E15ADE3C}"/>
    <cellStyle name="Normal 7 2 4 3 2 2 2 3 5" xfId="19065" xr:uid="{E93CC524-5525-4A90-8BBA-99FDC1AA2B64}"/>
    <cellStyle name="Normal 7 2 4 3 2 2 2 3 6" xfId="11897" xr:uid="{573E138D-2A7A-4E03-B2FC-0325218154FA}"/>
    <cellStyle name="Normal 7 2 4 3 2 2 2 4" xfId="2681" xr:uid="{8E9EB7D9-C449-4FE5-B192-3C6E226D720A}"/>
    <cellStyle name="Normal 7 2 4 3 2 2 2 4 2" xfId="8825" xr:uid="{E4979DE4-0D77-44C2-A821-ED517638F8CD}"/>
    <cellStyle name="Normal 7 2 4 3 2 2 2 4 2 2" xfId="26233" xr:uid="{79FA646A-9C26-464B-8448-E7F34E2759CE}"/>
    <cellStyle name="Normal 7 2 4 3 2 2 2 4 2 3" xfId="15993" xr:uid="{883FBBC7-078B-43E9-ABDE-575940BDEC0B}"/>
    <cellStyle name="Normal 7 2 4 3 2 2 2 4 3" xfId="5753" xr:uid="{BE3AB5AC-B09B-441E-90BE-9C18F67545B4}"/>
    <cellStyle name="Normal 7 2 4 3 2 2 2 4 3 2" xfId="23161" xr:uid="{F389457D-2784-4CEA-916D-766FAC37FDBB}"/>
    <cellStyle name="Normal 7 2 4 3 2 2 2 4 4" xfId="20089" xr:uid="{3E6F28C7-8FC4-4EA2-B656-C5D541ECB5A9}"/>
    <cellStyle name="Normal 7 2 4 3 2 2 2 4 5" xfId="12921" xr:uid="{9E4F3FA3-63D0-44D6-B353-FE24EAF8625B}"/>
    <cellStyle name="Normal 7 2 4 3 2 2 2 5" xfId="6777" xr:uid="{A06917CF-545D-4F3B-87B8-81F7B666ABE0}"/>
    <cellStyle name="Normal 7 2 4 3 2 2 2 5 2" xfId="24185" xr:uid="{DF2610BF-B041-4CE6-87F3-C546ADB2AD69}"/>
    <cellStyle name="Normal 7 2 4 3 2 2 2 5 3" xfId="13945" xr:uid="{E8914049-E786-4C52-B031-429C1DA0C8D7}"/>
    <cellStyle name="Normal 7 2 4 3 2 2 2 6" xfId="3705" xr:uid="{4E1AFF0F-70AA-403C-AB4F-293F2330EF3F}"/>
    <cellStyle name="Normal 7 2 4 3 2 2 2 6 2" xfId="21113" xr:uid="{A31CD098-266B-494B-9F8E-AD2CFB1CFD3E}"/>
    <cellStyle name="Normal 7 2 4 3 2 2 2 7" xfId="18041" xr:uid="{A0344922-BA18-4275-B5A9-57E95CA7D3F3}"/>
    <cellStyle name="Normal 7 2 4 3 2 2 2 8" xfId="10873" xr:uid="{A1ACD6C1-FF1D-486B-8139-975A94839B36}"/>
    <cellStyle name="Normal 7 2 4 3 2 2 3" xfId="889" xr:uid="{6B859AC0-2FCF-49F8-9E68-3D429733ECA7}"/>
    <cellStyle name="Normal 7 2 4 3 2 2 3 2" xfId="1913" xr:uid="{B234C094-3504-4AEF-B4E9-E8A74C501A71}"/>
    <cellStyle name="Normal 7 2 4 3 2 2 3 2 2" xfId="10105" xr:uid="{F296BC17-5C25-4F9D-9690-16053C7C9EF3}"/>
    <cellStyle name="Normal 7 2 4 3 2 2 3 2 2 2" xfId="27513" xr:uid="{FDB4CA43-CD59-4431-80F9-D1AEEA71A5B3}"/>
    <cellStyle name="Normal 7 2 4 3 2 2 3 2 2 3" xfId="17273" xr:uid="{014E5AB2-D2EC-4B27-830A-A475033C2B11}"/>
    <cellStyle name="Normal 7 2 4 3 2 2 3 2 3" xfId="8057" xr:uid="{E1B51C1C-185E-4C54-B2C2-8C7CB99389AD}"/>
    <cellStyle name="Normal 7 2 4 3 2 2 3 2 3 2" xfId="25465" xr:uid="{B2DEC678-5020-4D38-BF98-2DD9EB9E1283}"/>
    <cellStyle name="Normal 7 2 4 3 2 2 3 2 3 3" xfId="15225" xr:uid="{F02A8E69-8DD9-40AC-8F46-03E065ED9E10}"/>
    <cellStyle name="Normal 7 2 4 3 2 2 3 2 4" xfId="4985" xr:uid="{5AC08C53-EB8B-46CA-80D3-4A81ED1193A8}"/>
    <cellStyle name="Normal 7 2 4 3 2 2 3 2 4 2" xfId="22393" xr:uid="{AAA401A9-750A-414E-A45D-FFFB06D5B1B4}"/>
    <cellStyle name="Normal 7 2 4 3 2 2 3 2 5" xfId="19321" xr:uid="{0DFFB102-3B73-4E20-BAF3-8F2088406BD8}"/>
    <cellStyle name="Normal 7 2 4 3 2 2 3 2 6" xfId="12153" xr:uid="{FB97F384-EDB3-4D56-903B-FFA816596209}"/>
    <cellStyle name="Normal 7 2 4 3 2 2 3 3" xfId="2937" xr:uid="{A8C39139-E359-4777-A141-42E053AE37CB}"/>
    <cellStyle name="Normal 7 2 4 3 2 2 3 3 2" xfId="9081" xr:uid="{7A8609E5-5C31-4F4F-BFE3-05E32BDF6E11}"/>
    <cellStyle name="Normal 7 2 4 3 2 2 3 3 2 2" xfId="26489" xr:uid="{58C65804-72C4-461D-BE0E-AD9FD398D516}"/>
    <cellStyle name="Normal 7 2 4 3 2 2 3 3 2 3" xfId="16249" xr:uid="{F09FC935-63FD-41FA-BB58-E271798F2C4B}"/>
    <cellStyle name="Normal 7 2 4 3 2 2 3 3 3" xfId="6009" xr:uid="{26625D1C-FC46-43ED-B337-AD7DC78FCC76}"/>
    <cellStyle name="Normal 7 2 4 3 2 2 3 3 3 2" xfId="23417" xr:uid="{79970A94-0577-45ED-9D15-35F9868EAD5B}"/>
    <cellStyle name="Normal 7 2 4 3 2 2 3 3 4" xfId="20345" xr:uid="{3B8248A0-4FDF-472D-BAC4-C0B34D5CC51A}"/>
    <cellStyle name="Normal 7 2 4 3 2 2 3 3 5" xfId="13177" xr:uid="{1A2E765F-6DFF-494C-8C15-8B5E559F594E}"/>
    <cellStyle name="Normal 7 2 4 3 2 2 3 4" xfId="7033" xr:uid="{48D34355-4163-44E0-81EA-18A5A12DC5F4}"/>
    <cellStyle name="Normal 7 2 4 3 2 2 3 4 2" xfId="24441" xr:uid="{A1DBF804-06F1-4636-A9B5-ED825C0727E6}"/>
    <cellStyle name="Normal 7 2 4 3 2 2 3 4 3" xfId="14201" xr:uid="{977A093C-1F52-400D-8868-D6D5B1C7E38F}"/>
    <cellStyle name="Normal 7 2 4 3 2 2 3 5" xfId="3961" xr:uid="{43307EAA-7530-4782-B278-5475E583F7DD}"/>
    <cellStyle name="Normal 7 2 4 3 2 2 3 5 2" xfId="21369" xr:uid="{526BD34A-E8C6-47E0-A8EE-44DDE7A756ED}"/>
    <cellStyle name="Normal 7 2 4 3 2 2 3 6" xfId="18297" xr:uid="{29CAD327-8224-4A82-8F86-C1A2A444ADC6}"/>
    <cellStyle name="Normal 7 2 4 3 2 2 3 7" xfId="11129" xr:uid="{62B8E131-BEA4-4147-8E3A-1D2E265D1702}"/>
    <cellStyle name="Normal 7 2 4 3 2 2 4" xfId="1401" xr:uid="{B8EBFB45-583F-4971-B3B3-5520AAAC4DAD}"/>
    <cellStyle name="Normal 7 2 4 3 2 2 4 2" xfId="9593" xr:uid="{EB907EDF-667A-4461-9762-53320E1EF776}"/>
    <cellStyle name="Normal 7 2 4 3 2 2 4 2 2" xfId="27001" xr:uid="{FF61C16F-6E97-4FC4-A140-3596996BF2CC}"/>
    <cellStyle name="Normal 7 2 4 3 2 2 4 2 3" xfId="16761" xr:uid="{4588D087-D6CC-4263-9DBE-B270B2E4AB04}"/>
    <cellStyle name="Normal 7 2 4 3 2 2 4 3" xfId="7545" xr:uid="{9811EA03-EBFF-4E60-B5A4-DD8A63CA29F8}"/>
    <cellStyle name="Normal 7 2 4 3 2 2 4 3 2" xfId="24953" xr:uid="{6810E41A-3BAE-437D-917B-F70D0F3ABCFE}"/>
    <cellStyle name="Normal 7 2 4 3 2 2 4 3 3" xfId="14713" xr:uid="{5FF0B897-2887-49BD-8A67-1B566610F6E3}"/>
    <cellStyle name="Normal 7 2 4 3 2 2 4 4" xfId="4473" xr:uid="{1D2925C8-1083-4810-B55D-6A9A6DCAE544}"/>
    <cellStyle name="Normal 7 2 4 3 2 2 4 4 2" xfId="21881" xr:uid="{B32F8AB5-9A0D-41F0-B8EE-F33090F1A5F0}"/>
    <cellStyle name="Normal 7 2 4 3 2 2 4 5" xfId="18809" xr:uid="{56D12BDF-A638-45DF-9C80-177258FBF03F}"/>
    <cellStyle name="Normal 7 2 4 3 2 2 4 6" xfId="11641" xr:uid="{834F8CA6-20D1-4238-A271-7CC05A29FDA4}"/>
    <cellStyle name="Normal 7 2 4 3 2 2 5" xfId="2425" xr:uid="{4591C835-8D79-40DF-9F8A-62D7EBCB0A5B}"/>
    <cellStyle name="Normal 7 2 4 3 2 2 5 2" xfId="8569" xr:uid="{A09BF2E2-EDC1-4D24-97D2-FB9A45383953}"/>
    <cellStyle name="Normal 7 2 4 3 2 2 5 2 2" xfId="25977" xr:uid="{7B1EAB54-A787-4DB8-AA5D-6FD703B27333}"/>
    <cellStyle name="Normal 7 2 4 3 2 2 5 2 3" xfId="15737" xr:uid="{DC250373-C93D-4B3D-B11E-57C851813282}"/>
    <cellStyle name="Normal 7 2 4 3 2 2 5 3" xfId="5497" xr:uid="{2BE43CCC-DE9E-48ED-A722-3083B781AF38}"/>
    <cellStyle name="Normal 7 2 4 3 2 2 5 3 2" xfId="22905" xr:uid="{0DEC95B3-125C-4825-B2A8-EB761EC61D37}"/>
    <cellStyle name="Normal 7 2 4 3 2 2 5 4" xfId="19833" xr:uid="{0964BA6B-08A7-4A85-B0E8-F189CF1DB2BF}"/>
    <cellStyle name="Normal 7 2 4 3 2 2 5 5" xfId="12665" xr:uid="{0B60A90B-576C-45B2-A29F-051CC3915ED8}"/>
    <cellStyle name="Normal 7 2 4 3 2 2 6" xfId="6521" xr:uid="{66B157E5-FFE8-4B75-8416-6A6AA20BDF47}"/>
    <cellStyle name="Normal 7 2 4 3 2 2 6 2" xfId="23929" xr:uid="{6403D7A8-5013-4A5E-85B2-FE7880BB985D}"/>
    <cellStyle name="Normal 7 2 4 3 2 2 6 3" xfId="13689" xr:uid="{29900542-57CA-4EFC-9B06-22050E143254}"/>
    <cellStyle name="Normal 7 2 4 3 2 2 7" xfId="3449" xr:uid="{6E1B0553-51FA-46EA-80E3-C72B5DE9DCD8}"/>
    <cellStyle name="Normal 7 2 4 3 2 2 7 2" xfId="20857" xr:uid="{B7415DAE-8E54-4C27-859C-A3AC1CE21BD4}"/>
    <cellStyle name="Normal 7 2 4 3 2 2 8" xfId="17785" xr:uid="{7D5EA156-33F0-4B05-A12E-9E78BCBD2B28}"/>
    <cellStyle name="Normal 7 2 4 3 2 2 9" xfId="10617" xr:uid="{68421CE3-B794-426F-B0A3-01DC0B7035D9}"/>
    <cellStyle name="Normal 7 2 4 3 2 3" xfId="505" xr:uid="{5AC4589B-AC79-4697-B934-73016EE680EF}"/>
    <cellStyle name="Normal 7 2 4 3 2 3 2" xfId="1017" xr:uid="{F1937E24-36D2-4E62-9C9E-3B1CFC35A236}"/>
    <cellStyle name="Normal 7 2 4 3 2 3 2 2" xfId="2041" xr:uid="{6FD669CA-7F27-49E0-84FF-AEDF6F084612}"/>
    <cellStyle name="Normal 7 2 4 3 2 3 2 2 2" xfId="10233" xr:uid="{C234A6BB-A68E-472D-82F5-9D88D578FD7A}"/>
    <cellStyle name="Normal 7 2 4 3 2 3 2 2 2 2" xfId="27641" xr:uid="{7F8A252F-1005-4448-A503-89648D6BEA03}"/>
    <cellStyle name="Normal 7 2 4 3 2 3 2 2 2 3" xfId="17401" xr:uid="{EA535682-43C1-4C52-B0DB-C35EF17A7134}"/>
    <cellStyle name="Normal 7 2 4 3 2 3 2 2 3" xfId="8185" xr:uid="{10933F7D-34C3-4E24-8F45-3952EE1B9AB2}"/>
    <cellStyle name="Normal 7 2 4 3 2 3 2 2 3 2" xfId="25593" xr:uid="{964A7C81-3DAA-44F3-81C3-CF687190E6B9}"/>
    <cellStyle name="Normal 7 2 4 3 2 3 2 2 3 3" xfId="15353" xr:uid="{431807D3-BD19-4742-9192-D4338B140B6F}"/>
    <cellStyle name="Normal 7 2 4 3 2 3 2 2 4" xfId="5113" xr:uid="{4BAE82BC-88A5-44D2-8AE1-C363AA4EF75E}"/>
    <cellStyle name="Normal 7 2 4 3 2 3 2 2 4 2" xfId="22521" xr:uid="{95CA48F0-B05C-4E28-BC89-730788F0F02C}"/>
    <cellStyle name="Normal 7 2 4 3 2 3 2 2 5" xfId="19449" xr:uid="{647941A2-6DA7-4983-B995-55788F9695FA}"/>
    <cellStyle name="Normal 7 2 4 3 2 3 2 2 6" xfId="12281" xr:uid="{D83F99A9-FE45-42D3-AE3D-9C82912F6F70}"/>
    <cellStyle name="Normal 7 2 4 3 2 3 2 3" xfId="3065" xr:uid="{6540C92C-8FCC-493D-8EAA-C204B7786CD5}"/>
    <cellStyle name="Normal 7 2 4 3 2 3 2 3 2" xfId="9209" xr:uid="{CED0EF62-D617-4928-BA26-6E6A0C4A5BF0}"/>
    <cellStyle name="Normal 7 2 4 3 2 3 2 3 2 2" xfId="26617" xr:uid="{A6AB89E1-7A0C-4FDB-B6E3-5E2F860BEA54}"/>
    <cellStyle name="Normal 7 2 4 3 2 3 2 3 2 3" xfId="16377" xr:uid="{1BA7388A-E4A6-4B58-96EB-68D2ACDAAE9B}"/>
    <cellStyle name="Normal 7 2 4 3 2 3 2 3 3" xfId="6137" xr:uid="{D224C78F-ED69-42E5-A06A-3603F717D046}"/>
    <cellStyle name="Normal 7 2 4 3 2 3 2 3 3 2" xfId="23545" xr:uid="{3612CB03-EC96-4B5C-9E49-C36F09691F76}"/>
    <cellStyle name="Normal 7 2 4 3 2 3 2 3 4" xfId="20473" xr:uid="{50482052-69C3-4A06-91ED-57A873A5D456}"/>
    <cellStyle name="Normal 7 2 4 3 2 3 2 3 5" xfId="13305" xr:uid="{D174D32E-DF01-498C-BF3A-F962CA0B811E}"/>
    <cellStyle name="Normal 7 2 4 3 2 3 2 4" xfId="7161" xr:uid="{560CFC1B-25C0-40DB-B0ED-9E85B0234ADF}"/>
    <cellStyle name="Normal 7 2 4 3 2 3 2 4 2" xfId="24569" xr:uid="{0F331F76-CCC0-4D30-B716-2A92DB501881}"/>
    <cellStyle name="Normal 7 2 4 3 2 3 2 4 3" xfId="14329" xr:uid="{96566652-57D6-4C3B-99BC-A321BEEE3DE9}"/>
    <cellStyle name="Normal 7 2 4 3 2 3 2 5" xfId="4089" xr:uid="{2356D3DC-DE69-49E0-8C13-43FEB4213C06}"/>
    <cellStyle name="Normal 7 2 4 3 2 3 2 5 2" xfId="21497" xr:uid="{F64DC0C6-03DA-4B6F-A4F1-A1369AB5DA9B}"/>
    <cellStyle name="Normal 7 2 4 3 2 3 2 6" xfId="18425" xr:uid="{6D09A306-50F4-45F8-B7AD-5ACA7722CC4D}"/>
    <cellStyle name="Normal 7 2 4 3 2 3 2 7" xfId="11257" xr:uid="{CB66AB6A-D1F6-43FC-B9A8-FBE3FD638708}"/>
    <cellStyle name="Normal 7 2 4 3 2 3 3" xfId="1529" xr:uid="{EBB3EF40-B779-46B6-B101-0C6320AAFB08}"/>
    <cellStyle name="Normal 7 2 4 3 2 3 3 2" xfId="9721" xr:uid="{92BB763A-9447-4A8E-9706-BF831AB508FB}"/>
    <cellStyle name="Normal 7 2 4 3 2 3 3 2 2" xfId="27129" xr:uid="{C7082972-775D-45B6-806E-5AECB80DB018}"/>
    <cellStyle name="Normal 7 2 4 3 2 3 3 2 3" xfId="16889" xr:uid="{4E3DF7AE-382E-4619-AB50-63CC2026EA9B}"/>
    <cellStyle name="Normal 7 2 4 3 2 3 3 3" xfId="7673" xr:uid="{9F9E7AA2-807C-4478-8EA2-53E9A97009E8}"/>
    <cellStyle name="Normal 7 2 4 3 2 3 3 3 2" xfId="25081" xr:uid="{F698FE96-A830-4F3D-93A3-FDBA5670EE93}"/>
    <cellStyle name="Normal 7 2 4 3 2 3 3 3 3" xfId="14841" xr:uid="{121D3C14-5B17-4965-82D2-F1421B4B067C}"/>
    <cellStyle name="Normal 7 2 4 3 2 3 3 4" xfId="4601" xr:uid="{59AEB79D-B860-4B8D-B29B-2F5A21138BDE}"/>
    <cellStyle name="Normal 7 2 4 3 2 3 3 4 2" xfId="22009" xr:uid="{309FF4EC-17D7-4501-B7C9-DA8A5067FC4B}"/>
    <cellStyle name="Normal 7 2 4 3 2 3 3 5" xfId="18937" xr:uid="{020AC678-A675-495B-9753-E231CCF95769}"/>
    <cellStyle name="Normal 7 2 4 3 2 3 3 6" xfId="11769" xr:uid="{3962AEDC-5E1C-4286-BA73-672F441F0D5D}"/>
    <cellStyle name="Normal 7 2 4 3 2 3 4" xfId="2553" xr:uid="{C037D723-CF9A-4C6F-B500-9963E704823C}"/>
    <cellStyle name="Normal 7 2 4 3 2 3 4 2" xfId="8697" xr:uid="{D539F33C-D2BA-4852-A393-89D808DDF0A0}"/>
    <cellStyle name="Normal 7 2 4 3 2 3 4 2 2" xfId="26105" xr:uid="{1CE9AAB4-6618-4CEC-A3C0-18DE9D47D42B}"/>
    <cellStyle name="Normal 7 2 4 3 2 3 4 2 3" xfId="15865" xr:uid="{37A7B2B2-6173-43F2-9B01-142F37A0110F}"/>
    <cellStyle name="Normal 7 2 4 3 2 3 4 3" xfId="5625" xr:uid="{59839B43-5AE8-44BB-B215-25C5F8FA6EEA}"/>
    <cellStyle name="Normal 7 2 4 3 2 3 4 3 2" xfId="23033" xr:uid="{27A4B9EB-0B58-4BBD-80F2-14FE51DAB285}"/>
    <cellStyle name="Normal 7 2 4 3 2 3 4 4" xfId="19961" xr:uid="{7703F7FE-1B82-4546-B2AB-DC20BAEA27D6}"/>
    <cellStyle name="Normal 7 2 4 3 2 3 4 5" xfId="12793" xr:uid="{49DD52FB-F6E4-4127-978E-C55648ED0C96}"/>
    <cellStyle name="Normal 7 2 4 3 2 3 5" xfId="6649" xr:uid="{DAE448AE-7387-454D-9F40-7371DBAB58B8}"/>
    <cellStyle name="Normal 7 2 4 3 2 3 5 2" xfId="24057" xr:uid="{5F71FB6C-E0DA-4019-81D0-875E728D7250}"/>
    <cellStyle name="Normal 7 2 4 3 2 3 5 3" xfId="13817" xr:uid="{FB36A6CE-5A75-4487-8D47-C58651DC067B}"/>
    <cellStyle name="Normal 7 2 4 3 2 3 6" xfId="3577" xr:uid="{B777DFE2-A828-49B8-AB99-D55A82D0D748}"/>
    <cellStyle name="Normal 7 2 4 3 2 3 6 2" xfId="20985" xr:uid="{3FA1D155-541A-4C3A-B717-A0E6B52DA0F1}"/>
    <cellStyle name="Normal 7 2 4 3 2 3 7" xfId="17913" xr:uid="{C746CDF3-CA90-4E76-8EA7-61D1F4551D44}"/>
    <cellStyle name="Normal 7 2 4 3 2 3 8" xfId="10745" xr:uid="{F30E0DB2-853B-4E78-ABFC-E59C6073A5C9}"/>
    <cellStyle name="Normal 7 2 4 3 2 4" xfId="761" xr:uid="{4D832B80-3251-4C53-9785-0A901D2B1ACD}"/>
    <cellStyle name="Normal 7 2 4 3 2 4 2" xfId="1785" xr:uid="{CAD0352B-8379-4DE4-A56F-5B9B4C643C1A}"/>
    <cellStyle name="Normal 7 2 4 3 2 4 2 2" xfId="9977" xr:uid="{3BC379D6-4F99-41FB-8375-8FAC5F2E5FF6}"/>
    <cellStyle name="Normal 7 2 4 3 2 4 2 2 2" xfId="27385" xr:uid="{F5682534-5381-45D9-B192-2AC73CFC2F8C}"/>
    <cellStyle name="Normal 7 2 4 3 2 4 2 2 3" xfId="17145" xr:uid="{9450977E-FFCA-4DC8-8380-304A3F6D0B30}"/>
    <cellStyle name="Normal 7 2 4 3 2 4 2 3" xfId="7929" xr:uid="{9D4640AC-A8BD-4DA1-A65C-09FBCA4EA4DA}"/>
    <cellStyle name="Normal 7 2 4 3 2 4 2 3 2" xfId="25337" xr:uid="{7173990A-0CF4-4FA0-9029-722CE2980842}"/>
    <cellStyle name="Normal 7 2 4 3 2 4 2 3 3" xfId="15097" xr:uid="{66E469DD-0E5F-4E57-860D-1F1A42E74E69}"/>
    <cellStyle name="Normal 7 2 4 3 2 4 2 4" xfId="4857" xr:uid="{562C826D-B57B-48D0-9063-6701B84F8D10}"/>
    <cellStyle name="Normal 7 2 4 3 2 4 2 4 2" xfId="22265" xr:uid="{8DE94F9F-1738-427E-B62D-8F633B92FEFC}"/>
    <cellStyle name="Normal 7 2 4 3 2 4 2 5" xfId="19193" xr:uid="{956E1729-25B3-4BA3-9F68-6E72E91A1518}"/>
    <cellStyle name="Normal 7 2 4 3 2 4 2 6" xfId="12025" xr:uid="{F4752647-A254-4C39-9D57-CE0C99E0131A}"/>
    <cellStyle name="Normal 7 2 4 3 2 4 3" xfId="2809" xr:uid="{94B858F6-AEF6-459A-B071-011FE376D236}"/>
    <cellStyle name="Normal 7 2 4 3 2 4 3 2" xfId="8953" xr:uid="{1F000C4A-72DF-45A7-8425-7B2E2952F004}"/>
    <cellStyle name="Normal 7 2 4 3 2 4 3 2 2" xfId="26361" xr:uid="{DF992AC4-209E-42C4-B35F-08E96B11D311}"/>
    <cellStyle name="Normal 7 2 4 3 2 4 3 2 3" xfId="16121" xr:uid="{8E87900A-1A97-43F2-BC0F-1991288EDC22}"/>
    <cellStyle name="Normal 7 2 4 3 2 4 3 3" xfId="5881" xr:uid="{6595B8B9-0584-46C7-97C1-CD6DB824D189}"/>
    <cellStyle name="Normal 7 2 4 3 2 4 3 3 2" xfId="23289" xr:uid="{455FEA08-DF53-41CE-B0B7-4ABF1B090EA7}"/>
    <cellStyle name="Normal 7 2 4 3 2 4 3 4" xfId="20217" xr:uid="{304C2AFE-EC83-4ADD-A157-25A50E3CA671}"/>
    <cellStyle name="Normal 7 2 4 3 2 4 3 5" xfId="13049" xr:uid="{F4CC21D6-8FBE-49C1-8AE0-FA1EBA030EE7}"/>
    <cellStyle name="Normal 7 2 4 3 2 4 4" xfId="6905" xr:uid="{60D63935-8807-4D42-87F6-8C8014062334}"/>
    <cellStyle name="Normal 7 2 4 3 2 4 4 2" xfId="24313" xr:uid="{CBBE0E02-4219-441E-8E45-3DECAD467809}"/>
    <cellStyle name="Normal 7 2 4 3 2 4 4 3" xfId="14073" xr:uid="{22ACE121-81BD-4A4A-9690-A733BC40957F}"/>
    <cellStyle name="Normal 7 2 4 3 2 4 5" xfId="3833" xr:uid="{DAFE2488-C5D3-496F-8E1D-3C20F0E4A75D}"/>
    <cellStyle name="Normal 7 2 4 3 2 4 5 2" xfId="21241" xr:uid="{693A2782-81D8-4646-A066-E80ECF14BEEC}"/>
    <cellStyle name="Normal 7 2 4 3 2 4 6" xfId="18169" xr:uid="{530CBB61-36F0-4CD0-B5F4-4A2F3DBC1504}"/>
    <cellStyle name="Normal 7 2 4 3 2 4 7" xfId="11001" xr:uid="{72661CC4-D7C3-4434-996E-192310CD6E83}"/>
    <cellStyle name="Normal 7 2 4 3 2 5" xfId="1273" xr:uid="{194D5586-9AB6-4DB2-ADDF-2AB61FCB5388}"/>
    <cellStyle name="Normal 7 2 4 3 2 5 2" xfId="9465" xr:uid="{B44069FD-43FF-4B54-BC76-EE730BC3EF19}"/>
    <cellStyle name="Normal 7 2 4 3 2 5 2 2" xfId="26873" xr:uid="{1FD95E5E-63A7-4C2D-9848-6587869A2CB7}"/>
    <cellStyle name="Normal 7 2 4 3 2 5 2 3" xfId="16633" xr:uid="{C406E482-6B9A-44CB-B4FA-433F60F3D537}"/>
    <cellStyle name="Normal 7 2 4 3 2 5 3" xfId="7417" xr:uid="{7FA63E10-8997-497B-A9A2-A8F6950AA67F}"/>
    <cellStyle name="Normal 7 2 4 3 2 5 3 2" xfId="24825" xr:uid="{0F944B86-B7A3-429A-B9C1-3099F5A4581D}"/>
    <cellStyle name="Normal 7 2 4 3 2 5 3 3" xfId="14585" xr:uid="{7FCAC701-5A82-4514-A9C4-774A4889897B}"/>
    <cellStyle name="Normal 7 2 4 3 2 5 4" xfId="4345" xr:uid="{AF2D5470-80DC-4D15-876C-5AFEED356AEE}"/>
    <cellStyle name="Normal 7 2 4 3 2 5 4 2" xfId="21753" xr:uid="{F07F68D0-4ECE-4A88-81D3-580CADE1E9AA}"/>
    <cellStyle name="Normal 7 2 4 3 2 5 5" xfId="18681" xr:uid="{1A0FC3FE-CA12-407B-B3E2-CF88E781E2E1}"/>
    <cellStyle name="Normal 7 2 4 3 2 5 6" xfId="11513" xr:uid="{7926AA36-E6E0-431E-BFB3-1992AFD45766}"/>
    <cellStyle name="Normal 7 2 4 3 2 6" xfId="2297" xr:uid="{EC928FA1-A34E-414F-BB38-2E1FB4D92BDF}"/>
    <cellStyle name="Normal 7 2 4 3 2 6 2" xfId="8441" xr:uid="{01E6B25B-DDBF-4C72-ADFD-79A820D8DC24}"/>
    <cellStyle name="Normal 7 2 4 3 2 6 2 2" xfId="25849" xr:uid="{B4901BB8-A9F8-47C9-A5C5-9E1A4825A30B}"/>
    <cellStyle name="Normal 7 2 4 3 2 6 2 3" xfId="15609" xr:uid="{B14E31CA-C957-432C-93F0-2ABBC8427F03}"/>
    <cellStyle name="Normal 7 2 4 3 2 6 3" xfId="5369" xr:uid="{8D8224BF-81F7-4105-9879-7C9FA5E99292}"/>
    <cellStyle name="Normal 7 2 4 3 2 6 3 2" xfId="22777" xr:uid="{EE6B8BA8-968E-47F0-8017-92FA39BC03DC}"/>
    <cellStyle name="Normal 7 2 4 3 2 6 4" xfId="19705" xr:uid="{6FDB31B7-737B-4596-AF64-BB6A829EC0A4}"/>
    <cellStyle name="Normal 7 2 4 3 2 6 5" xfId="12537" xr:uid="{21E517F0-BB87-4701-9DC4-93E151562203}"/>
    <cellStyle name="Normal 7 2 4 3 2 7" xfId="6393" xr:uid="{7F1D3943-1722-4A76-86CF-1791FD966AD6}"/>
    <cellStyle name="Normal 7 2 4 3 2 7 2" xfId="23801" xr:uid="{B8EA521B-58CA-41CF-A8EC-50EEF87A8A89}"/>
    <cellStyle name="Normal 7 2 4 3 2 7 3" xfId="13561" xr:uid="{BEFF5FB4-3CA7-4883-A431-E1CE557B0BFF}"/>
    <cellStyle name="Normal 7 2 4 3 2 8" xfId="3321" xr:uid="{95737A48-0E76-4E63-940F-B07CD6E58F49}"/>
    <cellStyle name="Normal 7 2 4 3 2 8 2" xfId="20729" xr:uid="{20564205-4CAB-4B44-89E9-2ECC643C528B}"/>
    <cellStyle name="Normal 7 2 4 3 2 9" xfId="17657" xr:uid="{528D80D2-D3E7-4B2C-8927-A46B779FB6AB}"/>
    <cellStyle name="Normal 7 2 4 3 3" xfId="313" xr:uid="{DFCB957C-0215-46C5-9BB3-884265557697}"/>
    <cellStyle name="Normal 7 2 4 3 3 2" xfId="569" xr:uid="{29355851-D366-40F9-9307-3D48B1ADCE25}"/>
    <cellStyle name="Normal 7 2 4 3 3 2 2" xfId="1081" xr:uid="{A638BC2B-C3E7-4BD7-807F-B4E4F45C6611}"/>
    <cellStyle name="Normal 7 2 4 3 3 2 2 2" xfId="2105" xr:uid="{994860A5-50FC-4B33-A841-27B62B075F0F}"/>
    <cellStyle name="Normal 7 2 4 3 3 2 2 2 2" xfId="10297" xr:uid="{D8F37783-5A83-4C09-91BB-D8908F506D39}"/>
    <cellStyle name="Normal 7 2 4 3 3 2 2 2 2 2" xfId="27705" xr:uid="{16BF9840-C6D6-4140-99B5-C3FBEE790437}"/>
    <cellStyle name="Normal 7 2 4 3 3 2 2 2 2 3" xfId="17465" xr:uid="{49AFAC91-CB9C-4616-8A56-216CA35ED654}"/>
    <cellStyle name="Normal 7 2 4 3 3 2 2 2 3" xfId="8249" xr:uid="{9BB0D5CB-E054-4A42-AD65-BAD468F4BD34}"/>
    <cellStyle name="Normal 7 2 4 3 3 2 2 2 3 2" xfId="25657" xr:uid="{E594A0D1-FC68-47E4-9CAC-E097619136DE}"/>
    <cellStyle name="Normal 7 2 4 3 3 2 2 2 3 3" xfId="15417" xr:uid="{078AA2CC-3F60-4D9D-ABB4-38BC41D6235F}"/>
    <cellStyle name="Normal 7 2 4 3 3 2 2 2 4" xfId="5177" xr:uid="{C4C8632D-787A-4D66-A4D7-557FC14C5731}"/>
    <cellStyle name="Normal 7 2 4 3 3 2 2 2 4 2" xfId="22585" xr:uid="{7DB90FA8-4F1C-482F-A0DB-E4518E5F9BEF}"/>
    <cellStyle name="Normal 7 2 4 3 3 2 2 2 5" xfId="19513" xr:uid="{6B37482E-1C25-46F1-995A-40B21181335A}"/>
    <cellStyle name="Normal 7 2 4 3 3 2 2 2 6" xfId="12345" xr:uid="{783FBFA3-BDA9-4405-ACEB-5A98C5635FE6}"/>
    <cellStyle name="Normal 7 2 4 3 3 2 2 3" xfId="3129" xr:uid="{5F64687C-ECE7-490E-8A62-155BB5C97E64}"/>
    <cellStyle name="Normal 7 2 4 3 3 2 2 3 2" xfId="9273" xr:uid="{EE9C8237-E2A7-4A81-AFAC-A693B9125B7D}"/>
    <cellStyle name="Normal 7 2 4 3 3 2 2 3 2 2" xfId="26681" xr:uid="{AB8E7828-853C-4C8C-88D4-92FA5A98590B}"/>
    <cellStyle name="Normal 7 2 4 3 3 2 2 3 2 3" xfId="16441" xr:uid="{DAA1DC81-1AF3-45AF-8DF1-02E54151B80A}"/>
    <cellStyle name="Normal 7 2 4 3 3 2 2 3 3" xfId="6201" xr:uid="{34EF66BE-FB70-47BD-99E0-60285F786056}"/>
    <cellStyle name="Normal 7 2 4 3 3 2 2 3 3 2" xfId="23609" xr:uid="{873C7FAC-BBBE-4D48-8C28-4484B59A0451}"/>
    <cellStyle name="Normal 7 2 4 3 3 2 2 3 4" xfId="20537" xr:uid="{9A05CA49-773C-47D1-9B82-6E7D61185F1E}"/>
    <cellStyle name="Normal 7 2 4 3 3 2 2 3 5" xfId="13369" xr:uid="{FB709BD4-1C73-453D-A05B-41FCD5242028}"/>
    <cellStyle name="Normal 7 2 4 3 3 2 2 4" xfId="7225" xr:uid="{F46FC9FA-6F34-4A8D-AF3B-4496B63AE513}"/>
    <cellStyle name="Normal 7 2 4 3 3 2 2 4 2" xfId="24633" xr:uid="{35213434-47FB-47DC-BF14-63B3338CBFBB}"/>
    <cellStyle name="Normal 7 2 4 3 3 2 2 4 3" xfId="14393" xr:uid="{27E4C1AB-E27D-4798-B8D4-6C64301EE45B}"/>
    <cellStyle name="Normal 7 2 4 3 3 2 2 5" xfId="4153" xr:uid="{330F7944-9DA9-4D14-991E-33C3B6530B69}"/>
    <cellStyle name="Normal 7 2 4 3 3 2 2 5 2" xfId="21561" xr:uid="{08B83DC3-FE6B-4AAC-9B0D-3484A8ED71D1}"/>
    <cellStyle name="Normal 7 2 4 3 3 2 2 6" xfId="18489" xr:uid="{685A74C6-7289-48D7-842E-17A4C96E7B25}"/>
    <cellStyle name="Normal 7 2 4 3 3 2 2 7" xfId="11321" xr:uid="{1CFEB8BD-9762-4B92-B35C-F22671ACD974}"/>
    <cellStyle name="Normal 7 2 4 3 3 2 3" xfId="1593" xr:uid="{1DED0876-4A3E-4560-A280-94E9A0CA8B10}"/>
    <cellStyle name="Normal 7 2 4 3 3 2 3 2" xfId="9785" xr:uid="{2D2BB856-580B-4862-8392-4900A5E620C8}"/>
    <cellStyle name="Normal 7 2 4 3 3 2 3 2 2" xfId="27193" xr:uid="{57E38698-6D0D-40DD-9970-3DA0C87A00F7}"/>
    <cellStyle name="Normal 7 2 4 3 3 2 3 2 3" xfId="16953" xr:uid="{7D2201A1-08EF-4A9C-B6E4-8D1B1B4B1164}"/>
    <cellStyle name="Normal 7 2 4 3 3 2 3 3" xfId="7737" xr:uid="{2EFD9A16-659B-4A00-9BA4-A27BD67E4D29}"/>
    <cellStyle name="Normal 7 2 4 3 3 2 3 3 2" xfId="25145" xr:uid="{F68E3EB5-ADE7-4D7C-A7CD-76911CE927A1}"/>
    <cellStyle name="Normal 7 2 4 3 3 2 3 3 3" xfId="14905" xr:uid="{76E555A7-5B84-497E-9E53-CEBAB93BDC24}"/>
    <cellStyle name="Normal 7 2 4 3 3 2 3 4" xfId="4665" xr:uid="{B14EAD64-3A12-4F52-BD38-B96E431CB561}"/>
    <cellStyle name="Normal 7 2 4 3 3 2 3 4 2" xfId="22073" xr:uid="{D9185D56-F419-4998-8CEB-DB0B5FFDBD18}"/>
    <cellStyle name="Normal 7 2 4 3 3 2 3 5" xfId="19001" xr:uid="{F8BA933E-F6DB-46DC-8050-F1CCA3BE1329}"/>
    <cellStyle name="Normal 7 2 4 3 3 2 3 6" xfId="11833" xr:uid="{F7C65FA9-D8B2-4229-9285-17F10C69FD22}"/>
    <cellStyle name="Normal 7 2 4 3 3 2 4" xfId="2617" xr:uid="{CF7EE238-EAD5-4F21-B010-B72BAE54AA67}"/>
    <cellStyle name="Normal 7 2 4 3 3 2 4 2" xfId="8761" xr:uid="{8CFC96D3-8D06-4D60-A594-7F7C695F352A}"/>
    <cellStyle name="Normal 7 2 4 3 3 2 4 2 2" xfId="26169" xr:uid="{3257A5CF-02C7-4056-86F8-63E21EAD6F89}"/>
    <cellStyle name="Normal 7 2 4 3 3 2 4 2 3" xfId="15929" xr:uid="{468E5F7B-77A2-4176-9A7D-E3741645EF3B}"/>
    <cellStyle name="Normal 7 2 4 3 3 2 4 3" xfId="5689" xr:uid="{B61D3050-1623-4EA1-B879-5E11391049E8}"/>
    <cellStyle name="Normal 7 2 4 3 3 2 4 3 2" xfId="23097" xr:uid="{FAB5120A-4B35-46E7-876D-0E5D07406F4F}"/>
    <cellStyle name="Normal 7 2 4 3 3 2 4 4" xfId="20025" xr:uid="{10F6D98F-35E0-4F75-BBF4-08375299182B}"/>
    <cellStyle name="Normal 7 2 4 3 3 2 4 5" xfId="12857" xr:uid="{7B661B17-BD1E-4D30-B7B4-13B0F6E843A3}"/>
    <cellStyle name="Normal 7 2 4 3 3 2 5" xfId="6713" xr:uid="{658F8201-E2B5-4317-A049-216F89CA2823}"/>
    <cellStyle name="Normal 7 2 4 3 3 2 5 2" xfId="24121" xr:uid="{1E149B76-A513-4C33-A4DF-CB4EE473BC25}"/>
    <cellStyle name="Normal 7 2 4 3 3 2 5 3" xfId="13881" xr:uid="{2B41638E-EC9A-47CB-820E-EDBE851E0857}"/>
    <cellStyle name="Normal 7 2 4 3 3 2 6" xfId="3641" xr:uid="{0513CDC4-8D66-4942-AD80-D23A0BC2FC2A}"/>
    <cellStyle name="Normal 7 2 4 3 3 2 6 2" xfId="21049" xr:uid="{3494D4E5-F4FB-49CF-86E5-A8DF06D49A2D}"/>
    <cellStyle name="Normal 7 2 4 3 3 2 7" xfId="17977" xr:uid="{39EF0AEC-6400-4914-996F-6CC57FC5B08C}"/>
    <cellStyle name="Normal 7 2 4 3 3 2 8" xfId="10809" xr:uid="{757A6720-610B-4840-ABBE-065E32D55F59}"/>
    <cellStyle name="Normal 7 2 4 3 3 3" xfId="825" xr:uid="{43451AB8-1469-48EF-BB9E-17A71967A01A}"/>
    <cellStyle name="Normal 7 2 4 3 3 3 2" xfId="1849" xr:uid="{94FB258F-C241-4F53-89D7-ABC1799EEF52}"/>
    <cellStyle name="Normal 7 2 4 3 3 3 2 2" xfId="10041" xr:uid="{9789CCEC-0887-4132-A8C2-25936090555B}"/>
    <cellStyle name="Normal 7 2 4 3 3 3 2 2 2" xfId="27449" xr:uid="{340BF99B-B914-47FE-BBF1-5FBB90F9FDD4}"/>
    <cellStyle name="Normal 7 2 4 3 3 3 2 2 3" xfId="17209" xr:uid="{A704B86D-5F0D-4A8C-ADD0-671D685D7873}"/>
    <cellStyle name="Normal 7 2 4 3 3 3 2 3" xfId="7993" xr:uid="{0B4B4E13-F998-437C-809B-4EC5D58802EF}"/>
    <cellStyle name="Normal 7 2 4 3 3 3 2 3 2" xfId="25401" xr:uid="{3DD44E05-AB03-4D4F-BDAA-B862FFC9A010}"/>
    <cellStyle name="Normal 7 2 4 3 3 3 2 3 3" xfId="15161" xr:uid="{C3182EC7-2CA0-4A03-BB3F-58C40AE75E78}"/>
    <cellStyle name="Normal 7 2 4 3 3 3 2 4" xfId="4921" xr:uid="{FE4DD2E0-A23C-40F7-8E84-D61A537B6561}"/>
    <cellStyle name="Normal 7 2 4 3 3 3 2 4 2" xfId="22329" xr:uid="{1B2774BA-6FB9-4B3A-8DFB-2FB6EA4D068C}"/>
    <cellStyle name="Normal 7 2 4 3 3 3 2 5" xfId="19257" xr:uid="{EA392A6B-82B8-4750-94EE-949A0E8AADFB}"/>
    <cellStyle name="Normal 7 2 4 3 3 3 2 6" xfId="12089" xr:uid="{B5983380-B285-47D7-B238-B8907F2CB4F5}"/>
    <cellStyle name="Normal 7 2 4 3 3 3 3" xfId="2873" xr:uid="{451532B0-0DD3-4FD8-A18E-184EB015C2D2}"/>
    <cellStyle name="Normal 7 2 4 3 3 3 3 2" xfId="9017" xr:uid="{D6EB1E89-6E8E-46F7-BC8A-F03015C393D7}"/>
    <cellStyle name="Normal 7 2 4 3 3 3 3 2 2" xfId="26425" xr:uid="{B68B3503-D227-4D7D-AD03-6A3F54473E27}"/>
    <cellStyle name="Normal 7 2 4 3 3 3 3 2 3" xfId="16185" xr:uid="{62E0F202-DD84-4D67-8A71-5F52F1896C0E}"/>
    <cellStyle name="Normal 7 2 4 3 3 3 3 3" xfId="5945" xr:uid="{FB436F3B-2B25-49D3-A100-2CEDC3B61E47}"/>
    <cellStyle name="Normal 7 2 4 3 3 3 3 3 2" xfId="23353" xr:uid="{6CCF09A6-488F-4CFD-A62C-DB3D98CDF377}"/>
    <cellStyle name="Normal 7 2 4 3 3 3 3 4" xfId="20281" xr:uid="{FDA6797D-BB6C-40EF-956C-5FA132228B8A}"/>
    <cellStyle name="Normal 7 2 4 3 3 3 3 5" xfId="13113" xr:uid="{4E5DF810-E755-428B-8BDB-3CA0D9D56A22}"/>
    <cellStyle name="Normal 7 2 4 3 3 3 4" xfId="6969" xr:uid="{5D6180DA-13ED-4111-973F-E0CDAAF0C32B}"/>
    <cellStyle name="Normal 7 2 4 3 3 3 4 2" xfId="24377" xr:uid="{3E48F4E1-EF0E-4932-8A9E-E27EB2BF022E}"/>
    <cellStyle name="Normal 7 2 4 3 3 3 4 3" xfId="14137" xr:uid="{73FAFD7D-6144-4755-AAE6-B44E637C06A2}"/>
    <cellStyle name="Normal 7 2 4 3 3 3 5" xfId="3897" xr:uid="{E33C440D-1784-4085-B3C0-028E95979142}"/>
    <cellStyle name="Normal 7 2 4 3 3 3 5 2" xfId="21305" xr:uid="{18D1DBF7-7BB3-4FB5-BEC5-6EA40539FCFB}"/>
    <cellStyle name="Normal 7 2 4 3 3 3 6" xfId="18233" xr:uid="{ED7C39BB-CCDA-4CFD-B0D2-46C51143F720}"/>
    <cellStyle name="Normal 7 2 4 3 3 3 7" xfId="11065" xr:uid="{52DD8079-78F5-4B45-BD7F-46D997A53C6A}"/>
    <cellStyle name="Normal 7 2 4 3 3 4" xfId="1337" xr:uid="{B9C7BD9A-9B94-4BFD-A361-A45F5C25D688}"/>
    <cellStyle name="Normal 7 2 4 3 3 4 2" xfId="9529" xr:uid="{B862C45B-3D1E-4ECA-AC2C-57E89E573606}"/>
    <cellStyle name="Normal 7 2 4 3 3 4 2 2" xfId="26937" xr:uid="{C98C1274-7A93-413A-ABA2-69DD3960E20F}"/>
    <cellStyle name="Normal 7 2 4 3 3 4 2 3" xfId="16697" xr:uid="{7F4E291B-92B1-419F-A183-487CCE36C8D3}"/>
    <cellStyle name="Normal 7 2 4 3 3 4 3" xfId="7481" xr:uid="{4E1B1552-8581-4F1C-BF51-6C465BEFFC43}"/>
    <cellStyle name="Normal 7 2 4 3 3 4 3 2" xfId="24889" xr:uid="{19F53018-5C1A-48A9-99B0-44145059E3B9}"/>
    <cellStyle name="Normal 7 2 4 3 3 4 3 3" xfId="14649" xr:uid="{91C80DE2-EBAA-49D3-B7A6-AA795F272AF0}"/>
    <cellStyle name="Normal 7 2 4 3 3 4 4" xfId="4409" xr:uid="{5399908F-8153-4844-83A1-BBDC0ED5D487}"/>
    <cellStyle name="Normal 7 2 4 3 3 4 4 2" xfId="21817" xr:uid="{10C0F334-C2B8-4138-855D-EA6FB691D4D3}"/>
    <cellStyle name="Normal 7 2 4 3 3 4 5" xfId="18745" xr:uid="{447E2916-A03C-4709-BABB-E8A2FD1E6BAF}"/>
    <cellStyle name="Normal 7 2 4 3 3 4 6" xfId="11577" xr:uid="{6BAAB707-E134-402E-8EA6-01128E9410C6}"/>
    <cellStyle name="Normal 7 2 4 3 3 5" xfId="2361" xr:uid="{5BECC11A-6735-494D-A4E2-EEA21C137D49}"/>
    <cellStyle name="Normal 7 2 4 3 3 5 2" xfId="8505" xr:uid="{D07E904A-47EC-4C50-BB03-6858D27E40A0}"/>
    <cellStyle name="Normal 7 2 4 3 3 5 2 2" xfId="25913" xr:uid="{9BDE6CF9-217B-4575-AAA0-AF34A49BEC45}"/>
    <cellStyle name="Normal 7 2 4 3 3 5 2 3" xfId="15673" xr:uid="{C146A497-ECAC-49A4-9134-C73D8D03D1CC}"/>
    <cellStyle name="Normal 7 2 4 3 3 5 3" xfId="5433" xr:uid="{8BAB995E-AAB3-41BB-9743-4085DBAEDFFE}"/>
    <cellStyle name="Normal 7 2 4 3 3 5 3 2" xfId="22841" xr:uid="{92DEC1CE-B38B-4F17-A5A3-AA50E3C55377}"/>
    <cellStyle name="Normal 7 2 4 3 3 5 4" xfId="19769" xr:uid="{6382DA66-CC89-4A20-A81E-2DA48E0B8B80}"/>
    <cellStyle name="Normal 7 2 4 3 3 5 5" xfId="12601" xr:uid="{220BC504-145C-4BA0-A914-FB1AF140770E}"/>
    <cellStyle name="Normal 7 2 4 3 3 6" xfId="6457" xr:uid="{B959162F-4890-4594-B46A-365AB2B09546}"/>
    <cellStyle name="Normal 7 2 4 3 3 6 2" xfId="23865" xr:uid="{3949162B-0A95-4B1B-86BF-28DC161CC3EE}"/>
    <cellStyle name="Normal 7 2 4 3 3 6 3" xfId="13625" xr:uid="{70A8B669-1424-47DB-A67D-4A0D44F672F8}"/>
    <cellStyle name="Normal 7 2 4 3 3 7" xfId="3385" xr:uid="{BBB2EEDE-AA8E-4D77-8B5F-C9A62FB17361}"/>
    <cellStyle name="Normal 7 2 4 3 3 7 2" xfId="20793" xr:uid="{9EE362E0-94C7-40A7-BF9B-A00EB6FF4D1C}"/>
    <cellStyle name="Normal 7 2 4 3 3 8" xfId="17721" xr:uid="{D6447A40-E74A-4D2E-BACF-1415403A546E}"/>
    <cellStyle name="Normal 7 2 4 3 3 9" xfId="10553" xr:uid="{7B99E6F6-76C2-4820-8C0A-7ECA1F2A33BE}"/>
    <cellStyle name="Normal 7 2 4 3 4" xfId="441" xr:uid="{09F35413-D367-4B2C-90E2-0ED62A5E5D37}"/>
    <cellStyle name="Normal 7 2 4 3 4 2" xfId="953" xr:uid="{754677B7-20FB-409F-8E55-642FE1A5A1EE}"/>
    <cellStyle name="Normal 7 2 4 3 4 2 2" xfId="1977" xr:uid="{4C8D9C73-C6F9-4369-87B0-A4B17E2B73A2}"/>
    <cellStyle name="Normal 7 2 4 3 4 2 2 2" xfId="10169" xr:uid="{76901A21-87A6-46C9-91CB-19E469C189CE}"/>
    <cellStyle name="Normal 7 2 4 3 4 2 2 2 2" xfId="27577" xr:uid="{19CEC423-9442-4DC9-AD24-478400EA1096}"/>
    <cellStyle name="Normal 7 2 4 3 4 2 2 2 3" xfId="17337" xr:uid="{CBE67ECC-3519-479F-AA78-A48D01165EA1}"/>
    <cellStyle name="Normal 7 2 4 3 4 2 2 3" xfId="8121" xr:uid="{E9963ACF-6902-4727-98AA-08DCD03536EC}"/>
    <cellStyle name="Normal 7 2 4 3 4 2 2 3 2" xfId="25529" xr:uid="{DBB4AA83-902F-4637-9C8C-DCCD7B6427B9}"/>
    <cellStyle name="Normal 7 2 4 3 4 2 2 3 3" xfId="15289" xr:uid="{973182BB-460E-40CB-BCDC-A3C6048812B8}"/>
    <cellStyle name="Normal 7 2 4 3 4 2 2 4" xfId="5049" xr:uid="{720C8361-8E6F-4A4B-8026-FED31BBF5D1B}"/>
    <cellStyle name="Normal 7 2 4 3 4 2 2 4 2" xfId="22457" xr:uid="{B507C66A-4AA8-4B66-87F4-71F79604E36F}"/>
    <cellStyle name="Normal 7 2 4 3 4 2 2 5" xfId="19385" xr:uid="{1579D5F2-2D0C-4CF7-8937-C125BF4D1267}"/>
    <cellStyle name="Normal 7 2 4 3 4 2 2 6" xfId="12217" xr:uid="{871D3F74-0241-4615-A0DD-2C703BEA1759}"/>
    <cellStyle name="Normal 7 2 4 3 4 2 3" xfId="3001" xr:uid="{94D0F6AA-6095-4D2C-A572-CF424DD3F7B3}"/>
    <cellStyle name="Normal 7 2 4 3 4 2 3 2" xfId="9145" xr:uid="{719F73E8-2F4B-4AAD-BF3D-83038372979F}"/>
    <cellStyle name="Normal 7 2 4 3 4 2 3 2 2" xfId="26553" xr:uid="{2C54F5ED-799C-4E60-8DA2-CD5D452DFC3C}"/>
    <cellStyle name="Normal 7 2 4 3 4 2 3 2 3" xfId="16313" xr:uid="{C552EC24-BCCB-465E-8F4D-DE93A854B4B0}"/>
    <cellStyle name="Normal 7 2 4 3 4 2 3 3" xfId="6073" xr:uid="{E81D6DBD-1AC7-4833-9AC8-06DDB41F793F}"/>
    <cellStyle name="Normal 7 2 4 3 4 2 3 3 2" xfId="23481" xr:uid="{BA09C9A8-43B6-45C6-ABFB-31004C7508BC}"/>
    <cellStyle name="Normal 7 2 4 3 4 2 3 4" xfId="20409" xr:uid="{57F1E71E-5D00-4266-8E65-003A63C3FD53}"/>
    <cellStyle name="Normal 7 2 4 3 4 2 3 5" xfId="13241" xr:uid="{19D62C26-9610-439C-873A-08ED3F557B62}"/>
    <cellStyle name="Normal 7 2 4 3 4 2 4" xfId="7097" xr:uid="{74C67D2C-2E53-4CD1-851D-40B33596392B}"/>
    <cellStyle name="Normal 7 2 4 3 4 2 4 2" xfId="24505" xr:uid="{F75E6F62-9662-4458-99AE-800C89EC2842}"/>
    <cellStyle name="Normal 7 2 4 3 4 2 4 3" xfId="14265" xr:uid="{46438C76-C6FE-4C3A-B53F-167565C556D6}"/>
    <cellStyle name="Normal 7 2 4 3 4 2 5" xfId="4025" xr:uid="{FF2A4788-E9BE-42C6-BA1C-71E22771017D}"/>
    <cellStyle name="Normal 7 2 4 3 4 2 5 2" xfId="21433" xr:uid="{6E92C194-0997-4086-89AB-0978AEB700FD}"/>
    <cellStyle name="Normal 7 2 4 3 4 2 6" xfId="18361" xr:uid="{72A8420B-1F67-405A-B2B2-B482E7D66D8A}"/>
    <cellStyle name="Normal 7 2 4 3 4 2 7" xfId="11193" xr:uid="{6F0AB389-933C-4407-B684-ACB907D9B4BF}"/>
    <cellStyle name="Normal 7 2 4 3 4 3" xfId="1465" xr:uid="{367D7E6E-5C0A-449B-A43C-4BCAFF5FDA50}"/>
    <cellStyle name="Normal 7 2 4 3 4 3 2" xfId="9657" xr:uid="{75718987-6000-4E66-AF0E-A23041672F4E}"/>
    <cellStyle name="Normal 7 2 4 3 4 3 2 2" xfId="27065" xr:uid="{1291E633-BCA6-4BF0-B4CA-9876E740B176}"/>
    <cellStyle name="Normal 7 2 4 3 4 3 2 3" xfId="16825" xr:uid="{35A582FA-0497-4865-ADF9-C5B0FBFDCDA9}"/>
    <cellStyle name="Normal 7 2 4 3 4 3 3" xfId="7609" xr:uid="{7C7811CE-7562-4849-96D7-6396EDAA906C}"/>
    <cellStyle name="Normal 7 2 4 3 4 3 3 2" xfId="25017" xr:uid="{6214D147-DDAA-46D4-858A-FC1154D048D5}"/>
    <cellStyle name="Normal 7 2 4 3 4 3 3 3" xfId="14777" xr:uid="{8AE7D44B-D303-4EB3-9E1C-C9A88AC3FBDA}"/>
    <cellStyle name="Normal 7 2 4 3 4 3 4" xfId="4537" xr:uid="{C412C8A0-0772-4B1F-9132-F1C059720E67}"/>
    <cellStyle name="Normal 7 2 4 3 4 3 4 2" xfId="21945" xr:uid="{37BFBEEC-6DE4-457C-8689-6D752B8F18A2}"/>
    <cellStyle name="Normal 7 2 4 3 4 3 5" xfId="18873" xr:uid="{D8D8538C-6BD4-48CF-9E8C-0AAE11661C42}"/>
    <cellStyle name="Normal 7 2 4 3 4 3 6" xfId="11705" xr:uid="{E03B2E6F-DDDF-4078-9F60-A37FD59D187A}"/>
    <cellStyle name="Normal 7 2 4 3 4 4" xfId="2489" xr:uid="{2309E7E9-DDE8-4832-AE73-1FB5D92CF088}"/>
    <cellStyle name="Normal 7 2 4 3 4 4 2" xfId="8633" xr:uid="{F22844F1-43BD-4BD3-BC18-4CE9FEBDC0DC}"/>
    <cellStyle name="Normal 7 2 4 3 4 4 2 2" xfId="26041" xr:uid="{78225D4A-E465-418C-8A91-90AE626AFD19}"/>
    <cellStyle name="Normal 7 2 4 3 4 4 2 3" xfId="15801" xr:uid="{2366DE9F-A1FF-4C61-9E2C-B08F2099A6AA}"/>
    <cellStyle name="Normal 7 2 4 3 4 4 3" xfId="5561" xr:uid="{8A012072-B3A9-44E2-8C80-0682D2D1A726}"/>
    <cellStyle name="Normal 7 2 4 3 4 4 3 2" xfId="22969" xr:uid="{53C013E4-7286-4D39-87F7-8649031218A4}"/>
    <cellStyle name="Normal 7 2 4 3 4 4 4" xfId="19897" xr:uid="{54B685CD-F4F7-4220-A8E0-A8A67E4B1DA2}"/>
    <cellStyle name="Normal 7 2 4 3 4 4 5" xfId="12729" xr:uid="{2FC97F06-0597-4A23-9E82-6616A5C22FCE}"/>
    <cellStyle name="Normal 7 2 4 3 4 5" xfId="6585" xr:uid="{72600DAC-70B7-4692-8F7D-E3E41C4B3BD8}"/>
    <cellStyle name="Normal 7 2 4 3 4 5 2" xfId="23993" xr:uid="{B8909DD8-1BE3-4AB9-B807-939B086BEEF0}"/>
    <cellStyle name="Normal 7 2 4 3 4 5 3" xfId="13753" xr:uid="{3CD37BFE-E476-4675-B721-2AEC59FE854B}"/>
    <cellStyle name="Normal 7 2 4 3 4 6" xfId="3513" xr:uid="{3BFDF1E2-4C1F-4D0A-9642-F04FE0C6780B}"/>
    <cellStyle name="Normal 7 2 4 3 4 6 2" xfId="20921" xr:uid="{1D3D3907-661D-4C3F-B452-320691DF6AEA}"/>
    <cellStyle name="Normal 7 2 4 3 4 7" xfId="17849" xr:uid="{84539AF3-C76E-4DA9-8011-68D3AA7934EE}"/>
    <cellStyle name="Normal 7 2 4 3 4 8" xfId="10681" xr:uid="{8E4AF29B-0C67-4FDC-8CC9-37476C2BB20D}"/>
    <cellStyle name="Normal 7 2 4 3 5" xfId="697" xr:uid="{CBBD1B29-B7DA-4647-AB5E-E9B890EC4DD2}"/>
    <cellStyle name="Normal 7 2 4 3 5 2" xfId="1721" xr:uid="{87F91967-FFA9-4589-ACCA-CA31AB123B74}"/>
    <cellStyle name="Normal 7 2 4 3 5 2 2" xfId="9913" xr:uid="{5398BE51-0981-478B-884B-679DAC28B850}"/>
    <cellStyle name="Normal 7 2 4 3 5 2 2 2" xfId="27321" xr:uid="{7C5098EF-C763-4975-96BE-D56E536AD530}"/>
    <cellStyle name="Normal 7 2 4 3 5 2 2 3" xfId="17081" xr:uid="{CD3C6E40-3EB1-44D9-BCE1-B00F6BE6A9E3}"/>
    <cellStyle name="Normal 7 2 4 3 5 2 3" xfId="7865" xr:uid="{0C7C4E90-8F96-4F43-813F-A2394CE63132}"/>
    <cellStyle name="Normal 7 2 4 3 5 2 3 2" xfId="25273" xr:uid="{0FC01FD1-BC55-406A-A300-7494F430E923}"/>
    <cellStyle name="Normal 7 2 4 3 5 2 3 3" xfId="15033" xr:uid="{1C56460C-4E5F-4C7B-82E1-B70B877F25DE}"/>
    <cellStyle name="Normal 7 2 4 3 5 2 4" xfId="4793" xr:uid="{DAEC0A0B-0F58-402C-B973-AA2A3157426E}"/>
    <cellStyle name="Normal 7 2 4 3 5 2 4 2" xfId="22201" xr:uid="{59813193-E0EF-425A-BD36-498DA02859F5}"/>
    <cellStyle name="Normal 7 2 4 3 5 2 5" xfId="19129" xr:uid="{5A77CBE9-6FB2-4545-A528-705C9B41F9D8}"/>
    <cellStyle name="Normal 7 2 4 3 5 2 6" xfId="11961" xr:uid="{996AEB45-7B67-4F1F-AE9C-C100E97498F7}"/>
    <cellStyle name="Normal 7 2 4 3 5 3" xfId="2745" xr:uid="{E278A033-B82D-4B4A-BEE9-632E04A39BE6}"/>
    <cellStyle name="Normal 7 2 4 3 5 3 2" xfId="8889" xr:uid="{0428D4AA-EBF0-487C-A25D-ADBD9CCBEC60}"/>
    <cellStyle name="Normal 7 2 4 3 5 3 2 2" xfId="26297" xr:uid="{6711BDFC-B28C-412E-B31C-CDC8A708CA7D}"/>
    <cellStyle name="Normal 7 2 4 3 5 3 2 3" xfId="16057" xr:uid="{583F887E-0E11-4E06-84FB-9D4D23EA00EA}"/>
    <cellStyle name="Normal 7 2 4 3 5 3 3" xfId="5817" xr:uid="{0C118DC1-8A34-40B6-8639-CEA816AAB686}"/>
    <cellStyle name="Normal 7 2 4 3 5 3 3 2" xfId="23225" xr:uid="{31E34262-3FA6-4CF2-B1A6-4079E3308779}"/>
    <cellStyle name="Normal 7 2 4 3 5 3 4" xfId="20153" xr:uid="{648D973D-B84D-4377-8EA9-F3C0930293FF}"/>
    <cellStyle name="Normal 7 2 4 3 5 3 5" xfId="12985" xr:uid="{FDBA0292-2E5B-479A-8579-BD373A9FF1E8}"/>
    <cellStyle name="Normal 7 2 4 3 5 4" xfId="6841" xr:uid="{34F8E80C-5576-44A8-9C2E-607CB60E94B1}"/>
    <cellStyle name="Normal 7 2 4 3 5 4 2" xfId="24249" xr:uid="{51AF1493-FED2-4F2E-8225-3DD5A16BE805}"/>
    <cellStyle name="Normal 7 2 4 3 5 4 3" xfId="14009" xr:uid="{DD12C3D2-B6C3-4D67-B995-08219BD6F1E2}"/>
    <cellStyle name="Normal 7 2 4 3 5 5" xfId="3769" xr:uid="{3E72C7CC-52D6-4050-9854-4CDC32B655F7}"/>
    <cellStyle name="Normal 7 2 4 3 5 5 2" xfId="21177" xr:uid="{85C42E1F-EB17-4C3B-B8A7-E9667E4B5177}"/>
    <cellStyle name="Normal 7 2 4 3 5 6" xfId="18105" xr:uid="{914A1B90-554D-4219-BE23-4A14C09A431F}"/>
    <cellStyle name="Normal 7 2 4 3 5 7" xfId="10937" xr:uid="{2E824907-D262-4200-A80D-FF20C755EEEF}"/>
    <cellStyle name="Normal 7 2 4 3 6" xfId="1209" xr:uid="{06D5D7CF-69DD-4602-B786-1F6003B76E6A}"/>
    <cellStyle name="Normal 7 2 4 3 6 2" xfId="9401" xr:uid="{B56F92F1-C9FC-47F0-ABD8-DBF04217CA1D}"/>
    <cellStyle name="Normal 7 2 4 3 6 2 2" xfId="26809" xr:uid="{9605200F-0E8E-445E-805B-1C5BAC621419}"/>
    <cellStyle name="Normal 7 2 4 3 6 2 3" xfId="16569" xr:uid="{A2B9B679-09A3-4FEF-A109-3CF2A45BBDD0}"/>
    <cellStyle name="Normal 7 2 4 3 6 3" xfId="7353" xr:uid="{2EE02831-049D-4458-ACD6-48C22A822509}"/>
    <cellStyle name="Normal 7 2 4 3 6 3 2" xfId="24761" xr:uid="{4FE05C9F-FCF1-4BE7-8134-0046B8A0ECB0}"/>
    <cellStyle name="Normal 7 2 4 3 6 3 3" xfId="14521" xr:uid="{F108AA01-C69F-42CE-B22F-C35480B8CBF0}"/>
    <cellStyle name="Normal 7 2 4 3 6 4" xfId="4281" xr:uid="{424EBCB2-9CEB-49EB-98BD-0CD052D5FE7E}"/>
    <cellStyle name="Normal 7 2 4 3 6 4 2" xfId="21689" xr:uid="{35CE2A76-9D84-40DA-AD2E-B6C3C0BA613F}"/>
    <cellStyle name="Normal 7 2 4 3 6 5" xfId="18617" xr:uid="{0AD284BA-DE08-46E4-9733-693421097C4B}"/>
    <cellStyle name="Normal 7 2 4 3 6 6" xfId="11449" xr:uid="{0C65AEC2-4BEA-4EB6-9BF9-3C70E5D5C452}"/>
    <cellStyle name="Normal 7 2 4 3 7" xfId="2233" xr:uid="{729A1B16-B0A9-4C21-B609-95D7C294038C}"/>
    <cellStyle name="Normal 7 2 4 3 7 2" xfId="8377" xr:uid="{5BA333D2-34C1-43BD-BBE0-0BC92E3AA01D}"/>
    <cellStyle name="Normal 7 2 4 3 7 2 2" xfId="25785" xr:uid="{6E1000C8-F9AC-428F-BD05-F1479507EDF8}"/>
    <cellStyle name="Normal 7 2 4 3 7 2 3" xfId="15545" xr:uid="{5723EC0F-C3E7-4B58-B899-3455055EC517}"/>
    <cellStyle name="Normal 7 2 4 3 7 3" xfId="5305" xr:uid="{CCB17326-D11F-4725-B3B1-39BC3AE457CB}"/>
    <cellStyle name="Normal 7 2 4 3 7 3 2" xfId="22713" xr:uid="{5AB9264E-6AB1-4065-916F-DCC89FCF83E7}"/>
    <cellStyle name="Normal 7 2 4 3 7 4" xfId="19641" xr:uid="{04B79BA6-8DF3-41A6-9477-F18E54B170CF}"/>
    <cellStyle name="Normal 7 2 4 3 7 5" xfId="12473" xr:uid="{D3999892-909F-45A0-B13C-FB4EBD68133E}"/>
    <cellStyle name="Normal 7 2 4 3 8" xfId="6329" xr:uid="{AEE6295F-D57E-4756-84EB-95F9AADCC9C6}"/>
    <cellStyle name="Normal 7 2 4 3 8 2" xfId="23737" xr:uid="{EA05301A-AEB7-477C-AFE9-EF9D086B37BF}"/>
    <cellStyle name="Normal 7 2 4 3 8 3" xfId="13497" xr:uid="{BC7BF044-E016-46CF-81F2-F09F93838BBD}"/>
    <cellStyle name="Normal 7 2 4 3 9" xfId="3257" xr:uid="{6B0829D9-2911-47EE-A0F2-A33A878C2AB9}"/>
    <cellStyle name="Normal 7 2 4 3 9 2" xfId="20665" xr:uid="{F3AEC744-F4DB-4908-8608-A6A5AC730261}"/>
    <cellStyle name="Normal 7 2 4 4" xfId="219" xr:uid="{ED1B4AEC-7BAC-4BCC-974F-19A413C87DC7}"/>
    <cellStyle name="Normal 7 2 4 4 10" xfId="10459" xr:uid="{F4D66B8C-24BC-40EA-BFF0-9BEDCFEB3660}"/>
    <cellStyle name="Normal 7 2 4 4 2" xfId="347" xr:uid="{2EAE904C-48B1-4FB5-A83A-052AB16965B8}"/>
    <cellStyle name="Normal 7 2 4 4 2 2" xfId="603" xr:uid="{7C04C85C-148D-46E2-9F77-663658710EFE}"/>
    <cellStyle name="Normal 7 2 4 4 2 2 2" xfId="1115" xr:uid="{64FAC6BC-30C2-48F8-869A-1CD65C5AF071}"/>
    <cellStyle name="Normal 7 2 4 4 2 2 2 2" xfId="2139" xr:uid="{EB8C3569-2D20-444D-AFE7-7159D11E1AB5}"/>
    <cellStyle name="Normal 7 2 4 4 2 2 2 2 2" xfId="10331" xr:uid="{EB4257A8-30F3-4B09-AE85-8B02C2389642}"/>
    <cellStyle name="Normal 7 2 4 4 2 2 2 2 2 2" xfId="27739" xr:uid="{DF623CD4-AF72-44BB-8A0B-EF7DCE3E593E}"/>
    <cellStyle name="Normal 7 2 4 4 2 2 2 2 2 3" xfId="17499" xr:uid="{4657F35F-A76A-4EEC-B16A-69C1B421A998}"/>
    <cellStyle name="Normal 7 2 4 4 2 2 2 2 3" xfId="8283" xr:uid="{F966385A-DA90-4610-984F-13D2D1FAFBF2}"/>
    <cellStyle name="Normal 7 2 4 4 2 2 2 2 3 2" xfId="25691" xr:uid="{30EF2813-CDE1-4E5E-A42D-9A56860F8CA1}"/>
    <cellStyle name="Normal 7 2 4 4 2 2 2 2 3 3" xfId="15451" xr:uid="{32BA1D8A-56D1-42CA-8222-78BF0A78C542}"/>
    <cellStyle name="Normal 7 2 4 4 2 2 2 2 4" xfId="5211" xr:uid="{F547EAF0-CF88-44FE-B0CD-08A6B7DE5DF9}"/>
    <cellStyle name="Normal 7 2 4 4 2 2 2 2 4 2" xfId="22619" xr:uid="{C97C7D33-6564-4E6D-8BCE-C034EE59EC0D}"/>
    <cellStyle name="Normal 7 2 4 4 2 2 2 2 5" xfId="19547" xr:uid="{838D7CD9-A0E2-49A9-BCC7-F8ACD28AFEA0}"/>
    <cellStyle name="Normal 7 2 4 4 2 2 2 2 6" xfId="12379" xr:uid="{480F1EDB-1AEB-4222-B6BF-5396B0C8E852}"/>
    <cellStyle name="Normal 7 2 4 4 2 2 2 3" xfId="3163" xr:uid="{D7D4FA36-905B-48C6-986B-FF6B0230A984}"/>
    <cellStyle name="Normal 7 2 4 4 2 2 2 3 2" xfId="9307" xr:uid="{20CFE6F9-16A9-424D-B655-D67DE4AC8B32}"/>
    <cellStyle name="Normal 7 2 4 4 2 2 2 3 2 2" xfId="26715" xr:uid="{2C451692-4A40-469B-ACD7-8286CBFA6457}"/>
    <cellStyle name="Normal 7 2 4 4 2 2 2 3 2 3" xfId="16475" xr:uid="{8A3B5FFA-8F2A-40F5-BC36-601250D9E6B9}"/>
    <cellStyle name="Normal 7 2 4 4 2 2 2 3 3" xfId="6235" xr:uid="{AB46BA48-EE2D-4411-878C-61AA65315E07}"/>
    <cellStyle name="Normal 7 2 4 4 2 2 2 3 3 2" xfId="23643" xr:uid="{E31D6E78-92CD-46D3-9AB9-11B93E4341E2}"/>
    <cellStyle name="Normal 7 2 4 4 2 2 2 3 4" xfId="20571" xr:uid="{5ACF28B6-1C61-443C-B063-7D7C634D1B4A}"/>
    <cellStyle name="Normal 7 2 4 4 2 2 2 3 5" xfId="13403" xr:uid="{CD98C197-7F93-412F-90EC-8C47E6D41F13}"/>
    <cellStyle name="Normal 7 2 4 4 2 2 2 4" xfId="7259" xr:uid="{66CE78BC-41C2-44E6-9917-0B7995233FBD}"/>
    <cellStyle name="Normal 7 2 4 4 2 2 2 4 2" xfId="24667" xr:uid="{9E98A71F-F6E1-4E31-A6AE-76A54D560EEE}"/>
    <cellStyle name="Normal 7 2 4 4 2 2 2 4 3" xfId="14427" xr:uid="{2A6C4DBB-4C7E-4357-AFE1-9F756B4FDEB0}"/>
    <cellStyle name="Normal 7 2 4 4 2 2 2 5" xfId="4187" xr:uid="{89F1D4E2-6A3C-402A-B311-7FF8468D3339}"/>
    <cellStyle name="Normal 7 2 4 4 2 2 2 5 2" xfId="21595" xr:uid="{5EA2E133-7051-435F-810E-35E620C17E19}"/>
    <cellStyle name="Normal 7 2 4 4 2 2 2 6" xfId="18523" xr:uid="{1AC42289-3735-4911-B2A4-F55B3B8FD6B1}"/>
    <cellStyle name="Normal 7 2 4 4 2 2 2 7" xfId="11355" xr:uid="{BDF1F47B-7080-4971-BCE3-29D207EB5681}"/>
    <cellStyle name="Normal 7 2 4 4 2 2 3" xfId="1627" xr:uid="{F0249673-679F-44C6-B268-67EBEAE38A0B}"/>
    <cellStyle name="Normal 7 2 4 4 2 2 3 2" xfId="9819" xr:uid="{248BE811-1CF1-4E2C-904D-EC3533A529BD}"/>
    <cellStyle name="Normal 7 2 4 4 2 2 3 2 2" xfId="27227" xr:uid="{FE81C35E-A1CC-498B-9B4E-6840C359DD4C}"/>
    <cellStyle name="Normal 7 2 4 4 2 2 3 2 3" xfId="16987" xr:uid="{279163CB-D461-4482-92D9-B269E6F2D585}"/>
    <cellStyle name="Normal 7 2 4 4 2 2 3 3" xfId="7771" xr:uid="{8C87EB3B-02CE-408C-AB0E-1D117B582ECC}"/>
    <cellStyle name="Normal 7 2 4 4 2 2 3 3 2" xfId="25179" xr:uid="{D07CDCFC-FB9F-479B-B660-473A38A71F6C}"/>
    <cellStyle name="Normal 7 2 4 4 2 2 3 3 3" xfId="14939" xr:uid="{04B9265E-BEA0-40C9-9253-1B6AE3D8BC70}"/>
    <cellStyle name="Normal 7 2 4 4 2 2 3 4" xfId="4699" xr:uid="{B925CA5E-D641-48F4-BA88-5A94DB6EEF4B}"/>
    <cellStyle name="Normal 7 2 4 4 2 2 3 4 2" xfId="22107" xr:uid="{F27B39DF-B00A-4077-895E-2FAC423F2BCD}"/>
    <cellStyle name="Normal 7 2 4 4 2 2 3 5" xfId="19035" xr:uid="{7F2B0573-A130-4F6A-A6B0-5D3E69EDB6B7}"/>
    <cellStyle name="Normal 7 2 4 4 2 2 3 6" xfId="11867" xr:uid="{37768FE5-478F-4C60-895D-738C9B5F3EE6}"/>
    <cellStyle name="Normal 7 2 4 4 2 2 4" xfId="2651" xr:uid="{57F611BC-88D0-450D-B39A-583C57BA47F7}"/>
    <cellStyle name="Normal 7 2 4 4 2 2 4 2" xfId="8795" xr:uid="{10D3AA64-9B9C-4441-BA4E-3B4FFAEDBBDF}"/>
    <cellStyle name="Normal 7 2 4 4 2 2 4 2 2" xfId="26203" xr:uid="{3398EDEE-2787-4223-836C-B5B76DA0B903}"/>
    <cellStyle name="Normal 7 2 4 4 2 2 4 2 3" xfId="15963" xr:uid="{F8BC045B-DAFB-4BC3-8950-D29E4A0DDE98}"/>
    <cellStyle name="Normal 7 2 4 4 2 2 4 3" xfId="5723" xr:uid="{4FFAC7FE-0274-4E5C-ABDB-C362C445F17B}"/>
    <cellStyle name="Normal 7 2 4 4 2 2 4 3 2" xfId="23131" xr:uid="{4C46A036-6DF0-4194-99E1-7DFA61888BF7}"/>
    <cellStyle name="Normal 7 2 4 4 2 2 4 4" xfId="20059" xr:uid="{7B1C1121-62D5-431B-8B98-C1079463CB5C}"/>
    <cellStyle name="Normal 7 2 4 4 2 2 4 5" xfId="12891" xr:uid="{7D7E017E-0633-4335-A28E-B069FBC62682}"/>
    <cellStyle name="Normal 7 2 4 4 2 2 5" xfId="6747" xr:uid="{560866EE-98EC-4CD1-AD9C-5060898B0AA1}"/>
    <cellStyle name="Normal 7 2 4 4 2 2 5 2" xfId="24155" xr:uid="{6110A984-DED3-47EE-9897-EE20F2228614}"/>
    <cellStyle name="Normal 7 2 4 4 2 2 5 3" xfId="13915" xr:uid="{AC4E245C-7865-41D6-8B47-6D920A7FBDA4}"/>
    <cellStyle name="Normal 7 2 4 4 2 2 6" xfId="3675" xr:uid="{620DDAF6-2B94-436A-9CDA-11A8748647C6}"/>
    <cellStyle name="Normal 7 2 4 4 2 2 6 2" xfId="21083" xr:uid="{5F63CFC6-D755-4D74-B43D-D5D59B83947C}"/>
    <cellStyle name="Normal 7 2 4 4 2 2 7" xfId="18011" xr:uid="{06653F43-CCB9-4844-AFF6-2CE6D8C4C70B}"/>
    <cellStyle name="Normal 7 2 4 4 2 2 8" xfId="10843" xr:uid="{687ADB28-6E96-46E5-88B3-59DC5A805788}"/>
    <cellStyle name="Normal 7 2 4 4 2 3" xfId="859" xr:uid="{0AFD279F-57CC-42DC-B9C5-89542251E87E}"/>
    <cellStyle name="Normal 7 2 4 4 2 3 2" xfId="1883" xr:uid="{5DDC6DFE-8B0E-4225-89F3-4429E9E65A97}"/>
    <cellStyle name="Normal 7 2 4 4 2 3 2 2" xfId="10075" xr:uid="{D64CA70F-44A3-4E34-922D-FDE4AB0B9287}"/>
    <cellStyle name="Normal 7 2 4 4 2 3 2 2 2" xfId="27483" xr:uid="{B00A3701-9A54-46FC-A017-62E7B8555648}"/>
    <cellStyle name="Normal 7 2 4 4 2 3 2 2 3" xfId="17243" xr:uid="{B033BBAB-79E1-40DB-BB7C-568530E4DBA9}"/>
    <cellStyle name="Normal 7 2 4 4 2 3 2 3" xfId="8027" xr:uid="{F898F71F-6FC1-4D84-8C3B-B50FF001D9FA}"/>
    <cellStyle name="Normal 7 2 4 4 2 3 2 3 2" xfId="25435" xr:uid="{9E33645A-EF60-4008-AF24-19EE886E38F8}"/>
    <cellStyle name="Normal 7 2 4 4 2 3 2 3 3" xfId="15195" xr:uid="{71C1AB73-92D9-48FD-B2A7-BA9321C423D7}"/>
    <cellStyle name="Normal 7 2 4 4 2 3 2 4" xfId="4955" xr:uid="{24F06ACA-00D3-44D5-A7B0-793DB62AB680}"/>
    <cellStyle name="Normal 7 2 4 4 2 3 2 4 2" xfId="22363" xr:uid="{F0B3B061-3278-4740-874B-0BCF53669B87}"/>
    <cellStyle name="Normal 7 2 4 4 2 3 2 5" xfId="19291" xr:uid="{DAF29153-A62E-48C5-BABC-4E5978F2127E}"/>
    <cellStyle name="Normal 7 2 4 4 2 3 2 6" xfId="12123" xr:uid="{1171B4F5-5A1B-4C26-8536-ECC72460FF15}"/>
    <cellStyle name="Normal 7 2 4 4 2 3 3" xfId="2907" xr:uid="{A35189E3-DF2C-414F-B157-A1234E4C8F71}"/>
    <cellStyle name="Normal 7 2 4 4 2 3 3 2" xfId="9051" xr:uid="{981CE637-BB88-41BF-A9B2-EF1B8E8C8214}"/>
    <cellStyle name="Normal 7 2 4 4 2 3 3 2 2" xfId="26459" xr:uid="{422F0280-E187-45D4-9634-0DF86CBC2D84}"/>
    <cellStyle name="Normal 7 2 4 4 2 3 3 2 3" xfId="16219" xr:uid="{90452008-E836-4E11-901C-D2F0CA097C9C}"/>
    <cellStyle name="Normal 7 2 4 4 2 3 3 3" xfId="5979" xr:uid="{050E6F0C-4A67-4030-88E3-2403C919E9BA}"/>
    <cellStyle name="Normal 7 2 4 4 2 3 3 3 2" xfId="23387" xr:uid="{2E4D60F1-5042-4519-BCD9-13E121C8781B}"/>
    <cellStyle name="Normal 7 2 4 4 2 3 3 4" xfId="20315" xr:uid="{15CD3B73-AABB-4CB0-B87C-295B923C9829}"/>
    <cellStyle name="Normal 7 2 4 4 2 3 3 5" xfId="13147" xr:uid="{A5932895-5614-4098-9810-FBCB0E5BC40B}"/>
    <cellStyle name="Normal 7 2 4 4 2 3 4" xfId="7003" xr:uid="{9A5BB59B-2310-48B8-BC8B-455E7EC76831}"/>
    <cellStyle name="Normal 7 2 4 4 2 3 4 2" xfId="24411" xr:uid="{375D5B3F-CA9E-4B8D-BFAD-46F1D3CB0DC7}"/>
    <cellStyle name="Normal 7 2 4 4 2 3 4 3" xfId="14171" xr:uid="{79602E70-4414-466A-AB13-FDDE34BF645F}"/>
    <cellStyle name="Normal 7 2 4 4 2 3 5" xfId="3931" xr:uid="{858D12D8-85D0-4C36-A08D-047F7CC35C29}"/>
    <cellStyle name="Normal 7 2 4 4 2 3 5 2" xfId="21339" xr:uid="{491A67CF-D9FE-4246-A82A-E5C72DFFB6F3}"/>
    <cellStyle name="Normal 7 2 4 4 2 3 6" xfId="18267" xr:uid="{EA44A5AE-8369-4E02-81B4-FADA8F84658A}"/>
    <cellStyle name="Normal 7 2 4 4 2 3 7" xfId="11099" xr:uid="{435CC113-73A6-408C-BBA2-65D2F58C0958}"/>
    <cellStyle name="Normal 7 2 4 4 2 4" xfId="1371" xr:uid="{81EF8CEA-0F99-4DA8-BC52-E55DE5DB754B}"/>
    <cellStyle name="Normal 7 2 4 4 2 4 2" xfId="9563" xr:uid="{27040D30-0A70-45DA-9A7A-7AF21304F77B}"/>
    <cellStyle name="Normal 7 2 4 4 2 4 2 2" xfId="26971" xr:uid="{14A3DC82-C0AC-43BD-9C95-A93EBC38A4EB}"/>
    <cellStyle name="Normal 7 2 4 4 2 4 2 3" xfId="16731" xr:uid="{9F0CF0D0-AF47-44C3-AC05-CCD2FB0B5E57}"/>
    <cellStyle name="Normal 7 2 4 4 2 4 3" xfId="7515" xr:uid="{4AA3D722-D5BA-477B-81A9-CA91C2B1D257}"/>
    <cellStyle name="Normal 7 2 4 4 2 4 3 2" xfId="24923" xr:uid="{92C540E8-9226-495F-85AF-CD686B811BDF}"/>
    <cellStyle name="Normal 7 2 4 4 2 4 3 3" xfId="14683" xr:uid="{66ACF454-2198-494A-9A47-A40CC1FFB03C}"/>
    <cellStyle name="Normal 7 2 4 4 2 4 4" xfId="4443" xr:uid="{5E423FD7-B244-4A78-8DD6-3CC5AE6FAC4E}"/>
    <cellStyle name="Normal 7 2 4 4 2 4 4 2" xfId="21851" xr:uid="{07AC91EC-2DF8-4AEB-9E48-8A1DC5BA0159}"/>
    <cellStyle name="Normal 7 2 4 4 2 4 5" xfId="18779" xr:uid="{78FB45C6-8875-4C5E-8F64-F1D9F68FD895}"/>
    <cellStyle name="Normal 7 2 4 4 2 4 6" xfId="11611" xr:uid="{6F81BF5B-F341-4746-97D9-E26AD9BF0696}"/>
    <cellStyle name="Normal 7 2 4 4 2 5" xfId="2395" xr:uid="{A5B4964C-D1E2-491F-B58C-1A77C23F492C}"/>
    <cellStyle name="Normal 7 2 4 4 2 5 2" xfId="8539" xr:uid="{A11EE4CB-12D4-4936-9209-B26D9A4AA0AB}"/>
    <cellStyle name="Normal 7 2 4 4 2 5 2 2" xfId="25947" xr:uid="{1ECD1CBE-B8C7-4037-9624-73C10442E6C8}"/>
    <cellStyle name="Normal 7 2 4 4 2 5 2 3" xfId="15707" xr:uid="{5B3EFCED-8001-45B5-8FEC-647B9F5509FB}"/>
    <cellStyle name="Normal 7 2 4 4 2 5 3" xfId="5467" xr:uid="{B8D5E59E-D11F-4797-A256-7A50D1FEDA6D}"/>
    <cellStyle name="Normal 7 2 4 4 2 5 3 2" xfId="22875" xr:uid="{C00F4A54-58A3-4869-82B5-F11C0208EAC7}"/>
    <cellStyle name="Normal 7 2 4 4 2 5 4" xfId="19803" xr:uid="{941141AF-DF85-46F3-B12A-C760D19C41AC}"/>
    <cellStyle name="Normal 7 2 4 4 2 5 5" xfId="12635" xr:uid="{B4A937A4-BB3E-41B9-A0AC-4E6B86E04BA1}"/>
    <cellStyle name="Normal 7 2 4 4 2 6" xfId="6491" xr:uid="{30708259-A66F-4965-A298-C849306DE5D8}"/>
    <cellStyle name="Normal 7 2 4 4 2 6 2" xfId="23899" xr:uid="{450DAFC8-1F83-4069-AF07-953693E2C2E4}"/>
    <cellStyle name="Normal 7 2 4 4 2 6 3" xfId="13659" xr:uid="{B44FB44B-7D2D-4509-B12F-A1D550593B40}"/>
    <cellStyle name="Normal 7 2 4 4 2 7" xfId="3419" xr:uid="{E0223F56-F2AC-4C40-99EA-371A56B41FAC}"/>
    <cellStyle name="Normal 7 2 4 4 2 7 2" xfId="20827" xr:uid="{62A547DD-39A7-4ED9-BCF7-35A99B9F13E7}"/>
    <cellStyle name="Normal 7 2 4 4 2 8" xfId="17755" xr:uid="{8988B601-16BD-41B3-AEBC-DD5CBB7F3E7C}"/>
    <cellStyle name="Normal 7 2 4 4 2 9" xfId="10587" xr:uid="{6319D4E4-0B37-458E-B378-CE325746AE7C}"/>
    <cellStyle name="Normal 7 2 4 4 3" xfId="475" xr:uid="{7DB641C2-414E-4EBB-B2A9-48E8C760883A}"/>
    <cellStyle name="Normal 7 2 4 4 3 2" xfId="987" xr:uid="{3D61A634-9014-43B5-BEF2-1535A1DA7D52}"/>
    <cellStyle name="Normal 7 2 4 4 3 2 2" xfId="2011" xr:uid="{8FDB7027-45DC-441C-8879-165511232FD9}"/>
    <cellStyle name="Normal 7 2 4 4 3 2 2 2" xfId="10203" xr:uid="{01ECED8D-A734-42A7-B3A2-A12C5A3C7BF4}"/>
    <cellStyle name="Normal 7 2 4 4 3 2 2 2 2" xfId="27611" xr:uid="{B0BB155A-8DB0-4B26-957D-E905125C3765}"/>
    <cellStyle name="Normal 7 2 4 4 3 2 2 2 3" xfId="17371" xr:uid="{EA5B28F7-A08E-45AB-8E40-3AB875556FFE}"/>
    <cellStyle name="Normal 7 2 4 4 3 2 2 3" xfId="8155" xr:uid="{CA40AB99-830D-4E3A-B769-BBB73C0C4AC7}"/>
    <cellStyle name="Normal 7 2 4 4 3 2 2 3 2" xfId="25563" xr:uid="{C05CFFDD-8BEF-4734-924D-BD9D18B46BB2}"/>
    <cellStyle name="Normal 7 2 4 4 3 2 2 3 3" xfId="15323" xr:uid="{71AA9313-EC37-4935-8117-428E079C5CE8}"/>
    <cellStyle name="Normal 7 2 4 4 3 2 2 4" xfId="5083" xr:uid="{56995E5A-FAAE-45F1-B360-CBBF50142D3D}"/>
    <cellStyle name="Normal 7 2 4 4 3 2 2 4 2" xfId="22491" xr:uid="{54F03FA8-0E88-45FF-B17C-C54B2C6C43AD}"/>
    <cellStyle name="Normal 7 2 4 4 3 2 2 5" xfId="19419" xr:uid="{20A3D9AC-4812-42FF-8F03-D3C1B8DD12D0}"/>
    <cellStyle name="Normal 7 2 4 4 3 2 2 6" xfId="12251" xr:uid="{2BEA53DD-EFAB-4E8B-9477-65099D64BF79}"/>
    <cellStyle name="Normal 7 2 4 4 3 2 3" xfId="3035" xr:uid="{C47E25FB-8652-43C8-BC8D-BC32B93D433D}"/>
    <cellStyle name="Normal 7 2 4 4 3 2 3 2" xfId="9179" xr:uid="{A05CDF08-BABD-4B51-B4FD-8BC6E4EB51EB}"/>
    <cellStyle name="Normal 7 2 4 4 3 2 3 2 2" xfId="26587" xr:uid="{93BD8120-205F-463A-AAC8-F1E0DB99329F}"/>
    <cellStyle name="Normal 7 2 4 4 3 2 3 2 3" xfId="16347" xr:uid="{7C27500E-B225-4F29-9D84-1099C982E4D1}"/>
    <cellStyle name="Normal 7 2 4 4 3 2 3 3" xfId="6107" xr:uid="{A0AD4296-FE49-4E47-89D8-E61BA364C2A3}"/>
    <cellStyle name="Normal 7 2 4 4 3 2 3 3 2" xfId="23515" xr:uid="{361781FF-EE48-41D6-8999-F2264EC3A8EC}"/>
    <cellStyle name="Normal 7 2 4 4 3 2 3 4" xfId="20443" xr:uid="{29311F6C-7547-4EFF-BA68-0463D7C9FEC9}"/>
    <cellStyle name="Normal 7 2 4 4 3 2 3 5" xfId="13275" xr:uid="{840E7165-D4F7-4507-A6D4-89488B4C5842}"/>
    <cellStyle name="Normal 7 2 4 4 3 2 4" xfId="7131" xr:uid="{FBE97073-F83A-406F-8147-62EF36A1DE2C}"/>
    <cellStyle name="Normal 7 2 4 4 3 2 4 2" xfId="24539" xr:uid="{7A40211C-A49B-4078-9325-1825FEBB91ED}"/>
    <cellStyle name="Normal 7 2 4 4 3 2 4 3" xfId="14299" xr:uid="{4770A6BA-737E-4DD9-A7EB-B21154C05F2C}"/>
    <cellStyle name="Normal 7 2 4 4 3 2 5" xfId="4059" xr:uid="{73EA14D2-FBFE-4B88-838F-8DB13B133108}"/>
    <cellStyle name="Normal 7 2 4 4 3 2 5 2" xfId="21467" xr:uid="{751E0E9B-CB7B-4B59-AAB6-7D444836460A}"/>
    <cellStyle name="Normal 7 2 4 4 3 2 6" xfId="18395" xr:uid="{BDCD77BD-3156-4C10-9690-EC2B73403E34}"/>
    <cellStyle name="Normal 7 2 4 4 3 2 7" xfId="11227" xr:uid="{6B31D708-9A18-4CA0-86A9-FF16326989CC}"/>
    <cellStyle name="Normal 7 2 4 4 3 3" xfId="1499" xr:uid="{400F76BA-4436-4CC4-8D83-0D07B1C73DD2}"/>
    <cellStyle name="Normal 7 2 4 4 3 3 2" xfId="9691" xr:uid="{FAB52710-6021-4141-85B6-84A6279CEF07}"/>
    <cellStyle name="Normal 7 2 4 4 3 3 2 2" xfId="27099" xr:uid="{1A495A5A-A582-4ACC-B128-1108D90AC2C8}"/>
    <cellStyle name="Normal 7 2 4 4 3 3 2 3" xfId="16859" xr:uid="{080B628C-9B9F-4FF7-A6EF-75FABD03CCDE}"/>
    <cellStyle name="Normal 7 2 4 4 3 3 3" xfId="7643" xr:uid="{774D989F-2F2E-4DF7-A286-2CEE4D6A2FED}"/>
    <cellStyle name="Normal 7 2 4 4 3 3 3 2" xfId="25051" xr:uid="{879DC1D9-FB74-4FB7-B42A-D0326A6FB9DF}"/>
    <cellStyle name="Normal 7 2 4 4 3 3 3 3" xfId="14811" xr:uid="{AEA3AE80-79B8-4CF0-80E1-4FD611226E87}"/>
    <cellStyle name="Normal 7 2 4 4 3 3 4" xfId="4571" xr:uid="{3F4647F8-C21D-425B-BA39-91528D0EC785}"/>
    <cellStyle name="Normal 7 2 4 4 3 3 4 2" xfId="21979" xr:uid="{D5EA3A9D-FAB3-4E1B-A833-CE7A4A49784C}"/>
    <cellStyle name="Normal 7 2 4 4 3 3 5" xfId="18907" xr:uid="{0AD63F1E-F685-4295-833A-6F4C3A63E772}"/>
    <cellStyle name="Normal 7 2 4 4 3 3 6" xfId="11739" xr:uid="{8E8F486E-C507-45EC-8BF1-8CE77E50185C}"/>
    <cellStyle name="Normal 7 2 4 4 3 4" xfId="2523" xr:uid="{CC162443-5D64-4DA5-8CE4-B53E84826490}"/>
    <cellStyle name="Normal 7 2 4 4 3 4 2" xfId="8667" xr:uid="{360BEF71-228A-4DA1-8EC1-B27A35C82067}"/>
    <cellStyle name="Normal 7 2 4 4 3 4 2 2" xfId="26075" xr:uid="{2CC0ADDE-F1EF-41E7-8F43-D79BBBB5D58D}"/>
    <cellStyle name="Normal 7 2 4 4 3 4 2 3" xfId="15835" xr:uid="{9DDA63CA-613E-4996-9FB8-FA63E0F02717}"/>
    <cellStyle name="Normal 7 2 4 4 3 4 3" xfId="5595" xr:uid="{5C7A6108-FD99-49B9-85F5-AD8BAD7CC3A4}"/>
    <cellStyle name="Normal 7 2 4 4 3 4 3 2" xfId="23003" xr:uid="{B8008219-8B78-4A11-AEB8-030CA28525A8}"/>
    <cellStyle name="Normal 7 2 4 4 3 4 4" xfId="19931" xr:uid="{3F65F5EE-3990-4C52-ABB5-C7729DE3708C}"/>
    <cellStyle name="Normal 7 2 4 4 3 4 5" xfId="12763" xr:uid="{3735F822-2E72-4C5A-AEA4-A847C0E5EB75}"/>
    <cellStyle name="Normal 7 2 4 4 3 5" xfId="6619" xr:uid="{E5E78635-E4EE-455A-A5B2-AE25E8B4C87F}"/>
    <cellStyle name="Normal 7 2 4 4 3 5 2" xfId="24027" xr:uid="{59B147A7-5DF9-4C3F-B946-4D654FDF8DD5}"/>
    <cellStyle name="Normal 7 2 4 4 3 5 3" xfId="13787" xr:uid="{9C40E1E6-A92C-47C8-A8AF-C208E900F531}"/>
    <cellStyle name="Normal 7 2 4 4 3 6" xfId="3547" xr:uid="{CD8342AB-BEDA-4DA2-BE50-8619773BC900}"/>
    <cellStyle name="Normal 7 2 4 4 3 6 2" xfId="20955" xr:uid="{A1182F08-F093-46A6-8132-2FFAB1C91BDE}"/>
    <cellStyle name="Normal 7 2 4 4 3 7" xfId="17883" xr:uid="{96BCA44B-1FA6-45C5-ADA3-9837C5C5B1F5}"/>
    <cellStyle name="Normal 7 2 4 4 3 8" xfId="10715" xr:uid="{5C68C641-6304-40F9-A03C-2E18A9E7C03A}"/>
    <cellStyle name="Normal 7 2 4 4 4" xfId="731" xr:uid="{C9BECB64-D9E4-481A-9C1C-DFA07D65FE0B}"/>
    <cellStyle name="Normal 7 2 4 4 4 2" xfId="1755" xr:uid="{98A0018A-BBEC-4056-95EA-3384EF2F056A}"/>
    <cellStyle name="Normal 7 2 4 4 4 2 2" xfId="9947" xr:uid="{D4652EF5-8C4B-4075-A6DD-2321B8EEA259}"/>
    <cellStyle name="Normal 7 2 4 4 4 2 2 2" xfId="27355" xr:uid="{1A815DC2-ABBE-43BB-B227-FC551B73FB3D}"/>
    <cellStyle name="Normal 7 2 4 4 4 2 2 3" xfId="17115" xr:uid="{9B39E3F0-F177-4B75-9508-5CF399777388}"/>
    <cellStyle name="Normal 7 2 4 4 4 2 3" xfId="7899" xr:uid="{6E5F1828-E1C8-4B27-9BEB-0F688F8C5FD9}"/>
    <cellStyle name="Normal 7 2 4 4 4 2 3 2" xfId="25307" xr:uid="{CAD04555-3EFE-4809-B92C-3F8B60506C08}"/>
    <cellStyle name="Normal 7 2 4 4 4 2 3 3" xfId="15067" xr:uid="{E2A361EA-6DEB-49A8-9135-E856C7F7B206}"/>
    <cellStyle name="Normal 7 2 4 4 4 2 4" xfId="4827" xr:uid="{460DDC41-932F-4B10-A1FC-47E9A240BEFC}"/>
    <cellStyle name="Normal 7 2 4 4 4 2 4 2" xfId="22235" xr:uid="{E8E35459-C48B-4D2C-BA7E-03FBA9FFC2F1}"/>
    <cellStyle name="Normal 7 2 4 4 4 2 5" xfId="19163" xr:uid="{47D31F66-80D2-4EC4-BC84-7F8A27B34DD6}"/>
    <cellStyle name="Normal 7 2 4 4 4 2 6" xfId="11995" xr:uid="{3DAFFE70-B011-4333-9A49-8F3DD9291E0B}"/>
    <cellStyle name="Normal 7 2 4 4 4 3" xfId="2779" xr:uid="{B7074739-9946-4862-9982-2155F0EEA922}"/>
    <cellStyle name="Normal 7 2 4 4 4 3 2" xfId="8923" xr:uid="{3F519F21-0035-416B-9754-8A9DB105F94A}"/>
    <cellStyle name="Normal 7 2 4 4 4 3 2 2" xfId="26331" xr:uid="{63A4FC5D-A41D-4746-AB96-E2B8FDD7C490}"/>
    <cellStyle name="Normal 7 2 4 4 4 3 2 3" xfId="16091" xr:uid="{FEA56274-B683-449D-B338-37CB4DD36C0D}"/>
    <cellStyle name="Normal 7 2 4 4 4 3 3" xfId="5851" xr:uid="{FD042A8A-29FF-4D71-879D-DE2247529CDD}"/>
    <cellStyle name="Normal 7 2 4 4 4 3 3 2" xfId="23259" xr:uid="{18793BF6-4CBA-493D-9FD0-211EDC26A251}"/>
    <cellStyle name="Normal 7 2 4 4 4 3 4" xfId="20187" xr:uid="{58B6C612-529A-47D9-9D39-C69CE89403EE}"/>
    <cellStyle name="Normal 7 2 4 4 4 3 5" xfId="13019" xr:uid="{2B71B9E7-A037-4399-A6C7-CA670783922D}"/>
    <cellStyle name="Normal 7 2 4 4 4 4" xfId="6875" xr:uid="{BF780D13-45D0-4E77-A786-AEC53F94C8BC}"/>
    <cellStyle name="Normal 7 2 4 4 4 4 2" xfId="24283" xr:uid="{FA2E766C-242E-4416-8EB8-941635CEC33E}"/>
    <cellStyle name="Normal 7 2 4 4 4 4 3" xfId="14043" xr:uid="{70B56FD5-AE91-44E3-9DFE-7CF58D5B8B95}"/>
    <cellStyle name="Normal 7 2 4 4 4 5" xfId="3803" xr:uid="{3EF2627C-9A89-496F-B38E-2E64B46C9E5C}"/>
    <cellStyle name="Normal 7 2 4 4 4 5 2" xfId="21211" xr:uid="{90A7ECDD-D90E-41BF-923C-5A1EB637ED59}"/>
    <cellStyle name="Normal 7 2 4 4 4 6" xfId="18139" xr:uid="{10642E50-395D-43F9-B88A-D3B6DDA9444B}"/>
    <cellStyle name="Normal 7 2 4 4 4 7" xfId="10971" xr:uid="{2E37D8CF-FDA7-447C-8425-A85892167A3B}"/>
    <cellStyle name="Normal 7 2 4 4 5" xfId="1243" xr:uid="{46551EC2-6F35-419B-BCAC-8F78BA7E9C6F}"/>
    <cellStyle name="Normal 7 2 4 4 5 2" xfId="9435" xr:uid="{D9594A45-D91F-4EC3-8ECD-8DDC81A02CB9}"/>
    <cellStyle name="Normal 7 2 4 4 5 2 2" xfId="26843" xr:uid="{7A5E1741-12C1-4585-A73E-E89CCF6DFF60}"/>
    <cellStyle name="Normal 7 2 4 4 5 2 3" xfId="16603" xr:uid="{44D553B4-9EED-4FAE-A6E9-640440209739}"/>
    <cellStyle name="Normal 7 2 4 4 5 3" xfId="7387" xr:uid="{7CA93A9F-5C69-4825-8748-E38C3EA12AFA}"/>
    <cellStyle name="Normal 7 2 4 4 5 3 2" xfId="24795" xr:uid="{944A86F7-06F7-4215-B352-F02889E83A09}"/>
    <cellStyle name="Normal 7 2 4 4 5 3 3" xfId="14555" xr:uid="{095AFE8D-60B6-4392-B6FD-A3CDBFF1295F}"/>
    <cellStyle name="Normal 7 2 4 4 5 4" xfId="4315" xr:uid="{0843AD89-5893-437A-BDC2-C42FBBCAB8E8}"/>
    <cellStyle name="Normal 7 2 4 4 5 4 2" xfId="21723" xr:uid="{915EB423-7E44-42A3-A290-37AEEDA491F4}"/>
    <cellStyle name="Normal 7 2 4 4 5 5" xfId="18651" xr:uid="{419F7C21-F4ED-4C78-8DB6-7E7D6C3D4A12}"/>
    <cellStyle name="Normal 7 2 4 4 5 6" xfId="11483" xr:uid="{C276B209-75A8-4F7A-A93D-6FA82D8E1779}"/>
    <cellStyle name="Normal 7 2 4 4 6" xfId="2267" xr:uid="{3C382C99-654B-4F9B-8F03-768526564E15}"/>
    <cellStyle name="Normal 7 2 4 4 6 2" xfId="8411" xr:uid="{42278D39-25D4-43FA-A67E-A017D89401F4}"/>
    <cellStyle name="Normal 7 2 4 4 6 2 2" xfId="25819" xr:uid="{A1D434AC-B807-4C41-9F7B-9D10E7E15D28}"/>
    <cellStyle name="Normal 7 2 4 4 6 2 3" xfId="15579" xr:uid="{803A9D8C-086D-4E9E-B4F1-00E95F5079BA}"/>
    <cellStyle name="Normal 7 2 4 4 6 3" xfId="5339" xr:uid="{45B1D1EC-03D4-4934-9574-BC048371C310}"/>
    <cellStyle name="Normal 7 2 4 4 6 3 2" xfId="22747" xr:uid="{0E2C2833-EE96-4BE6-8788-BA90D7DA10FF}"/>
    <cellStyle name="Normal 7 2 4 4 6 4" xfId="19675" xr:uid="{CE39EE86-857B-4656-A935-49AA8A7BA4E9}"/>
    <cellStyle name="Normal 7 2 4 4 6 5" xfId="12507" xr:uid="{6E35F439-991E-40BC-8544-82F58958A41F}"/>
    <cellStyle name="Normal 7 2 4 4 7" xfId="6363" xr:uid="{CB9F1C49-B08A-4E19-88A9-44DD968D1774}"/>
    <cellStyle name="Normal 7 2 4 4 7 2" xfId="23771" xr:uid="{9862FA7D-B539-4319-A7B6-DC0829784936}"/>
    <cellStyle name="Normal 7 2 4 4 7 3" xfId="13531" xr:uid="{B26B735C-9DCC-4D64-876C-5C9B7FCAC227}"/>
    <cellStyle name="Normal 7 2 4 4 8" xfId="3291" xr:uid="{C626E26B-9381-4A2C-A02D-BC59AB8519FA}"/>
    <cellStyle name="Normal 7 2 4 4 8 2" xfId="20699" xr:uid="{8AFD7424-597D-4F11-A8E8-67D19B060BF6}"/>
    <cellStyle name="Normal 7 2 4 4 9" xfId="17627" xr:uid="{DBCB2246-E0A7-44A1-8A9A-D1D5C20B708B}"/>
    <cellStyle name="Normal 7 2 4 5" xfId="283" xr:uid="{2E5AC62A-9345-47D1-BFF7-400D9F1DCDD8}"/>
    <cellStyle name="Normal 7 2 4 5 2" xfId="539" xr:uid="{8E299412-E36D-448D-A5DC-26EEE87F56F3}"/>
    <cellStyle name="Normal 7 2 4 5 2 2" xfId="1051" xr:uid="{C8B77848-9F25-43D4-BA25-68D39C88C7F4}"/>
    <cellStyle name="Normal 7 2 4 5 2 2 2" xfId="2075" xr:uid="{9E3A95B5-53D5-496C-8795-424921476AF3}"/>
    <cellStyle name="Normal 7 2 4 5 2 2 2 2" xfId="10267" xr:uid="{60A708A0-C622-449B-AF57-609D6C091776}"/>
    <cellStyle name="Normal 7 2 4 5 2 2 2 2 2" xfId="27675" xr:uid="{CAB2D5A7-64EC-4E60-875E-1FC0FC04B4FA}"/>
    <cellStyle name="Normal 7 2 4 5 2 2 2 2 3" xfId="17435" xr:uid="{12AD1345-3C10-45EC-87AE-79F54D3B4DEC}"/>
    <cellStyle name="Normal 7 2 4 5 2 2 2 3" xfId="8219" xr:uid="{74FCE212-16E1-4DD0-851D-80A5B54F779B}"/>
    <cellStyle name="Normal 7 2 4 5 2 2 2 3 2" xfId="25627" xr:uid="{E5E8A5D5-A1D9-4AB5-B525-26C7A5CA9233}"/>
    <cellStyle name="Normal 7 2 4 5 2 2 2 3 3" xfId="15387" xr:uid="{0067E633-A587-4CDE-8A34-CB63B6E8089C}"/>
    <cellStyle name="Normal 7 2 4 5 2 2 2 4" xfId="5147" xr:uid="{008DD195-C126-40E9-A417-BB54D5EE7C7D}"/>
    <cellStyle name="Normal 7 2 4 5 2 2 2 4 2" xfId="22555" xr:uid="{ABE307EB-483E-4AC7-B2AB-52EDEF7A3762}"/>
    <cellStyle name="Normal 7 2 4 5 2 2 2 5" xfId="19483" xr:uid="{61889943-C11C-4DDC-9E24-A9022DAE6593}"/>
    <cellStyle name="Normal 7 2 4 5 2 2 2 6" xfId="12315" xr:uid="{6389A2F9-721C-432D-B3FD-C5BE1449DA05}"/>
    <cellStyle name="Normal 7 2 4 5 2 2 3" xfId="3099" xr:uid="{3D4645DE-BA0C-41EF-8E0C-C6A01E7FBA14}"/>
    <cellStyle name="Normal 7 2 4 5 2 2 3 2" xfId="9243" xr:uid="{72499D20-80E2-498E-97D1-9E61CE256707}"/>
    <cellStyle name="Normal 7 2 4 5 2 2 3 2 2" xfId="26651" xr:uid="{93FBCC08-6AE0-466E-A1B0-19716F692A30}"/>
    <cellStyle name="Normal 7 2 4 5 2 2 3 2 3" xfId="16411" xr:uid="{34BEE9A0-79A4-4D89-9D51-B7ECF2DB3E64}"/>
    <cellStyle name="Normal 7 2 4 5 2 2 3 3" xfId="6171" xr:uid="{7847F166-6DDB-4BDF-98A8-331377CD3DDB}"/>
    <cellStyle name="Normal 7 2 4 5 2 2 3 3 2" xfId="23579" xr:uid="{835D1FB5-1E80-4A1A-8D70-0695D039ED0D}"/>
    <cellStyle name="Normal 7 2 4 5 2 2 3 4" xfId="20507" xr:uid="{068C0AF1-ADB0-4DCA-9A13-734EC0280152}"/>
    <cellStyle name="Normal 7 2 4 5 2 2 3 5" xfId="13339" xr:uid="{9083D41C-A1AF-4005-9CE8-9358ECA3FBA9}"/>
    <cellStyle name="Normal 7 2 4 5 2 2 4" xfId="7195" xr:uid="{32D4F63C-8FA9-4A88-9BFB-AE8B044CFCEB}"/>
    <cellStyle name="Normal 7 2 4 5 2 2 4 2" xfId="24603" xr:uid="{864B691C-8D1C-4337-B896-96ABAAE01107}"/>
    <cellStyle name="Normal 7 2 4 5 2 2 4 3" xfId="14363" xr:uid="{14539830-A35E-4024-8078-F3936F5BBC99}"/>
    <cellStyle name="Normal 7 2 4 5 2 2 5" xfId="4123" xr:uid="{91430E6B-53EF-4E84-9BFC-67E0E1CD471E}"/>
    <cellStyle name="Normal 7 2 4 5 2 2 5 2" xfId="21531" xr:uid="{7BDB31AC-88B7-4B60-9928-6D1FA12BA8C7}"/>
    <cellStyle name="Normal 7 2 4 5 2 2 6" xfId="18459" xr:uid="{AB36E7D7-0B2C-4DFD-B982-E4508AC095FD}"/>
    <cellStyle name="Normal 7 2 4 5 2 2 7" xfId="11291" xr:uid="{C1216F5A-B199-46ED-8FD4-598578BB1D5B}"/>
    <cellStyle name="Normal 7 2 4 5 2 3" xfId="1563" xr:uid="{FFFAAAEE-F54B-4329-814F-AAE8804EB0E6}"/>
    <cellStyle name="Normal 7 2 4 5 2 3 2" xfId="9755" xr:uid="{46F229B2-4F22-4118-858B-3EE190CEAF68}"/>
    <cellStyle name="Normal 7 2 4 5 2 3 2 2" xfId="27163" xr:uid="{E846CC2B-1A3A-4C35-B6D1-ABA6ABF49805}"/>
    <cellStyle name="Normal 7 2 4 5 2 3 2 3" xfId="16923" xr:uid="{AD6CB615-7F19-41B7-8BF2-7CC389B06856}"/>
    <cellStyle name="Normal 7 2 4 5 2 3 3" xfId="7707" xr:uid="{357855AB-26FE-42C6-BA88-CCB19782E24D}"/>
    <cellStyle name="Normal 7 2 4 5 2 3 3 2" xfId="25115" xr:uid="{619E8C7B-D188-413B-84A4-54F715E9C640}"/>
    <cellStyle name="Normal 7 2 4 5 2 3 3 3" xfId="14875" xr:uid="{811CF922-E371-4FDB-B0AB-6FA4F23B65FE}"/>
    <cellStyle name="Normal 7 2 4 5 2 3 4" xfId="4635" xr:uid="{C550DE83-B02D-42E2-B81F-469C7691C32B}"/>
    <cellStyle name="Normal 7 2 4 5 2 3 4 2" xfId="22043" xr:uid="{88FEF4CA-01D1-4D3D-8BE3-F8284F5672AB}"/>
    <cellStyle name="Normal 7 2 4 5 2 3 5" xfId="18971" xr:uid="{319B891D-D419-45FD-9A47-2A16BD771C6B}"/>
    <cellStyle name="Normal 7 2 4 5 2 3 6" xfId="11803" xr:uid="{7EEF27D7-A0EA-4F19-BE10-5170CA9F13AC}"/>
    <cellStyle name="Normal 7 2 4 5 2 4" xfId="2587" xr:uid="{985B200B-90DC-4C52-97E4-4D40847D4809}"/>
    <cellStyle name="Normal 7 2 4 5 2 4 2" xfId="8731" xr:uid="{6728519C-94CD-4FAD-9C4D-D0550C6648E5}"/>
    <cellStyle name="Normal 7 2 4 5 2 4 2 2" xfId="26139" xr:uid="{5A481CDC-80B8-4287-8FAF-255FFDAA01F8}"/>
    <cellStyle name="Normal 7 2 4 5 2 4 2 3" xfId="15899" xr:uid="{78F40580-78FC-4FBA-BB8D-4DCDE07640EC}"/>
    <cellStyle name="Normal 7 2 4 5 2 4 3" xfId="5659" xr:uid="{0274F9A1-C3B4-4943-8E5A-2D8218B464F0}"/>
    <cellStyle name="Normal 7 2 4 5 2 4 3 2" xfId="23067" xr:uid="{A0BECC7F-E195-43CA-9CAB-D4B76345224A}"/>
    <cellStyle name="Normal 7 2 4 5 2 4 4" xfId="19995" xr:uid="{033E0750-94AD-4431-B57D-67FD196BA8EA}"/>
    <cellStyle name="Normal 7 2 4 5 2 4 5" xfId="12827" xr:uid="{A270441F-E45D-4F47-96EE-538EE9FBAC6A}"/>
    <cellStyle name="Normal 7 2 4 5 2 5" xfId="6683" xr:uid="{9240C613-70B1-410C-969B-43AB7ACA241E}"/>
    <cellStyle name="Normal 7 2 4 5 2 5 2" xfId="24091" xr:uid="{F5005F7B-6905-4A0F-8ED1-B2A9A378E87A}"/>
    <cellStyle name="Normal 7 2 4 5 2 5 3" xfId="13851" xr:uid="{4714A641-A93F-4AA8-9156-04D8ADDC9991}"/>
    <cellStyle name="Normal 7 2 4 5 2 6" xfId="3611" xr:uid="{F309E88C-5147-4D42-AFD3-EAE2960C1148}"/>
    <cellStyle name="Normal 7 2 4 5 2 6 2" xfId="21019" xr:uid="{37089C22-4B5D-45E6-97F4-AFCF4B0A2A2D}"/>
    <cellStyle name="Normal 7 2 4 5 2 7" xfId="17947" xr:uid="{87A9D1B3-9FD7-42A3-A5AE-E2B587D08F20}"/>
    <cellStyle name="Normal 7 2 4 5 2 8" xfId="10779" xr:uid="{CDDC59E6-4646-47B3-B563-2A8E13D8DB59}"/>
    <cellStyle name="Normal 7 2 4 5 3" xfId="795" xr:uid="{0BC97DC1-AAE3-40D1-8EEC-1FD032AA4CBB}"/>
    <cellStyle name="Normal 7 2 4 5 3 2" xfId="1819" xr:uid="{5F046391-4B2E-4046-91A2-6B6662BC7C63}"/>
    <cellStyle name="Normal 7 2 4 5 3 2 2" xfId="10011" xr:uid="{10790F71-0D63-4B19-A9FD-564898BA2783}"/>
    <cellStyle name="Normal 7 2 4 5 3 2 2 2" xfId="27419" xr:uid="{2BB165B6-EA5E-47C9-B38A-82FD8700C35B}"/>
    <cellStyle name="Normal 7 2 4 5 3 2 2 3" xfId="17179" xr:uid="{EBFEA76B-62F3-4727-9DBA-CA430BABDD32}"/>
    <cellStyle name="Normal 7 2 4 5 3 2 3" xfId="7963" xr:uid="{5126E450-C5A0-4F97-A761-37AF97524C5E}"/>
    <cellStyle name="Normal 7 2 4 5 3 2 3 2" xfId="25371" xr:uid="{05FB4FE7-2095-4E0B-B458-C6BDFFB717C3}"/>
    <cellStyle name="Normal 7 2 4 5 3 2 3 3" xfId="15131" xr:uid="{3878A989-A2B1-4F6D-B9E5-554B93316B28}"/>
    <cellStyle name="Normal 7 2 4 5 3 2 4" xfId="4891" xr:uid="{B04894C8-0982-4FE3-A248-881A5E52EB1C}"/>
    <cellStyle name="Normal 7 2 4 5 3 2 4 2" xfId="22299" xr:uid="{D6735B79-3CEE-4D75-8300-D33AD45A6039}"/>
    <cellStyle name="Normal 7 2 4 5 3 2 5" xfId="19227" xr:uid="{3ABCB043-F154-4E93-922A-5114A01908EC}"/>
    <cellStyle name="Normal 7 2 4 5 3 2 6" xfId="12059" xr:uid="{C28411CE-7656-49FB-B25F-8BE9688FE33B}"/>
    <cellStyle name="Normal 7 2 4 5 3 3" xfId="2843" xr:uid="{0434DF9F-93EA-417F-B1E2-F93FE8C4F64E}"/>
    <cellStyle name="Normal 7 2 4 5 3 3 2" xfId="8987" xr:uid="{400323E1-2840-419C-8005-CDE145B1BD32}"/>
    <cellStyle name="Normal 7 2 4 5 3 3 2 2" xfId="26395" xr:uid="{C396B9A3-74EF-42CC-A680-18E615D3DC22}"/>
    <cellStyle name="Normal 7 2 4 5 3 3 2 3" xfId="16155" xr:uid="{7FA8A9F0-B6EF-4A11-83CE-E672635B4168}"/>
    <cellStyle name="Normal 7 2 4 5 3 3 3" xfId="5915" xr:uid="{76A067C1-EF43-4BD4-A8C5-6440B49AAE81}"/>
    <cellStyle name="Normal 7 2 4 5 3 3 3 2" xfId="23323" xr:uid="{6C9A0F09-EDF4-4400-BDC1-F275D1241044}"/>
    <cellStyle name="Normal 7 2 4 5 3 3 4" xfId="20251" xr:uid="{0FD4D3CC-A13C-44E6-AF97-FA486F119922}"/>
    <cellStyle name="Normal 7 2 4 5 3 3 5" xfId="13083" xr:uid="{39EDEF15-C1D1-4DB6-AEF1-61E14A94B4B3}"/>
    <cellStyle name="Normal 7 2 4 5 3 4" xfId="6939" xr:uid="{02F8AB5F-46BD-4043-842E-5B28120E2B57}"/>
    <cellStyle name="Normal 7 2 4 5 3 4 2" xfId="24347" xr:uid="{949063AC-EC31-430F-8473-FBA913604B7C}"/>
    <cellStyle name="Normal 7 2 4 5 3 4 3" xfId="14107" xr:uid="{9AAD1481-99B9-450F-AEA9-ED941CDD3BCD}"/>
    <cellStyle name="Normal 7 2 4 5 3 5" xfId="3867" xr:uid="{82138672-C3E7-4BB7-BC2C-3B51ABB5134A}"/>
    <cellStyle name="Normal 7 2 4 5 3 5 2" xfId="21275" xr:uid="{726587E0-9B0D-4C15-89DB-B086EB4DA745}"/>
    <cellStyle name="Normal 7 2 4 5 3 6" xfId="18203" xr:uid="{E914170A-880D-436D-8AB6-64ECF25F522B}"/>
    <cellStyle name="Normal 7 2 4 5 3 7" xfId="11035" xr:uid="{F10643E4-3C43-400E-910B-B00F1626D419}"/>
    <cellStyle name="Normal 7 2 4 5 4" xfId="1307" xr:uid="{CE532427-BF8E-4B6C-A767-B675C8104A7C}"/>
    <cellStyle name="Normal 7 2 4 5 4 2" xfId="9499" xr:uid="{D2557A39-41B6-47EF-AB08-50E07DFD6726}"/>
    <cellStyle name="Normal 7 2 4 5 4 2 2" xfId="26907" xr:uid="{39232DCB-0DD8-4E52-B7F0-CC3ADA18133D}"/>
    <cellStyle name="Normal 7 2 4 5 4 2 3" xfId="16667" xr:uid="{63FF0DF5-36A4-406C-8E91-75D10229E6EA}"/>
    <cellStyle name="Normal 7 2 4 5 4 3" xfId="7451" xr:uid="{78200D5C-7DEB-485C-87E5-9CBF8600FEC9}"/>
    <cellStyle name="Normal 7 2 4 5 4 3 2" xfId="24859" xr:uid="{070EBDCD-C865-4386-AECD-E4E044A618B9}"/>
    <cellStyle name="Normal 7 2 4 5 4 3 3" xfId="14619" xr:uid="{8152142F-9C06-4EE1-904B-8FC1E20783DB}"/>
    <cellStyle name="Normal 7 2 4 5 4 4" xfId="4379" xr:uid="{E84EA7D8-804F-4BAA-B30B-9DB026D605CC}"/>
    <cellStyle name="Normal 7 2 4 5 4 4 2" xfId="21787" xr:uid="{ABE46E25-FF33-4A3A-8831-3A452982A089}"/>
    <cellStyle name="Normal 7 2 4 5 4 5" xfId="18715" xr:uid="{6817782F-25A3-47B9-A9FD-745476E5C7B8}"/>
    <cellStyle name="Normal 7 2 4 5 4 6" xfId="11547" xr:uid="{C7A1D595-4683-487A-8915-29B15CC2E77B}"/>
    <cellStyle name="Normal 7 2 4 5 5" xfId="2331" xr:uid="{0F33C66C-A500-44DB-809B-15EEBFDB1C67}"/>
    <cellStyle name="Normal 7 2 4 5 5 2" xfId="8475" xr:uid="{DB89039F-6AEE-47DA-8284-B9CC53CFD0CB}"/>
    <cellStyle name="Normal 7 2 4 5 5 2 2" xfId="25883" xr:uid="{090EB44B-4792-4920-A613-DD8C578AF1BE}"/>
    <cellStyle name="Normal 7 2 4 5 5 2 3" xfId="15643" xr:uid="{DDD3233A-5843-4ED8-9E37-56D87682DAC1}"/>
    <cellStyle name="Normal 7 2 4 5 5 3" xfId="5403" xr:uid="{86A47DA0-28F9-4F04-B733-ACB856417ED2}"/>
    <cellStyle name="Normal 7 2 4 5 5 3 2" xfId="22811" xr:uid="{F8A01909-2FC5-46DC-8148-F84C00820695}"/>
    <cellStyle name="Normal 7 2 4 5 5 4" xfId="19739" xr:uid="{E2555A75-00D8-403A-A6A0-A89D9901A21C}"/>
    <cellStyle name="Normal 7 2 4 5 5 5" xfId="12571" xr:uid="{F2BB0F5A-F946-4B92-9C55-2AB704BABF34}"/>
    <cellStyle name="Normal 7 2 4 5 6" xfId="6427" xr:uid="{E4ED0EF8-191B-427A-B876-38331EE66F28}"/>
    <cellStyle name="Normal 7 2 4 5 6 2" xfId="23835" xr:uid="{666A4B4A-E13A-451B-89E1-32C3333B8728}"/>
    <cellStyle name="Normal 7 2 4 5 6 3" xfId="13595" xr:uid="{A440F24D-C411-480A-9C38-5297B0E82891}"/>
    <cellStyle name="Normal 7 2 4 5 7" xfId="3355" xr:uid="{3523EC57-89F8-4D0C-AD62-E3A20B29343D}"/>
    <cellStyle name="Normal 7 2 4 5 7 2" xfId="20763" xr:uid="{00999064-B452-4C03-93F3-0627EC29298C}"/>
    <cellStyle name="Normal 7 2 4 5 8" xfId="17691" xr:uid="{034EBE84-7639-40EE-8017-766CF0654AEA}"/>
    <cellStyle name="Normal 7 2 4 5 9" xfId="10523" xr:uid="{E7459579-2BFD-4850-80D9-67C1163699D3}"/>
    <cellStyle name="Normal 7 2 4 6" xfId="411" xr:uid="{FA732F5A-AE59-463F-8D77-7D2353DC9518}"/>
    <cellStyle name="Normal 7 2 4 6 2" xfId="923" xr:uid="{0F98B5D2-A4C2-4CAC-BC53-D2036ACF5E15}"/>
    <cellStyle name="Normal 7 2 4 6 2 2" xfId="1947" xr:uid="{82AAAB21-EAF4-441E-8FA4-E36015C5FA2F}"/>
    <cellStyle name="Normal 7 2 4 6 2 2 2" xfId="10139" xr:uid="{FDD98433-53EB-40D3-9848-97E091DAD601}"/>
    <cellStyle name="Normal 7 2 4 6 2 2 2 2" xfId="27547" xr:uid="{DB305B4C-C82D-4CFA-9179-F907595A0FC6}"/>
    <cellStyle name="Normal 7 2 4 6 2 2 2 3" xfId="17307" xr:uid="{B89FE346-1C32-495C-8535-FF75F4CCE4B5}"/>
    <cellStyle name="Normal 7 2 4 6 2 2 3" xfId="8091" xr:uid="{28F740E3-2D06-4E32-86AE-DB04B42039AC}"/>
    <cellStyle name="Normal 7 2 4 6 2 2 3 2" xfId="25499" xr:uid="{3E44DDB2-B507-4834-81E3-8CFA229017DB}"/>
    <cellStyle name="Normal 7 2 4 6 2 2 3 3" xfId="15259" xr:uid="{4C9228D7-CE4C-4EF8-9561-F10B2CCF2F03}"/>
    <cellStyle name="Normal 7 2 4 6 2 2 4" xfId="5019" xr:uid="{05414F4A-8DCD-40D1-AEA9-3CD3D0FDCAA1}"/>
    <cellStyle name="Normal 7 2 4 6 2 2 4 2" xfId="22427" xr:uid="{3BAA9565-DF46-4443-B210-33FF39278B73}"/>
    <cellStyle name="Normal 7 2 4 6 2 2 5" xfId="19355" xr:uid="{8526B0D9-214C-4C50-A898-34E7DECD763F}"/>
    <cellStyle name="Normal 7 2 4 6 2 2 6" xfId="12187" xr:uid="{9A541403-7CA9-46CA-94FB-9411C247DD29}"/>
    <cellStyle name="Normal 7 2 4 6 2 3" xfId="2971" xr:uid="{71446ED5-C33F-4782-8E74-9DCE6AA7650C}"/>
    <cellStyle name="Normal 7 2 4 6 2 3 2" xfId="9115" xr:uid="{1B27693F-7462-464C-82C0-D5CCC7F16748}"/>
    <cellStyle name="Normal 7 2 4 6 2 3 2 2" xfId="26523" xr:uid="{ECC21F53-D14A-44B9-9092-15246BFC6D52}"/>
    <cellStyle name="Normal 7 2 4 6 2 3 2 3" xfId="16283" xr:uid="{35546179-9FF0-42E5-B136-5FAFD8ACB4CD}"/>
    <cellStyle name="Normal 7 2 4 6 2 3 3" xfId="6043" xr:uid="{7D580BF9-E454-45BF-8D3E-7205E3664013}"/>
    <cellStyle name="Normal 7 2 4 6 2 3 3 2" xfId="23451" xr:uid="{F07CB34E-042A-41A2-A061-E165F36047D2}"/>
    <cellStyle name="Normal 7 2 4 6 2 3 4" xfId="20379" xr:uid="{F0FA3990-2B0F-4FF5-8EE0-5A35CFDC8467}"/>
    <cellStyle name="Normal 7 2 4 6 2 3 5" xfId="13211" xr:uid="{C41CAF78-4D9A-4E25-83D5-DA425B1FC86E}"/>
    <cellStyle name="Normal 7 2 4 6 2 4" xfId="7067" xr:uid="{297947AD-A327-4837-B20D-424C3B1EF667}"/>
    <cellStyle name="Normal 7 2 4 6 2 4 2" xfId="24475" xr:uid="{95784AB9-651C-4CAE-95A9-0FF1F70B1CC1}"/>
    <cellStyle name="Normal 7 2 4 6 2 4 3" xfId="14235" xr:uid="{D6DEE54A-BCED-491F-B7F7-481D1BFDA089}"/>
    <cellStyle name="Normal 7 2 4 6 2 5" xfId="3995" xr:uid="{F99DA668-3288-415F-8309-3958241A07CB}"/>
    <cellStyle name="Normal 7 2 4 6 2 5 2" xfId="21403" xr:uid="{768CB367-84BA-46A2-9A51-74C132F5A7C3}"/>
    <cellStyle name="Normal 7 2 4 6 2 6" xfId="18331" xr:uid="{B43BB244-F38A-43F5-9308-A4B1130C7E20}"/>
    <cellStyle name="Normal 7 2 4 6 2 7" xfId="11163" xr:uid="{5AEEFD33-619D-465D-8FE1-54406CA52331}"/>
    <cellStyle name="Normal 7 2 4 6 3" xfId="1435" xr:uid="{5BBFE765-70F8-4174-AE9A-9C81E29882A8}"/>
    <cellStyle name="Normal 7 2 4 6 3 2" xfId="9627" xr:uid="{3DFB3D75-0DC6-4DC4-BC9B-BDF1165C6836}"/>
    <cellStyle name="Normal 7 2 4 6 3 2 2" xfId="27035" xr:uid="{E8B705DF-D68C-44D8-A334-C6C0D71559B5}"/>
    <cellStyle name="Normal 7 2 4 6 3 2 3" xfId="16795" xr:uid="{B0DE4088-5418-4DEA-8A3B-40EF48B34418}"/>
    <cellStyle name="Normal 7 2 4 6 3 3" xfId="7579" xr:uid="{2A734672-554D-439E-A6EB-43B8F0188E66}"/>
    <cellStyle name="Normal 7 2 4 6 3 3 2" xfId="24987" xr:uid="{D3837653-1171-47DF-840C-B7606919971B}"/>
    <cellStyle name="Normal 7 2 4 6 3 3 3" xfId="14747" xr:uid="{F48CF0DF-740E-4C13-801B-48D24F0B64B7}"/>
    <cellStyle name="Normal 7 2 4 6 3 4" xfId="4507" xr:uid="{DD3F6620-7D7D-4476-8938-5DF8BC6B5C06}"/>
    <cellStyle name="Normal 7 2 4 6 3 4 2" xfId="21915" xr:uid="{B7BE5124-8E18-471A-ACC8-B7150620DE63}"/>
    <cellStyle name="Normal 7 2 4 6 3 5" xfId="18843" xr:uid="{31BE4C26-85FC-4A85-9A90-E96AB3329759}"/>
    <cellStyle name="Normal 7 2 4 6 3 6" xfId="11675" xr:uid="{B8BCC7A5-2FD8-46B3-BD19-E694ADAF8A36}"/>
    <cellStyle name="Normal 7 2 4 6 4" xfId="2459" xr:uid="{DAEB6DE0-A3C0-493B-8070-2C376C6392CC}"/>
    <cellStyle name="Normal 7 2 4 6 4 2" xfId="8603" xr:uid="{A8D5D4BC-0A54-4064-A731-F32DC83BA806}"/>
    <cellStyle name="Normal 7 2 4 6 4 2 2" xfId="26011" xr:uid="{DEB0D7E8-EC0C-44EA-A1BA-3D9F28B3E1FA}"/>
    <cellStyle name="Normal 7 2 4 6 4 2 3" xfId="15771" xr:uid="{7DDA1F0E-B476-4C41-A80E-91B624E309E2}"/>
    <cellStyle name="Normal 7 2 4 6 4 3" xfId="5531" xr:uid="{27124513-0BE0-4E89-A7D5-06F1F7F628E8}"/>
    <cellStyle name="Normal 7 2 4 6 4 3 2" xfId="22939" xr:uid="{F1C75C1C-001A-46D0-96B5-F0AB4C4118C1}"/>
    <cellStyle name="Normal 7 2 4 6 4 4" xfId="19867" xr:uid="{0C6F04BC-D1FA-4FBA-83C9-4AF7993BFB4C}"/>
    <cellStyle name="Normal 7 2 4 6 4 5" xfId="12699" xr:uid="{3E5A9275-5F57-4D72-AC09-54A3AC816B84}"/>
    <cellStyle name="Normal 7 2 4 6 5" xfId="6555" xr:uid="{806C6641-B2A3-4254-A132-51826D7AE9EA}"/>
    <cellStyle name="Normal 7 2 4 6 5 2" xfId="23963" xr:uid="{50D929E3-972F-4E4D-8B94-2567C0B6137F}"/>
    <cellStyle name="Normal 7 2 4 6 5 3" xfId="13723" xr:uid="{D9EE29EE-0A74-46FC-B75D-8A0B76D122AA}"/>
    <cellStyle name="Normal 7 2 4 6 6" xfId="3483" xr:uid="{E60D5856-AA2C-4B9D-961F-202714B01FEA}"/>
    <cellStyle name="Normal 7 2 4 6 6 2" xfId="20891" xr:uid="{DD7A1A9B-E15B-418B-BE05-B62E9CD3AD09}"/>
    <cellStyle name="Normal 7 2 4 6 7" xfId="17819" xr:uid="{827FF591-AECD-43A8-9FF5-0C15EF9031AB}"/>
    <cellStyle name="Normal 7 2 4 6 8" xfId="10651" xr:uid="{7E48D88C-9D07-4BBC-83B2-63CA99BBBB76}"/>
    <cellStyle name="Normal 7 2 4 7" xfId="667" xr:uid="{9C69FE6A-EE25-4CA3-9C7E-992B8D7D7CC7}"/>
    <cellStyle name="Normal 7 2 4 7 2" xfId="1691" xr:uid="{CB2A3FAF-8494-40E7-9244-1D3A473FEFE0}"/>
    <cellStyle name="Normal 7 2 4 7 2 2" xfId="9883" xr:uid="{629DC5EF-321C-48B4-B126-64616C43D4C0}"/>
    <cellStyle name="Normal 7 2 4 7 2 2 2" xfId="27291" xr:uid="{03E9EFDD-F61B-467A-9A24-9DF21C20D5F8}"/>
    <cellStyle name="Normal 7 2 4 7 2 2 3" xfId="17051" xr:uid="{1176013A-2D61-485E-8CC2-F5CC89E1D145}"/>
    <cellStyle name="Normal 7 2 4 7 2 3" xfId="7835" xr:uid="{90AF31C2-BEB8-4C1E-BA33-8729A3A7FD79}"/>
    <cellStyle name="Normal 7 2 4 7 2 3 2" xfId="25243" xr:uid="{E638F9E2-665C-4DDB-B65E-D8CC7F43F116}"/>
    <cellStyle name="Normal 7 2 4 7 2 3 3" xfId="15003" xr:uid="{0C59C950-E027-419D-9989-1290DCEC07A3}"/>
    <cellStyle name="Normal 7 2 4 7 2 4" xfId="4763" xr:uid="{98D34845-7032-442F-AE19-A9AF2AAF221A}"/>
    <cellStyle name="Normal 7 2 4 7 2 4 2" xfId="22171" xr:uid="{DD8219AC-EF85-40CA-9AB6-C29A85E1AD7A}"/>
    <cellStyle name="Normal 7 2 4 7 2 5" xfId="19099" xr:uid="{0C798119-8257-4E03-A9A0-4C4C1D736FD6}"/>
    <cellStyle name="Normal 7 2 4 7 2 6" xfId="11931" xr:uid="{FDAB9608-897C-4B7B-A12D-B87EAF1D4157}"/>
    <cellStyle name="Normal 7 2 4 7 3" xfId="2715" xr:uid="{2C4B678F-FF21-479A-8C69-7516EB1AB3A7}"/>
    <cellStyle name="Normal 7 2 4 7 3 2" xfId="8859" xr:uid="{030FBF07-8C3A-4FCB-A2CE-61ACAC4F4338}"/>
    <cellStyle name="Normal 7 2 4 7 3 2 2" xfId="26267" xr:uid="{FB41608B-9D13-4CA4-B9CA-6EA6657E2749}"/>
    <cellStyle name="Normal 7 2 4 7 3 2 3" xfId="16027" xr:uid="{B9D568BD-D278-41D7-816D-304AEF86A477}"/>
    <cellStyle name="Normal 7 2 4 7 3 3" xfId="5787" xr:uid="{F3DD5353-6B6A-40EF-AA49-A11B199E4671}"/>
    <cellStyle name="Normal 7 2 4 7 3 3 2" xfId="23195" xr:uid="{D7CAFC98-8C35-4A42-8247-5B35F4699648}"/>
    <cellStyle name="Normal 7 2 4 7 3 4" xfId="20123" xr:uid="{C9E76B9C-D9CD-4E4A-A827-4DB63895B63C}"/>
    <cellStyle name="Normal 7 2 4 7 3 5" xfId="12955" xr:uid="{D5805337-6F81-4420-9D54-611953B3EFEC}"/>
    <cellStyle name="Normal 7 2 4 7 4" xfId="6811" xr:uid="{55F1F398-5723-41DF-AFAE-402E3F0202DA}"/>
    <cellStyle name="Normal 7 2 4 7 4 2" xfId="24219" xr:uid="{A2CB0009-CDB4-429D-9DBE-9F8B81C9348B}"/>
    <cellStyle name="Normal 7 2 4 7 4 3" xfId="13979" xr:uid="{BC67A150-995B-4521-B51C-8EBFC1C55AF9}"/>
    <cellStyle name="Normal 7 2 4 7 5" xfId="3739" xr:uid="{3324D285-F3A3-4F3E-86D2-EAE399908A9B}"/>
    <cellStyle name="Normal 7 2 4 7 5 2" xfId="21147" xr:uid="{2F929476-45DF-410F-B196-0953F3D9D527}"/>
    <cellStyle name="Normal 7 2 4 7 6" xfId="18075" xr:uid="{7A21606B-4D3E-4310-B1EF-49394C3C0CD5}"/>
    <cellStyle name="Normal 7 2 4 7 7" xfId="10907" xr:uid="{BF7F71F3-BDFE-4DD0-8ED8-458DF66602C7}"/>
    <cellStyle name="Normal 7 2 4 8" xfId="1179" xr:uid="{F006F6AE-0AC9-4A8A-B60F-89BE5310AE1E}"/>
    <cellStyle name="Normal 7 2 4 8 2" xfId="9371" xr:uid="{DCC1ACCE-B4F9-4262-9147-F2B595D2D1FF}"/>
    <cellStyle name="Normal 7 2 4 8 2 2" xfId="26779" xr:uid="{43DCDA57-ECBD-4DCA-ACF1-2BF14D266502}"/>
    <cellStyle name="Normal 7 2 4 8 2 3" xfId="16539" xr:uid="{BF389906-4814-4D5E-8047-498ACAF00BAF}"/>
    <cellStyle name="Normal 7 2 4 8 3" xfId="7323" xr:uid="{B49AD1C6-DD5B-4256-8AA5-031648E6CEDF}"/>
    <cellStyle name="Normal 7 2 4 8 3 2" xfId="24731" xr:uid="{4AA001F3-E351-4D7D-99FA-7BDA35AFB949}"/>
    <cellStyle name="Normal 7 2 4 8 3 3" xfId="14491" xr:uid="{C1B67C81-FC69-4508-81B6-DEC32865A5C6}"/>
    <cellStyle name="Normal 7 2 4 8 4" xfId="4251" xr:uid="{0084ED5D-C10E-44C5-8C2D-B6D4BBFE6DFB}"/>
    <cellStyle name="Normal 7 2 4 8 4 2" xfId="21659" xr:uid="{1735F4B8-2028-444B-9DDB-D228654553E8}"/>
    <cellStyle name="Normal 7 2 4 8 5" xfId="18587" xr:uid="{C2C9A449-4D06-411E-BC6E-DE306EED22A4}"/>
    <cellStyle name="Normal 7 2 4 8 6" xfId="11419" xr:uid="{A75AF65F-C766-4A05-807B-E42016DB9595}"/>
    <cellStyle name="Normal 7 2 4 9" xfId="2203" xr:uid="{1ED2FFE1-61F7-4B85-9E55-0C43BE640C60}"/>
    <cellStyle name="Normal 7 2 4 9 2" xfId="8347" xr:uid="{036EA1F3-3E7D-4B45-A904-32B67C00DA9B}"/>
    <cellStyle name="Normal 7 2 4 9 2 2" xfId="25755" xr:uid="{FA910FF9-FCF5-4F4B-8954-B82794EDCB2E}"/>
    <cellStyle name="Normal 7 2 4 9 2 3" xfId="15515" xr:uid="{47F6AB01-CF8C-4371-AA1D-9402289947BE}"/>
    <cellStyle name="Normal 7 2 4 9 3" xfId="5275" xr:uid="{DE821D90-61DC-4D66-A766-8D94D6501BFB}"/>
    <cellStyle name="Normal 7 2 4 9 3 2" xfId="22683" xr:uid="{35E56DF2-46FD-4DA9-A61A-9DFA297A3608}"/>
    <cellStyle name="Normal 7 2 4 9 4" xfId="19611" xr:uid="{F6EDB22B-82A2-4A32-89D8-D3044D08E349}"/>
    <cellStyle name="Normal 7 2 4 9 5" xfId="12443" xr:uid="{14D81796-B3A5-4C0A-A57E-9E8EEB32FDD3}"/>
    <cellStyle name="Normal 7 2 5" xfId="160" xr:uid="{9B6D837D-DF03-48C2-97E5-5C40CD5BF0BF}"/>
    <cellStyle name="Normal 7 2 5 10" xfId="3232" xr:uid="{27881741-7BD8-4E7A-B2A7-FBA57CD6F849}"/>
    <cellStyle name="Normal 7 2 5 10 2" xfId="20640" xr:uid="{C9A40196-0CD4-4AE1-83F2-BF0C06D2D7E7}"/>
    <cellStyle name="Normal 7 2 5 11" xfId="17568" xr:uid="{BF144A8B-43D9-44AA-9A6E-B5FB55765CED}"/>
    <cellStyle name="Normal 7 2 5 12" xfId="10400" xr:uid="{653BDD62-9239-4D57-B4F3-0AC6BCC069A4}"/>
    <cellStyle name="Normal 7 2 5 2" xfId="190" xr:uid="{96A6DD7C-3102-4DDC-89A0-893643B32FEA}"/>
    <cellStyle name="Normal 7 2 5 2 10" xfId="17598" xr:uid="{B3BD497F-FF39-4B59-A51E-7FAE34C51D21}"/>
    <cellStyle name="Normal 7 2 5 2 11" xfId="10430" xr:uid="{818F572F-FA9B-42DC-9221-57D5E465CEA0}"/>
    <cellStyle name="Normal 7 2 5 2 2" xfId="254" xr:uid="{A30C032E-6907-4B64-B3A1-B7CFE29BB624}"/>
    <cellStyle name="Normal 7 2 5 2 2 10" xfId="10494" xr:uid="{3014FAC5-F186-4BD1-849B-6321C21D4990}"/>
    <cellStyle name="Normal 7 2 5 2 2 2" xfId="382" xr:uid="{6553D871-A399-482B-A919-5F20945AA36B}"/>
    <cellStyle name="Normal 7 2 5 2 2 2 2" xfId="638" xr:uid="{3AB44A4F-137B-4D11-8B83-89BC2FBDAEA5}"/>
    <cellStyle name="Normal 7 2 5 2 2 2 2 2" xfId="1150" xr:uid="{CAE1B809-BFD0-49E4-AD37-92D52F90CD5E}"/>
    <cellStyle name="Normal 7 2 5 2 2 2 2 2 2" xfId="2174" xr:uid="{80F1AE16-3D81-4290-B97E-11BB7EA5D1AE}"/>
    <cellStyle name="Normal 7 2 5 2 2 2 2 2 2 2" xfId="10366" xr:uid="{BDFC32A1-EE80-4AAD-ACAD-78143D947688}"/>
    <cellStyle name="Normal 7 2 5 2 2 2 2 2 2 2 2" xfId="27774" xr:uid="{140FF4ED-85D5-4F2E-8B26-15A04847BBEC}"/>
    <cellStyle name="Normal 7 2 5 2 2 2 2 2 2 2 3" xfId="17534" xr:uid="{7F34CA0D-F439-4490-A65F-CE02C9EDC743}"/>
    <cellStyle name="Normal 7 2 5 2 2 2 2 2 2 3" xfId="8318" xr:uid="{3FBCA0C5-1929-4483-BF93-231C0F10960B}"/>
    <cellStyle name="Normal 7 2 5 2 2 2 2 2 2 3 2" xfId="25726" xr:uid="{13A22E62-A8B8-4433-9CF9-8E75EBDFB199}"/>
    <cellStyle name="Normal 7 2 5 2 2 2 2 2 2 3 3" xfId="15486" xr:uid="{E77A2579-06B2-42E3-A4D9-FDD1A6758FAB}"/>
    <cellStyle name="Normal 7 2 5 2 2 2 2 2 2 4" xfId="5246" xr:uid="{CAC14BC4-9169-45E8-A56E-8F4327446E66}"/>
    <cellStyle name="Normal 7 2 5 2 2 2 2 2 2 4 2" xfId="22654" xr:uid="{6110645C-58EE-460F-BA2E-EFFD34FB18B7}"/>
    <cellStyle name="Normal 7 2 5 2 2 2 2 2 2 5" xfId="19582" xr:uid="{84C54EED-551D-4706-B7F0-379067BC4886}"/>
    <cellStyle name="Normal 7 2 5 2 2 2 2 2 2 6" xfId="12414" xr:uid="{5BA0DE81-088A-4E32-9FBA-C10E483CDD0B}"/>
    <cellStyle name="Normal 7 2 5 2 2 2 2 2 3" xfId="3198" xr:uid="{7DBF076D-05E8-47B4-84F3-F41297452054}"/>
    <cellStyle name="Normal 7 2 5 2 2 2 2 2 3 2" xfId="9342" xr:uid="{E39D79B2-BC3A-4A20-9E1F-0EB6A3DCD3D6}"/>
    <cellStyle name="Normal 7 2 5 2 2 2 2 2 3 2 2" xfId="26750" xr:uid="{531F6C16-FD1A-4D59-92D6-81856BB73E1D}"/>
    <cellStyle name="Normal 7 2 5 2 2 2 2 2 3 2 3" xfId="16510" xr:uid="{05CE0D1E-A0DD-4AD4-A74D-4DC5D19A60FE}"/>
    <cellStyle name="Normal 7 2 5 2 2 2 2 2 3 3" xfId="6270" xr:uid="{A5BD8A32-2C29-40F3-A191-7C5E1DB14647}"/>
    <cellStyle name="Normal 7 2 5 2 2 2 2 2 3 3 2" xfId="23678" xr:uid="{E2EDE361-5D41-437B-AD79-7309885F6836}"/>
    <cellStyle name="Normal 7 2 5 2 2 2 2 2 3 4" xfId="20606" xr:uid="{E84855FE-AEA6-4D84-A275-F2B53470351F}"/>
    <cellStyle name="Normal 7 2 5 2 2 2 2 2 3 5" xfId="13438" xr:uid="{C5A37008-B011-4B8B-9A2D-1FB8E96F5829}"/>
    <cellStyle name="Normal 7 2 5 2 2 2 2 2 4" xfId="7294" xr:uid="{D533406E-06B1-41E0-A87A-C37A514A34AC}"/>
    <cellStyle name="Normal 7 2 5 2 2 2 2 2 4 2" xfId="24702" xr:uid="{632ED4F6-8165-41C0-B646-0DF60218DA56}"/>
    <cellStyle name="Normal 7 2 5 2 2 2 2 2 4 3" xfId="14462" xr:uid="{B5D59AC2-C589-4D4F-8A2A-505A982B0B4D}"/>
    <cellStyle name="Normal 7 2 5 2 2 2 2 2 5" xfId="4222" xr:uid="{1AAC17A4-A2B4-443D-BFA0-96CCCF27EA6F}"/>
    <cellStyle name="Normal 7 2 5 2 2 2 2 2 5 2" xfId="21630" xr:uid="{E5AA22D2-DC7E-423A-B5A6-A1F89A487F2B}"/>
    <cellStyle name="Normal 7 2 5 2 2 2 2 2 6" xfId="18558" xr:uid="{EE8995D5-CDCA-42D1-9505-865013AE66C2}"/>
    <cellStyle name="Normal 7 2 5 2 2 2 2 2 7" xfId="11390" xr:uid="{23D13518-1F42-4012-9848-5D3EDCC9CC7C}"/>
    <cellStyle name="Normal 7 2 5 2 2 2 2 3" xfId="1662" xr:uid="{3D772C41-B1F2-4081-83A1-AE2BECC762B9}"/>
    <cellStyle name="Normal 7 2 5 2 2 2 2 3 2" xfId="9854" xr:uid="{FA83A56F-4A2E-402D-8113-18EF24A7DD17}"/>
    <cellStyle name="Normal 7 2 5 2 2 2 2 3 2 2" xfId="27262" xr:uid="{542BFA12-D084-40E4-A93B-5F8300BD10DE}"/>
    <cellStyle name="Normal 7 2 5 2 2 2 2 3 2 3" xfId="17022" xr:uid="{66B09E0C-6CBE-42BF-8A77-CD965C295886}"/>
    <cellStyle name="Normal 7 2 5 2 2 2 2 3 3" xfId="7806" xr:uid="{D03D636B-1252-49E8-9C61-ADBD6D4E1237}"/>
    <cellStyle name="Normal 7 2 5 2 2 2 2 3 3 2" xfId="25214" xr:uid="{AC97F8DB-ABF9-47B3-AC9A-4F00008605C3}"/>
    <cellStyle name="Normal 7 2 5 2 2 2 2 3 3 3" xfId="14974" xr:uid="{0552FB6A-543E-491E-A1CC-D0C7E5DCEC56}"/>
    <cellStyle name="Normal 7 2 5 2 2 2 2 3 4" xfId="4734" xr:uid="{4D4F40D7-056C-408B-A900-4323C0925A4A}"/>
    <cellStyle name="Normal 7 2 5 2 2 2 2 3 4 2" xfId="22142" xr:uid="{AC35661A-D950-4A33-A214-815A334C5E85}"/>
    <cellStyle name="Normal 7 2 5 2 2 2 2 3 5" xfId="19070" xr:uid="{B7C00014-2834-4220-A1A9-2E9E420DB776}"/>
    <cellStyle name="Normal 7 2 5 2 2 2 2 3 6" xfId="11902" xr:uid="{1446CAA1-BA83-4773-912B-E622DA97A67C}"/>
    <cellStyle name="Normal 7 2 5 2 2 2 2 4" xfId="2686" xr:uid="{B514C08F-3C38-4037-B704-035109CC7AD7}"/>
    <cellStyle name="Normal 7 2 5 2 2 2 2 4 2" xfId="8830" xr:uid="{9E71896E-98DE-465A-849E-C0091119B644}"/>
    <cellStyle name="Normal 7 2 5 2 2 2 2 4 2 2" xfId="26238" xr:uid="{68038BE6-CEED-4ABC-8420-3C0D097BC08D}"/>
    <cellStyle name="Normal 7 2 5 2 2 2 2 4 2 3" xfId="15998" xr:uid="{A2959B5B-242D-46A7-8535-4F9BF91D9A02}"/>
    <cellStyle name="Normal 7 2 5 2 2 2 2 4 3" xfId="5758" xr:uid="{241E517C-F2F7-4A8F-9461-71B14DA6FDE5}"/>
    <cellStyle name="Normal 7 2 5 2 2 2 2 4 3 2" xfId="23166" xr:uid="{0C064957-E349-4FA7-A98D-48914CB85FCD}"/>
    <cellStyle name="Normal 7 2 5 2 2 2 2 4 4" xfId="20094" xr:uid="{5A8D398C-900B-42AE-ABBF-1F2FB22EABD1}"/>
    <cellStyle name="Normal 7 2 5 2 2 2 2 4 5" xfId="12926" xr:uid="{44B32DD1-2412-4CDC-880F-2F6796A5BBA3}"/>
    <cellStyle name="Normal 7 2 5 2 2 2 2 5" xfId="6782" xr:uid="{07750EDA-96F4-453B-884D-F9C84734BB2D}"/>
    <cellStyle name="Normal 7 2 5 2 2 2 2 5 2" xfId="24190" xr:uid="{4F597983-E5DF-44AA-BDE6-74121CD47564}"/>
    <cellStyle name="Normal 7 2 5 2 2 2 2 5 3" xfId="13950" xr:uid="{2F2ACEF3-0D3A-4FCB-A37F-9F8F9815D24C}"/>
    <cellStyle name="Normal 7 2 5 2 2 2 2 6" xfId="3710" xr:uid="{609F8ED7-0BF7-4077-B3FE-81B4FC04E572}"/>
    <cellStyle name="Normal 7 2 5 2 2 2 2 6 2" xfId="21118" xr:uid="{67D4C7ED-CF47-4910-858E-6EEE4159F770}"/>
    <cellStyle name="Normal 7 2 5 2 2 2 2 7" xfId="18046" xr:uid="{FAEE5372-CDF9-4A21-8618-35F107F61F9B}"/>
    <cellStyle name="Normal 7 2 5 2 2 2 2 8" xfId="10878" xr:uid="{93AFF06C-749F-411C-8B99-BAACFFF31A18}"/>
    <cellStyle name="Normal 7 2 5 2 2 2 3" xfId="894" xr:uid="{C53F6726-1EE5-4993-8DD8-EEA1D85ED7BA}"/>
    <cellStyle name="Normal 7 2 5 2 2 2 3 2" xfId="1918" xr:uid="{A842593B-1870-4B82-AF12-8CDFE04CFF0B}"/>
    <cellStyle name="Normal 7 2 5 2 2 2 3 2 2" xfId="10110" xr:uid="{D06921FD-EC2C-40AD-94B2-11E37787482B}"/>
    <cellStyle name="Normal 7 2 5 2 2 2 3 2 2 2" xfId="27518" xr:uid="{A7C7DCF0-DCA6-4444-90B9-C542D08AB6D1}"/>
    <cellStyle name="Normal 7 2 5 2 2 2 3 2 2 3" xfId="17278" xr:uid="{6A3CB688-D6CB-47B6-96D1-19B5FC882B0D}"/>
    <cellStyle name="Normal 7 2 5 2 2 2 3 2 3" xfId="8062" xr:uid="{44354EED-2165-4256-AAD7-B1069793501C}"/>
    <cellStyle name="Normal 7 2 5 2 2 2 3 2 3 2" xfId="25470" xr:uid="{9BC04E0F-2E24-49B3-98BA-A7AB8B8AD601}"/>
    <cellStyle name="Normal 7 2 5 2 2 2 3 2 3 3" xfId="15230" xr:uid="{EF8F364C-8149-42CF-A950-09987E5FA1ED}"/>
    <cellStyle name="Normal 7 2 5 2 2 2 3 2 4" xfId="4990" xr:uid="{674389EB-E4E1-48F9-977B-C11AB9319B42}"/>
    <cellStyle name="Normal 7 2 5 2 2 2 3 2 4 2" xfId="22398" xr:uid="{E201FFFF-66D6-4FCA-96FF-48B03EEE93F8}"/>
    <cellStyle name="Normal 7 2 5 2 2 2 3 2 5" xfId="19326" xr:uid="{83691273-C3AF-415B-90ED-D5E263ED6EEE}"/>
    <cellStyle name="Normal 7 2 5 2 2 2 3 2 6" xfId="12158" xr:uid="{9D783321-C5F3-4C80-91DA-84786A816A59}"/>
    <cellStyle name="Normal 7 2 5 2 2 2 3 3" xfId="2942" xr:uid="{EEC5A313-FEA4-40A1-A10A-5B8AD135250F}"/>
    <cellStyle name="Normal 7 2 5 2 2 2 3 3 2" xfId="9086" xr:uid="{E1EEFA39-A1AE-4E95-A2AA-B8E3FECAEA69}"/>
    <cellStyle name="Normal 7 2 5 2 2 2 3 3 2 2" xfId="26494" xr:uid="{FD2580C9-0276-4EEE-9764-64816CB87CE1}"/>
    <cellStyle name="Normal 7 2 5 2 2 2 3 3 2 3" xfId="16254" xr:uid="{AC8ACE4C-B900-4C63-AF18-C74CB11841B7}"/>
    <cellStyle name="Normal 7 2 5 2 2 2 3 3 3" xfId="6014" xr:uid="{4275DDB2-545E-460E-BDB7-F8D666ED0D6B}"/>
    <cellStyle name="Normal 7 2 5 2 2 2 3 3 3 2" xfId="23422" xr:uid="{B009FED6-2AD7-4BAE-9784-99AD12B3313B}"/>
    <cellStyle name="Normal 7 2 5 2 2 2 3 3 4" xfId="20350" xr:uid="{79FE0723-1DB6-4620-B454-01A04E9FCBD4}"/>
    <cellStyle name="Normal 7 2 5 2 2 2 3 3 5" xfId="13182" xr:uid="{54EC585C-48EE-48C6-BE41-04B8A81716FE}"/>
    <cellStyle name="Normal 7 2 5 2 2 2 3 4" xfId="7038" xr:uid="{27D93F19-C25A-4D6A-9CC1-0D80B069C3BB}"/>
    <cellStyle name="Normal 7 2 5 2 2 2 3 4 2" xfId="24446" xr:uid="{B57FE17C-70AC-46B5-96D7-AC7EE97FEA5D}"/>
    <cellStyle name="Normal 7 2 5 2 2 2 3 4 3" xfId="14206" xr:uid="{933071EE-020F-4D56-9EBE-DAAFF9C3B6DF}"/>
    <cellStyle name="Normal 7 2 5 2 2 2 3 5" xfId="3966" xr:uid="{99E7091A-BBCC-47D3-81F3-9B17F659D7BD}"/>
    <cellStyle name="Normal 7 2 5 2 2 2 3 5 2" xfId="21374" xr:uid="{D76D2528-DE45-4691-8B44-8B9BEBD05627}"/>
    <cellStyle name="Normal 7 2 5 2 2 2 3 6" xfId="18302" xr:uid="{068A48DA-408C-4F93-BA89-9711FBF1072D}"/>
    <cellStyle name="Normal 7 2 5 2 2 2 3 7" xfId="11134" xr:uid="{01F640E1-766F-4E31-B892-4D1A57655BEA}"/>
    <cellStyle name="Normal 7 2 5 2 2 2 4" xfId="1406" xr:uid="{014DF7DE-DBB1-401D-AA20-DB1441B5BA1F}"/>
    <cellStyle name="Normal 7 2 5 2 2 2 4 2" xfId="9598" xr:uid="{C543BDCA-B09A-47CF-983F-7740840BCF85}"/>
    <cellStyle name="Normal 7 2 5 2 2 2 4 2 2" xfId="27006" xr:uid="{A40A4B7D-66F4-42BB-8C78-64BB21BC9C06}"/>
    <cellStyle name="Normal 7 2 5 2 2 2 4 2 3" xfId="16766" xr:uid="{4E3830E9-5D89-4178-B0E4-4743FA4DA4C0}"/>
    <cellStyle name="Normal 7 2 5 2 2 2 4 3" xfId="7550" xr:uid="{BCD43977-6837-4BA2-A948-961975BD994B}"/>
    <cellStyle name="Normal 7 2 5 2 2 2 4 3 2" xfId="24958" xr:uid="{E470D3A5-A905-4E6F-932D-7E8E3D33EB0C}"/>
    <cellStyle name="Normal 7 2 5 2 2 2 4 3 3" xfId="14718" xr:uid="{F22513EE-B244-4D1C-9375-3CD1AC539A26}"/>
    <cellStyle name="Normal 7 2 5 2 2 2 4 4" xfId="4478" xr:uid="{118FEDF4-86A7-466A-BC92-455434BE019C}"/>
    <cellStyle name="Normal 7 2 5 2 2 2 4 4 2" xfId="21886" xr:uid="{1CEBE3C6-EADC-483D-B138-A1DBA476F078}"/>
    <cellStyle name="Normal 7 2 5 2 2 2 4 5" xfId="18814" xr:uid="{06C9E212-8F3A-466C-ADD3-8EE3F7F36841}"/>
    <cellStyle name="Normal 7 2 5 2 2 2 4 6" xfId="11646" xr:uid="{1EB2F3EB-9059-4690-B532-9F352EBCB3DE}"/>
    <cellStyle name="Normal 7 2 5 2 2 2 5" xfId="2430" xr:uid="{C875E1FC-AEF3-43BD-8E05-B76E32E65165}"/>
    <cellStyle name="Normal 7 2 5 2 2 2 5 2" xfId="8574" xr:uid="{FF746058-EDB6-4ED7-A335-3DCF78B737C6}"/>
    <cellStyle name="Normal 7 2 5 2 2 2 5 2 2" xfId="25982" xr:uid="{373ED84C-4145-4099-9E98-C30E0AD342C1}"/>
    <cellStyle name="Normal 7 2 5 2 2 2 5 2 3" xfId="15742" xr:uid="{B9200114-1522-4348-9BC8-8777A8B8D8DF}"/>
    <cellStyle name="Normal 7 2 5 2 2 2 5 3" xfId="5502" xr:uid="{141345D5-86C2-44FF-BB5C-7D1457055026}"/>
    <cellStyle name="Normal 7 2 5 2 2 2 5 3 2" xfId="22910" xr:uid="{02B68CF8-DB8D-4D04-B792-04502AFAA161}"/>
    <cellStyle name="Normal 7 2 5 2 2 2 5 4" xfId="19838" xr:uid="{643AD85D-95B4-4519-BAD5-765536626428}"/>
    <cellStyle name="Normal 7 2 5 2 2 2 5 5" xfId="12670" xr:uid="{56054B3F-2281-43EA-A629-0AB60D46BA26}"/>
    <cellStyle name="Normal 7 2 5 2 2 2 6" xfId="6526" xr:uid="{8D397FD1-7739-4DDE-B42B-32472D48ED39}"/>
    <cellStyle name="Normal 7 2 5 2 2 2 6 2" xfId="23934" xr:uid="{BC9EB452-BB7D-4E0A-9714-448D0A37BA89}"/>
    <cellStyle name="Normal 7 2 5 2 2 2 6 3" xfId="13694" xr:uid="{650B3517-8166-43BD-A65F-17BC4EEFA37D}"/>
    <cellStyle name="Normal 7 2 5 2 2 2 7" xfId="3454" xr:uid="{1C490E48-050F-44DF-8535-94B526D70A03}"/>
    <cellStyle name="Normal 7 2 5 2 2 2 7 2" xfId="20862" xr:uid="{C1ED7A63-FC96-4CB6-977C-35F34D6EBB63}"/>
    <cellStyle name="Normal 7 2 5 2 2 2 8" xfId="17790" xr:uid="{BA8A7897-6F8B-4181-ABCB-801AA5A5E723}"/>
    <cellStyle name="Normal 7 2 5 2 2 2 9" xfId="10622" xr:uid="{FAF8D252-82A6-42BC-A465-D5AC5BB76CF9}"/>
    <cellStyle name="Normal 7 2 5 2 2 3" xfId="510" xr:uid="{B35CBEF3-E4F9-45DE-BA3A-EFBD87AB1924}"/>
    <cellStyle name="Normal 7 2 5 2 2 3 2" xfId="1022" xr:uid="{426F04A9-7C27-4DE9-9D19-216B6F7008C1}"/>
    <cellStyle name="Normal 7 2 5 2 2 3 2 2" xfId="2046" xr:uid="{2253674F-6694-4777-AE20-62BA7A245146}"/>
    <cellStyle name="Normal 7 2 5 2 2 3 2 2 2" xfId="10238" xr:uid="{A6C4B581-B6D5-4E6C-82B9-21EAE895E949}"/>
    <cellStyle name="Normal 7 2 5 2 2 3 2 2 2 2" xfId="27646" xr:uid="{BC06122F-2FFE-41EF-A504-0163640E74D7}"/>
    <cellStyle name="Normal 7 2 5 2 2 3 2 2 2 3" xfId="17406" xr:uid="{BF7C7A21-7282-4E2A-AE38-12C761F53EFB}"/>
    <cellStyle name="Normal 7 2 5 2 2 3 2 2 3" xfId="8190" xr:uid="{3E5210E4-F20A-40C0-A8DE-162FF575B55C}"/>
    <cellStyle name="Normal 7 2 5 2 2 3 2 2 3 2" xfId="25598" xr:uid="{5351A700-5A55-4A78-B509-A8BC275A7E1D}"/>
    <cellStyle name="Normal 7 2 5 2 2 3 2 2 3 3" xfId="15358" xr:uid="{451D811C-D9B1-40B5-8400-4F5CF91482E4}"/>
    <cellStyle name="Normal 7 2 5 2 2 3 2 2 4" xfId="5118" xr:uid="{ABF5C74B-EAF3-405A-8EF3-86A49615CE50}"/>
    <cellStyle name="Normal 7 2 5 2 2 3 2 2 4 2" xfId="22526" xr:uid="{B6FEBE0D-1FDA-4D8A-A020-18FAD19A470D}"/>
    <cellStyle name="Normal 7 2 5 2 2 3 2 2 5" xfId="19454" xr:uid="{B7CF51C4-4065-4F17-828E-FC4C530DB07C}"/>
    <cellStyle name="Normal 7 2 5 2 2 3 2 2 6" xfId="12286" xr:uid="{DBBFD51F-D179-432E-88EE-FB0EC8B7CC75}"/>
    <cellStyle name="Normal 7 2 5 2 2 3 2 3" xfId="3070" xr:uid="{19AF080E-8BB8-4E80-AAD3-D67D14CD7E28}"/>
    <cellStyle name="Normal 7 2 5 2 2 3 2 3 2" xfId="9214" xr:uid="{BA3D247F-4DB3-4383-AFF5-FD6213BC3D4D}"/>
    <cellStyle name="Normal 7 2 5 2 2 3 2 3 2 2" xfId="26622" xr:uid="{C6BBF245-544B-40D4-ADED-A0B91D15329F}"/>
    <cellStyle name="Normal 7 2 5 2 2 3 2 3 2 3" xfId="16382" xr:uid="{B4BA1FAC-7AD1-4E66-9EBE-B852EEC08A72}"/>
    <cellStyle name="Normal 7 2 5 2 2 3 2 3 3" xfId="6142" xr:uid="{9B3A8781-BF9B-42BE-8B9A-803593C2D447}"/>
    <cellStyle name="Normal 7 2 5 2 2 3 2 3 3 2" xfId="23550" xr:uid="{B802AE9A-5D29-49C1-A771-9F86B168912E}"/>
    <cellStyle name="Normal 7 2 5 2 2 3 2 3 4" xfId="20478" xr:uid="{61A9ADEC-8B15-4184-A3A2-1C701F63851B}"/>
    <cellStyle name="Normal 7 2 5 2 2 3 2 3 5" xfId="13310" xr:uid="{3C68BB12-C859-4D26-AA45-3C723574CB0E}"/>
    <cellStyle name="Normal 7 2 5 2 2 3 2 4" xfId="7166" xr:uid="{C5C7AE6A-EF7D-45BF-8B8E-0B8AF72EEB5A}"/>
    <cellStyle name="Normal 7 2 5 2 2 3 2 4 2" xfId="24574" xr:uid="{4D8828E5-B434-492D-97B6-6FF1C2BD646D}"/>
    <cellStyle name="Normal 7 2 5 2 2 3 2 4 3" xfId="14334" xr:uid="{7BFB2372-94D7-4969-9ED7-94689E31887A}"/>
    <cellStyle name="Normal 7 2 5 2 2 3 2 5" xfId="4094" xr:uid="{68C9F224-43CF-4379-89D2-C9397D739687}"/>
    <cellStyle name="Normal 7 2 5 2 2 3 2 5 2" xfId="21502" xr:uid="{AE4A24BB-B7DE-4F60-91B6-2E545B526B66}"/>
    <cellStyle name="Normal 7 2 5 2 2 3 2 6" xfId="18430" xr:uid="{2676F884-D534-4691-8C81-9F45D22D2693}"/>
    <cellStyle name="Normal 7 2 5 2 2 3 2 7" xfId="11262" xr:uid="{BADDA5DA-7665-4CDF-8A42-EFF648A9E93B}"/>
    <cellStyle name="Normal 7 2 5 2 2 3 3" xfId="1534" xr:uid="{046158BC-8E07-420F-A6F3-6B8B2ACF2B5D}"/>
    <cellStyle name="Normal 7 2 5 2 2 3 3 2" xfId="9726" xr:uid="{6D1284E3-A48F-42A9-B870-6C81ECB266B9}"/>
    <cellStyle name="Normal 7 2 5 2 2 3 3 2 2" xfId="27134" xr:uid="{9DDCF112-A38D-4655-8985-27DBEDA3540E}"/>
    <cellStyle name="Normal 7 2 5 2 2 3 3 2 3" xfId="16894" xr:uid="{456B0C12-459B-4608-9A0D-17BC9B28BAF1}"/>
    <cellStyle name="Normal 7 2 5 2 2 3 3 3" xfId="7678" xr:uid="{FA4AAD6C-3779-469F-B517-018972905A62}"/>
    <cellStyle name="Normal 7 2 5 2 2 3 3 3 2" xfId="25086" xr:uid="{08B36178-F00C-4ACE-9DE5-0D697421FDB8}"/>
    <cellStyle name="Normal 7 2 5 2 2 3 3 3 3" xfId="14846" xr:uid="{057415E1-0AA8-4397-BAFA-01465F08EB46}"/>
    <cellStyle name="Normal 7 2 5 2 2 3 3 4" xfId="4606" xr:uid="{C466F736-CEFC-420A-A2AD-F190AE8B5285}"/>
    <cellStyle name="Normal 7 2 5 2 2 3 3 4 2" xfId="22014" xr:uid="{3CB24AD5-A082-40B9-8E4D-8E8F0B6CF7A4}"/>
    <cellStyle name="Normal 7 2 5 2 2 3 3 5" xfId="18942" xr:uid="{712DA703-FB5D-4AD0-9795-BBBE1ED3E203}"/>
    <cellStyle name="Normal 7 2 5 2 2 3 3 6" xfId="11774" xr:uid="{4E5E64AC-EECB-4692-A7DB-E6E5C4B7AC5C}"/>
    <cellStyle name="Normal 7 2 5 2 2 3 4" xfId="2558" xr:uid="{1AA6D43D-14A2-4B22-B4AA-EE388B9E13B3}"/>
    <cellStyle name="Normal 7 2 5 2 2 3 4 2" xfId="8702" xr:uid="{30B51DCE-B404-4695-AE75-91A8E88C442C}"/>
    <cellStyle name="Normal 7 2 5 2 2 3 4 2 2" xfId="26110" xr:uid="{B9939AF4-4F4C-45A7-845C-0C7C7EED34BD}"/>
    <cellStyle name="Normal 7 2 5 2 2 3 4 2 3" xfId="15870" xr:uid="{E9F4C424-E8B8-48F5-99F8-C90227877F60}"/>
    <cellStyle name="Normal 7 2 5 2 2 3 4 3" xfId="5630" xr:uid="{86E41B0D-0F5A-42C3-B6BB-EF943B68BC88}"/>
    <cellStyle name="Normal 7 2 5 2 2 3 4 3 2" xfId="23038" xr:uid="{DD2D5A83-AB92-4893-9906-0DF4440DA471}"/>
    <cellStyle name="Normal 7 2 5 2 2 3 4 4" xfId="19966" xr:uid="{6A81114D-4FB4-4A43-9D9E-2BB6B54372ED}"/>
    <cellStyle name="Normal 7 2 5 2 2 3 4 5" xfId="12798" xr:uid="{E726BF27-E78C-4B80-883A-44629815AD49}"/>
    <cellStyle name="Normal 7 2 5 2 2 3 5" xfId="6654" xr:uid="{91353DB8-06CA-434B-B610-F5DD6D58F1AB}"/>
    <cellStyle name="Normal 7 2 5 2 2 3 5 2" xfId="24062" xr:uid="{5CE61B1A-A0CF-4069-A603-27551A5F6D95}"/>
    <cellStyle name="Normal 7 2 5 2 2 3 5 3" xfId="13822" xr:uid="{A806D352-D48C-4880-AB33-5101BDC453A0}"/>
    <cellStyle name="Normal 7 2 5 2 2 3 6" xfId="3582" xr:uid="{20561DC7-A547-41FC-9963-AE2098C6C5C9}"/>
    <cellStyle name="Normal 7 2 5 2 2 3 6 2" xfId="20990" xr:uid="{9E6F4873-0227-4F13-BC8F-53271F283A2F}"/>
    <cellStyle name="Normal 7 2 5 2 2 3 7" xfId="17918" xr:uid="{0D96C8C7-229A-4016-BF41-2B2BA6898FF2}"/>
    <cellStyle name="Normal 7 2 5 2 2 3 8" xfId="10750" xr:uid="{A1784246-3D37-4FA6-97E6-85F83D031580}"/>
    <cellStyle name="Normal 7 2 5 2 2 4" xfId="766" xr:uid="{C83F86BB-2895-42A2-82B9-9CC4EE357B81}"/>
    <cellStyle name="Normal 7 2 5 2 2 4 2" xfId="1790" xr:uid="{B15B5500-339D-402D-BBA9-EE64FA8AD5A3}"/>
    <cellStyle name="Normal 7 2 5 2 2 4 2 2" xfId="9982" xr:uid="{A7E50057-C81F-4C28-A2B8-6171B63E4C3B}"/>
    <cellStyle name="Normal 7 2 5 2 2 4 2 2 2" xfId="27390" xr:uid="{68E9E963-7CDB-4F0B-8F83-19E3A8D8F224}"/>
    <cellStyle name="Normal 7 2 5 2 2 4 2 2 3" xfId="17150" xr:uid="{64424B35-DFA1-48F5-A76B-D0F83FD535CC}"/>
    <cellStyle name="Normal 7 2 5 2 2 4 2 3" xfId="7934" xr:uid="{7BF6328E-C36E-4790-B1B3-B35E2B4C8378}"/>
    <cellStyle name="Normal 7 2 5 2 2 4 2 3 2" xfId="25342" xr:uid="{DC5274C9-7335-42DD-8BDA-95529364B1FB}"/>
    <cellStyle name="Normal 7 2 5 2 2 4 2 3 3" xfId="15102" xr:uid="{930BCB77-1937-4A50-97F1-014EB86AE54C}"/>
    <cellStyle name="Normal 7 2 5 2 2 4 2 4" xfId="4862" xr:uid="{79081929-CC42-4761-813A-945FBD7F3713}"/>
    <cellStyle name="Normal 7 2 5 2 2 4 2 4 2" xfId="22270" xr:uid="{6D59C70C-E795-45A5-A46D-1AD24D533108}"/>
    <cellStyle name="Normal 7 2 5 2 2 4 2 5" xfId="19198" xr:uid="{EE1B78AB-C656-44A2-BAA8-94F2E79B5E85}"/>
    <cellStyle name="Normal 7 2 5 2 2 4 2 6" xfId="12030" xr:uid="{EDABAFA0-718C-4DD4-808C-054E13C947E9}"/>
    <cellStyle name="Normal 7 2 5 2 2 4 3" xfId="2814" xr:uid="{5C7BECE5-2D7F-4BA7-A9AC-AD64373338E4}"/>
    <cellStyle name="Normal 7 2 5 2 2 4 3 2" xfId="8958" xr:uid="{10493043-4322-4BB3-9E37-8FDFBCB2C8B2}"/>
    <cellStyle name="Normal 7 2 5 2 2 4 3 2 2" xfId="26366" xr:uid="{73063F85-C7F5-44B9-925F-F2BB0534C0CF}"/>
    <cellStyle name="Normal 7 2 5 2 2 4 3 2 3" xfId="16126" xr:uid="{D845F6A9-8B87-4567-92B6-52F9259DBB5C}"/>
    <cellStyle name="Normal 7 2 5 2 2 4 3 3" xfId="5886" xr:uid="{D681C11F-F4ED-473B-A3FB-EA21A770DA1F}"/>
    <cellStyle name="Normal 7 2 5 2 2 4 3 3 2" xfId="23294" xr:uid="{C3022E20-D675-42DD-AAC4-B336DFE61B5A}"/>
    <cellStyle name="Normal 7 2 5 2 2 4 3 4" xfId="20222" xr:uid="{20D36C3F-542E-4D13-B47E-E5BEACEF0B54}"/>
    <cellStyle name="Normal 7 2 5 2 2 4 3 5" xfId="13054" xr:uid="{5C0E50C1-F203-4068-B733-16919E60778B}"/>
    <cellStyle name="Normal 7 2 5 2 2 4 4" xfId="6910" xr:uid="{AAEAE868-693F-4679-9C6E-716F811BB753}"/>
    <cellStyle name="Normal 7 2 5 2 2 4 4 2" xfId="24318" xr:uid="{ADA2DB7A-820F-4C19-A8C4-7071E2AE0F95}"/>
    <cellStyle name="Normal 7 2 5 2 2 4 4 3" xfId="14078" xr:uid="{C81E34FF-FB27-4BB7-8DEA-BF96FD5B50F7}"/>
    <cellStyle name="Normal 7 2 5 2 2 4 5" xfId="3838" xr:uid="{0C62A66A-02D3-4BC4-80F4-D764883A031A}"/>
    <cellStyle name="Normal 7 2 5 2 2 4 5 2" xfId="21246" xr:uid="{F3B8947D-C9B8-467A-AC22-E7778D9B70BE}"/>
    <cellStyle name="Normal 7 2 5 2 2 4 6" xfId="18174" xr:uid="{A4EE8ED7-B47A-48DE-BDCF-DF3571F4F165}"/>
    <cellStyle name="Normal 7 2 5 2 2 4 7" xfId="11006" xr:uid="{194EBECD-80F1-4FD0-B7A2-40690DF52DDC}"/>
    <cellStyle name="Normal 7 2 5 2 2 5" xfId="1278" xr:uid="{D5A5B5D6-DB07-440C-909B-E9493F4BDF21}"/>
    <cellStyle name="Normal 7 2 5 2 2 5 2" xfId="9470" xr:uid="{B460918D-0CC5-4C45-9DF3-0D39FFFB3B00}"/>
    <cellStyle name="Normal 7 2 5 2 2 5 2 2" xfId="26878" xr:uid="{9ADB38D5-AA00-4C49-AFD8-20E3D6C48090}"/>
    <cellStyle name="Normal 7 2 5 2 2 5 2 3" xfId="16638" xr:uid="{4C1496B6-08A1-4926-970A-597245E7DBAF}"/>
    <cellStyle name="Normal 7 2 5 2 2 5 3" xfId="7422" xr:uid="{73E0B227-333F-4DB0-9770-171C61557246}"/>
    <cellStyle name="Normal 7 2 5 2 2 5 3 2" xfId="24830" xr:uid="{09953D6E-3FD7-4870-97A8-BB3C5FE008EB}"/>
    <cellStyle name="Normal 7 2 5 2 2 5 3 3" xfId="14590" xr:uid="{FBB35AF5-A4CC-4766-BA11-421FC5C08278}"/>
    <cellStyle name="Normal 7 2 5 2 2 5 4" xfId="4350" xr:uid="{6A694888-A918-4111-B09D-73EC892525FA}"/>
    <cellStyle name="Normal 7 2 5 2 2 5 4 2" xfId="21758" xr:uid="{E406FDC0-781B-47B5-8457-7FD6B69FA024}"/>
    <cellStyle name="Normal 7 2 5 2 2 5 5" xfId="18686" xr:uid="{9C871BB5-D890-4B62-84F9-3ECDC157EEFC}"/>
    <cellStyle name="Normal 7 2 5 2 2 5 6" xfId="11518" xr:uid="{F758A81E-518A-4CF5-BE69-25E75E074A29}"/>
    <cellStyle name="Normal 7 2 5 2 2 6" xfId="2302" xr:uid="{4D49F8EB-8244-4189-B3F8-928E0F65DC51}"/>
    <cellStyle name="Normal 7 2 5 2 2 6 2" xfId="8446" xr:uid="{7B8369CB-F2D1-42DC-8898-554EC30D4C0C}"/>
    <cellStyle name="Normal 7 2 5 2 2 6 2 2" xfId="25854" xr:uid="{A9AACC47-8C81-495D-8605-5ECEADBE6EF2}"/>
    <cellStyle name="Normal 7 2 5 2 2 6 2 3" xfId="15614" xr:uid="{93B321F1-362F-4B32-9C77-3BB25218BA8C}"/>
    <cellStyle name="Normal 7 2 5 2 2 6 3" xfId="5374" xr:uid="{B975CC21-ED9C-4907-A45F-AD6E8F96DDC6}"/>
    <cellStyle name="Normal 7 2 5 2 2 6 3 2" xfId="22782" xr:uid="{3C3BF9A2-19EB-4FA7-973E-A36C06B948C7}"/>
    <cellStyle name="Normal 7 2 5 2 2 6 4" xfId="19710" xr:uid="{BC67AA11-727D-4D73-ADE8-0867CF295A15}"/>
    <cellStyle name="Normal 7 2 5 2 2 6 5" xfId="12542" xr:uid="{3A86886B-2F09-4C27-95A8-52BFD221A861}"/>
    <cellStyle name="Normal 7 2 5 2 2 7" xfId="6398" xr:uid="{43274141-9922-499F-A944-D49F682541BD}"/>
    <cellStyle name="Normal 7 2 5 2 2 7 2" xfId="23806" xr:uid="{3ACFBC3D-0C73-457B-8C41-114AF3A0131D}"/>
    <cellStyle name="Normal 7 2 5 2 2 7 3" xfId="13566" xr:uid="{337BD7B5-5F16-4D00-B232-948296177675}"/>
    <cellStyle name="Normal 7 2 5 2 2 8" xfId="3326" xr:uid="{8752819D-A993-4851-B3DD-EB9341F0BFD6}"/>
    <cellStyle name="Normal 7 2 5 2 2 8 2" xfId="20734" xr:uid="{26F220E2-BAA1-4F75-A8AE-623BAF94AA16}"/>
    <cellStyle name="Normal 7 2 5 2 2 9" xfId="17662" xr:uid="{A5D7055C-53A0-4D24-BC29-AC289858CC22}"/>
    <cellStyle name="Normal 7 2 5 2 3" xfId="318" xr:uid="{E4B1C08A-FD18-4E88-B14F-E54115AF54CD}"/>
    <cellStyle name="Normal 7 2 5 2 3 2" xfId="574" xr:uid="{2588C3B4-3ED9-4FD7-8FEC-6EC402E8A5E1}"/>
    <cellStyle name="Normal 7 2 5 2 3 2 2" xfId="1086" xr:uid="{DCEB585F-0E97-43A6-ABBE-96B4AC81C2EE}"/>
    <cellStyle name="Normal 7 2 5 2 3 2 2 2" xfId="2110" xr:uid="{35C7DC8D-2F03-4C2F-B977-D98874856C13}"/>
    <cellStyle name="Normal 7 2 5 2 3 2 2 2 2" xfId="10302" xr:uid="{98B9C64B-20D9-4FAA-AD33-0054AF0CA8E7}"/>
    <cellStyle name="Normal 7 2 5 2 3 2 2 2 2 2" xfId="27710" xr:uid="{6D135FAD-F2DB-45F0-B4DB-F0DE4BDCCE12}"/>
    <cellStyle name="Normal 7 2 5 2 3 2 2 2 2 3" xfId="17470" xr:uid="{B5856815-1B1D-4A81-9206-D78CE697F236}"/>
    <cellStyle name="Normal 7 2 5 2 3 2 2 2 3" xfId="8254" xr:uid="{B5373C1A-2445-4EB5-BAB4-91F131B33F15}"/>
    <cellStyle name="Normal 7 2 5 2 3 2 2 2 3 2" xfId="25662" xr:uid="{8B6A6138-3C49-4337-B54D-DEAF513CBD70}"/>
    <cellStyle name="Normal 7 2 5 2 3 2 2 2 3 3" xfId="15422" xr:uid="{5A54E3A5-7245-4070-8198-1EAC6140DE8E}"/>
    <cellStyle name="Normal 7 2 5 2 3 2 2 2 4" xfId="5182" xr:uid="{803FEFCB-B19D-451D-999D-B09224062282}"/>
    <cellStyle name="Normal 7 2 5 2 3 2 2 2 4 2" xfId="22590" xr:uid="{98BB4517-49C8-4026-94D9-58176C13CF1C}"/>
    <cellStyle name="Normal 7 2 5 2 3 2 2 2 5" xfId="19518" xr:uid="{D30B57E1-0009-48C4-BF80-2A6BA526D8BD}"/>
    <cellStyle name="Normal 7 2 5 2 3 2 2 2 6" xfId="12350" xr:uid="{2E2C92D5-FDD7-4B98-B113-534F30719B90}"/>
    <cellStyle name="Normal 7 2 5 2 3 2 2 3" xfId="3134" xr:uid="{D3C6F3B9-5A87-48E3-A65C-2855A23B5DCA}"/>
    <cellStyle name="Normal 7 2 5 2 3 2 2 3 2" xfId="9278" xr:uid="{CA23E049-5E47-4166-88C0-4D09B9118183}"/>
    <cellStyle name="Normal 7 2 5 2 3 2 2 3 2 2" xfId="26686" xr:uid="{0A6A3202-8C62-469F-8755-037334E4983D}"/>
    <cellStyle name="Normal 7 2 5 2 3 2 2 3 2 3" xfId="16446" xr:uid="{8884C46E-BB4A-4CE8-A610-80E717765B50}"/>
    <cellStyle name="Normal 7 2 5 2 3 2 2 3 3" xfId="6206" xr:uid="{E7BF42DB-0B88-4A78-B4E1-5575D688881F}"/>
    <cellStyle name="Normal 7 2 5 2 3 2 2 3 3 2" xfId="23614" xr:uid="{9906A4B5-A239-43A7-A3E9-2490FCCD17B1}"/>
    <cellStyle name="Normal 7 2 5 2 3 2 2 3 4" xfId="20542" xr:uid="{43A6A79A-04D9-41AB-8864-56C4558E3BAD}"/>
    <cellStyle name="Normal 7 2 5 2 3 2 2 3 5" xfId="13374" xr:uid="{D5E06D9B-22C1-4ACE-A557-3793D3768171}"/>
    <cellStyle name="Normal 7 2 5 2 3 2 2 4" xfId="7230" xr:uid="{38575D75-3360-4F2E-AFFC-27D38A4D50C6}"/>
    <cellStyle name="Normal 7 2 5 2 3 2 2 4 2" xfId="24638" xr:uid="{D2E3F545-D5BC-4FD8-921D-B631AF5A20E4}"/>
    <cellStyle name="Normal 7 2 5 2 3 2 2 4 3" xfId="14398" xr:uid="{4DF8175F-8039-48AF-8A64-425C1671F3BE}"/>
    <cellStyle name="Normal 7 2 5 2 3 2 2 5" xfId="4158" xr:uid="{ABDDF564-0850-40F4-9B5D-BAF6E8654172}"/>
    <cellStyle name="Normal 7 2 5 2 3 2 2 5 2" xfId="21566" xr:uid="{98EE94DA-27B1-49EE-ADAC-73E01DA1C3A3}"/>
    <cellStyle name="Normal 7 2 5 2 3 2 2 6" xfId="18494" xr:uid="{CBA7EB0E-F46D-4ACE-BDBE-0B01D1A79048}"/>
    <cellStyle name="Normal 7 2 5 2 3 2 2 7" xfId="11326" xr:uid="{B7E21304-A8F7-4DA7-AD06-6AC45B63FD9C}"/>
    <cellStyle name="Normal 7 2 5 2 3 2 3" xfId="1598" xr:uid="{3696A32F-57C1-4BEF-A9F6-309680945A1D}"/>
    <cellStyle name="Normal 7 2 5 2 3 2 3 2" xfId="9790" xr:uid="{3801D125-2F1C-44DA-8CCB-903BB74C4EF4}"/>
    <cellStyle name="Normal 7 2 5 2 3 2 3 2 2" xfId="27198" xr:uid="{9490109B-4B38-4387-BECD-047C5C68730C}"/>
    <cellStyle name="Normal 7 2 5 2 3 2 3 2 3" xfId="16958" xr:uid="{903CD674-FC84-4E0A-A15E-AEAF8040FC57}"/>
    <cellStyle name="Normal 7 2 5 2 3 2 3 3" xfId="7742" xr:uid="{181659BD-9570-47C9-A5A4-A754C5C34AB4}"/>
    <cellStyle name="Normal 7 2 5 2 3 2 3 3 2" xfId="25150" xr:uid="{0E438A9D-8EFB-404D-8E78-7F230F7D17BA}"/>
    <cellStyle name="Normal 7 2 5 2 3 2 3 3 3" xfId="14910" xr:uid="{5D5B7707-08A3-43AA-8019-E05B497EB4A8}"/>
    <cellStyle name="Normal 7 2 5 2 3 2 3 4" xfId="4670" xr:uid="{87E748E4-D1A4-4CF7-8AA6-7860714FAAC5}"/>
    <cellStyle name="Normal 7 2 5 2 3 2 3 4 2" xfId="22078" xr:uid="{E4E3DE60-F8A8-48AE-BD7E-D4FEF8C4AEF9}"/>
    <cellStyle name="Normal 7 2 5 2 3 2 3 5" xfId="19006" xr:uid="{66E54D4D-2D50-4AA6-B279-8C808BBE9E08}"/>
    <cellStyle name="Normal 7 2 5 2 3 2 3 6" xfId="11838" xr:uid="{02F75CEF-F1E0-4C82-A7F5-F044B606E45F}"/>
    <cellStyle name="Normal 7 2 5 2 3 2 4" xfId="2622" xr:uid="{170B4C8B-5FA0-46E4-A911-E3CDE650E770}"/>
    <cellStyle name="Normal 7 2 5 2 3 2 4 2" xfId="8766" xr:uid="{501210B5-304E-4118-8541-CECBD2CF539B}"/>
    <cellStyle name="Normal 7 2 5 2 3 2 4 2 2" xfId="26174" xr:uid="{0C18DA68-D6C2-48AF-8128-3A8032F1AEA2}"/>
    <cellStyle name="Normal 7 2 5 2 3 2 4 2 3" xfId="15934" xr:uid="{FEE1B86F-9F78-40FD-8D74-D2174DD378EB}"/>
    <cellStyle name="Normal 7 2 5 2 3 2 4 3" xfId="5694" xr:uid="{0A47CE6D-B958-49DB-8C17-30451B06A2B8}"/>
    <cellStyle name="Normal 7 2 5 2 3 2 4 3 2" xfId="23102" xr:uid="{244871F5-C5EF-4AA1-8EDE-0FCE38378E7D}"/>
    <cellStyle name="Normal 7 2 5 2 3 2 4 4" xfId="20030" xr:uid="{DEE8E932-FC9D-4DD0-8B73-70D535EFAB5B}"/>
    <cellStyle name="Normal 7 2 5 2 3 2 4 5" xfId="12862" xr:uid="{156C415E-B99A-479E-9E7A-930927DC2075}"/>
    <cellStyle name="Normal 7 2 5 2 3 2 5" xfId="6718" xr:uid="{3D1EE6B3-B886-4C11-BD0B-A899C0344A28}"/>
    <cellStyle name="Normal 7 2 5 2 3 2 5 2" xfId="24126" xr:uid="{15489E3A-83B7-400E-95FE-ABA66F52AF02}"/>
    <cellStyle name="Normal 7 2 5 2 3 2 5 3" xfId="13886" xr:uid="{C10E65B7-54E2-4414-B154-F56CC096C86B}"/>
    <cellStyle name="Normal 7 2 5 2 3 2 6" xfId="3646" xr:uid="{95BFB9C4-2F0D-4C5E-9140-1EBB38FA99C9}"/>
    <cellStyle name="Normal 7 2 5 2 3 2 6 2" xfId="21054" xr:uid="{8F8927AA-F35E-40EB-8399-A05420CE82DA}"/>
    <cellStyle name="Normal 7 2 5 2 3 2 7" xfId="17982" xr:uid="{2A77EE2D-B66F-4415-97EF-6B9FA0E51047}"/>
    <cellStyle name="Normal 7 2 5 2 3 2 8" xfId="10814" xr:uid="{2C49CBDA-D664-4533-B833-927097504BD4}"/>
    <cellStyle name="Normal 7 2 5 2 3 3" xfId="830" xr:uid="{9D8C1970-6A13-4FA7-B58D-53380992852F}"/>
    <cellStyle name="Normal 7 2 5 2 3 3 2" xfId="1854" xr:uid="{81F5EF81-F55C-4FBA-A399-ED4CAF7907AF}"/>
    <cellStyle name="Normal 7 2 5 2 3 3 2 2" xfId="10046" xr:uid="{31C659BE-057A-4823-AAC8-541D58FE0D94}"/>
    <cellStyle name="Normal 7 2 5 2 3 3 2 2 2" xfId="27454" xr:uid="{0CC2D431-1A8F-4753-8624-87261EAC1D8A}"/>
    <cellStyle name="Normal 7 2 5 2 3 3 2 2 3" xfId="17214" xr:uid="{446BF103-B092-4808-ADAA-E90104BAB101}"/>
    <cellStyle name="Normal 7 2 5 2 3 3 2 3" xfId="7998" xr:uid="{D4071742-45BA-4E76-A071-ECD8BD732C5B}"/>
    <cellStyle name="Normal 7 2 5 2 3 3 2 3 2" xfId="25406" xr:uid="{310B7B33-16A6-46C9-8B1A-A00F16CD5767}"/>
    <cellStyle name="Normal 7 2 5 2 3 3 2 3 3" xfId="15166" xr:uid="{2B87F751-DA13-4CC9-A5E3-7B613D8BA2DB}"/>
    <cellStyle name="Normal 7 2 5 2 3 3 2 4" xfId="4926" xr:uid="{D40DCF1E-F451-4473-8919-7CCEC68471FF}"/>
    <cellStyle name="Normal 7 2 5 2 3 3 2 4 2" xfId="22334" xr:uid="{B759B3A3-051E-4A93-9145-FCD959316C99}"/>
    <cellStyle name="Normal 7 2 5 2 3 3 2 5" xfId="19262" xr:uid="{3B83BFD7-BC65-4F5B-AF7F-93F6992507D9}"/>
    <cellStyle name="Normal 7 2 5 2 3 3 2 6" xfId="12094" xr:uid="{A1DAC3D9-D6B7-42C1-A6AC-FFFBF9A6F820}"/>
    <cellStyle name="Normal 7 2 5 2 3 3 3" xfId="2878" xr:uid="{A66FFA15-1A03-43B2-853E-099E8121E4CF}"/>
    <cellStyle name="Normal 7 2 5 2 3 3 3 2" xfId="9022" xr:uid="{3DDCD52D-FF9B-4113-8776-86388852F588}"/>
    <cellStyle name="Normal 7 2 5 2 3 3 3 2 2" xfId="26430" xr:uid="{77F0E702-994E-4455-990E-EBDA8E07C9E3}"/>
    <cellStyle name="Normal 7 2 5 2 3 3 3 2 3" xfId="16190" xr:uid="{3148062F-9A4F-439A-A597-4B24AEF1F5CC}"/>
    <cellStyle name="Normal 7 2 5 2 3 3 3 3" xfId="5950" xr:uid="{1CC3B8FB-93E5-4BFD-8426-300F7598947F}"/>
    <cellStyle name="Normal 7 2 5 2 3 3 3 3 2" xfId="23358" xr:uid="{E96228B3-D36E-4892-9E91-AFBB0D7D7457}"/>
    <cellStyle name="Normal 7 2 5 2 3 3 3 4" xfId="20286" xr:uid="{1E60E73C-63E8-479D-BC63-3CA646F7DA2B}"/>
    <cellStyle name="Normal 7 2 5 2 3 3 3 5" xfId="13118" xr:uid="{B5320422-4F57-4EA3-BC0E-E4E5FDA22718}"/>
    <cellStyle name="Normal 7 2 5 2 3 3 4" xfId="6974" xr:uid="{0FB410C5-9AC2-45DB-94A9-BFA37B314131}"/>
    <cellStyle name="Normal 7 2 5 2 3 3 4 2" xfId="24382" xr:uid="{B04F0E98-1F6A-4DEB-878C-846D3B94AEB1}"/>
    <cellStyle name="Normal 7 2 5 2 3 3 4 3" xfId="14142" xr:uid="{D43A2BDF-1221-495E-8631-800CDEA7B2DA}"/>
    <cellStyle name="Normal 7 2 5 2 3 3 5" xfId="3902" xr:uid="{093681B1-26A0-42BC-8113-502ED8EDD1BD}"/>
    <cellStyle name="Normal 7 2 5 2 3 3 5 2" xfId="21310" xr:uid="{BE2AACCD-DA95-45FF-B7BC-34747BC6CA9E}"/>
    <cellStyle name="Normal 7 2 5 2 3 3 6" xfId="18238" xr:uid="{1FE8832F-F1AB-4761-B249-4CE4B7AB802A}"/>
    <cellStyle name="Normal 7 2 5 2 3 3 7" xfId="11070" xr:uid="{0BADC6DB-01CF-4E19-8B23-2BFB40E12283}"/>
    <cellStyle name="Normal 7 2 5 2 3 4" xfId="1342" xr:uid="{0B427072-9040-4D7B-BE9D-CFF08EA96D43}"/>
    <cellStyle name="Normal 7 2 5 2 3 4 2" xfId="9534" xr:uid="{F684BBF3-9193-45C2-874B-D109BD9CB7B3}"/>
    <cellStyle name="Normal 7 2 5 2 3 4 2 2" xfId="26942" xr:uid="{C173CDB9-A0E8-49AB-B37D-11AEF4B16420}"/>
    <cellStyle name="Normal 7 2 5 2 3 4 2 3" xfId="16702" xr:uid="{D2A42EA0-B3A0-4D6E-A11C-154BA34F4790}"/>
    <cellStyle name="Normal 7 2 5 2 3 4 3" xfId="7486" xr:uid="{010A7DC8-DFFE-489B-98E6-11A0AF280621}"/>
    <cellStyle name="Normal 7 2 5 2 3 4 3 2" xfId="24894" xr:uid="{9D9F5D39-403F-4455-BDF5-483DA2AEEF59}"/>
    <cellStyle name="Normal 7 2 5 2 3 4 3 3" xfId="14654" xr:uid="{6D6A84AC-FAC4-4F73-9FE7-D3C324CC550D}"/>
    <cellStyle name="Normal 7 2 5 2 3 4 4" xfId="4414" xr:uid="{72AFFA9C-081A-45B5-A9F0-68A136F25351}"/>
    <cellStyle name="Normal 7 2 5 2 3 4 4 2" xfId="21822" xr:uid="{A3CD324B-F0F1-4475-9CE8-BA120E62740C}"/>
    <cellStyle name="Normal 7 2 5 2 3 4 5" xfId="18750" xr:uid="{A6BE90E6-2A38-45CE-98A5-F43F51170713}"/>
    <cellStyle name="Normal 7 2 5 2 3 4 6" xfId="11582" xr:uid="{F0E643C6-CA27-4787-8DB3-B5D9E59C543F}"/>
    <cellStyle name="Normal 7 2 5 2 3 5" xfId="2366" xr:uid="{5EDCD7EF-8788-427C-B048-839E692485D0}"/>
    <cellStyle name="Normal 7 2 5 2 3 5 2" xfId="8510" xr:uid="{B3D57E3B-9ED0-4B66-9717-E8C5046E3FF8}"/>
    <cellStyle name="Normal 7 2 5 2 3 5 2 2" xfId="25918" xr:uid="{31D00817-E06E-4CB3-8F9E-6DB6B9514114}"/>
    <cellStyle name="Normal 7 2 5 2 3 5 2 3" xfId="15678" xr:uid="{6B959AD1-1C0F-46F0-BC6E-2D4F884CA442}"/>
    <cellStyle name="Normal 7 2 5 2 3 5 3" xfId="5438" xr:uid="{908A01E9-7C29-4478-A89E-830AAD6DE125}"/>
    <cellStyle name="Normal 7 2 5 2 3 5 3 2" xfId="22846" xr:uid="{52EE36B5-F179-40B7-A797-46B5449AE1D5}"/>
    <cellStyle name="Normal 7 2 5 2 3 5 4" xfId="19774" xr:uid="{4BEA74DB-5BD2-4144-A4D2-DE795838E88B}"/>
    <cellStyle name="Normal 7 2 5 2 3 5 5" xfId="12606" xr:uid="{D2388DE6-68BE-4909-A280-3E518CC2A697}"/>
    <cellStyle name="Normal 7 2 5 2 3 6" xfId="6462" xr:uid="{28C20BA6-4069-4A62-896D-6DF3E1034DA8}"/>
    <cellStyle name="Normal 7 2 5 2 3 6 2" xfId="23870" xr:uid="{122699FC-E90C-46A1-A37F-B91CDBE24EF3}"/>
    <cellStyle name="Normal 7 2 5 2 3 6 3" xfId="13630" xr:uid="{EC36C282-D718-41B2-AAC4-698DD1DD5215}"/>
    <cellStyle name="Normal 7 2 5 2 3 7" xfId="3390" xr:uid="{3D0E3011-AA1C-4A53-98AC-BF0064703EED}"/>
    <cellStyle name="Normal 7 2 5 2 3 7 2" xfId="20798" xr:uid="{753C20D9-F08A-424C-B20C-D11079C4E443}"/>
    <cellStyle name="Normal 7 2 5 2 3 8" xfId="17726" xr:uid="{451F8421-5AEA-4E3E-9DAA-6930C36FF232}"/>
    <cellStyle name="Normal 7 2 5 2 3 9" xfId="10558" xr:uid="{E28D93FA-4206-4B0A-8E93-05663E355F47}"/>
    <cellStyle name="Normal 7 2 5 2 4" xfId="446" xr:uid="{2F9B89FD-E841-4033-BE4B-43A383532A4E}"/>
    <cellStyle name="Normal 7 2 5 2 4 2" xfId="958" xr:uid="{95A607E3-FE95-4EEE-B7BA-1E0B2107C3BB}"/>
    <cellStyle name="Normal 7 2 5 2 4 2 2" xfId="1982" xr:uid="{A24FC224-6779-4002-A817-B145BBFEEC5C}"/>
    <cellStyle name="Normal 7 2 5 2 4 2 2 2" xfId="10174" xr:uid="{A57FF026-ECB5-4CB0-97C1-AE64FF629AF8}"/>
    <cellStyle name="Normal 7 2 5 2 4 2 2 2 2" xfId="27582" xr:uid="{CCD95B23-7CF6-4C35-B247-66D3ED8EEF79}"/>
    <cellStyle name="Normal 7 2 5 2 4 2 2 2 3" xfId="17342" xr:uid="{D151C95E-CB3D-4C1F-8739-50DA8AB1BCA5}"/>
    <cellStyle name="Normal 7 2 5 2 4 2 2 3" xfId="8126" xr:uid="{5C571EA5-7059-4ADF-B4C2-20FFD9BABA99}"/>
    <cellStyle name="Normal 7 2 5 2 4 2 2 3 2" xfId="25534" xr:uid="{B192F02D-172F-415C-A9FA-2456BB909813}"/>
    <cellStyle name="Normal 7 2 5 2 4 2 2 3 3" xfId="15294" xr:uid="{4F4ABC6A-8343-449A-9FA6-6E5967E2AD31}"/>
    <cellStyle name="Normal 7 2 5 2 4 2 2 4" xfId="5054" xr:uid="{38D0B004-A215-4A03-B256-8C65812D8D63}"/>
    <cellStyle name="Normal 7 2 5 2 4 2 2 4 2" xfId="22462" xr:uid="{27648CAE-BE95-43A7-8E12-826BA28E9379}"/>
    <cellStyle name="Normal 7 2 5 2 4 2 2 5" xfId="19390" xr:uid="{A5B05AD7-098A-4C6B-9670-52EDC4F3F157}"/>
    <cellStyle name="Normal 7 2 5 2 4 2 2 6" xfId="12222" xr:uid="{1F3E40AE-7EEB-4EBF-B8D3-B22A8E3145C7}"/>
    <cellStyle name="Normal 7 2 5 2 4 2 3" xfId="3006" xr:uid="{09989698-58BE-4AD1-AA7B-A8067B97E11F}"/>
    <cellStyle name="Normal 7 2 5 2 4 2 3 2" xfId="9150" xr:uid="{DA4477E7-A996-4524-AB79-AB34BD5A450A}"/>
    <cellStyle name="Normal 7 2 5 2 4 2 3 2 2" xfId="26558" xr:uid="{72E3B80C-85EE-4A26-B4AA-D4296B78AC04}"/>
    <cellStyle name="Normal 7 2 5 2 4 2 3 2 3" xfId="16318" xr:uid="{3265A054-1158-4EEC-9727-7A947271F2C9}"/>
    <cellStyle name="Normal 7 2 5 2 4 2 3 3" xfId="6078" xr:uid="{979109AF-A8B0-483D-A548-F525CCA2EDEA}"/>
    <cellStyle name="Normal 7 2 5 2 4 2 3 3 2" xfId="23486" xr:uid="{4B5C8A08-D18F-45F7-B992-158DDE9DB7FA}"/>
    <cellStyle name="Normal 7 2 5 2 4 2 3 4" xfId="20414" xr:uid="{4D8E74CF-1C4A-46E2-B11B-865B47C27270}"/>
    <cellStyle name="Normal 7 2 5 2 4 2 3 5" xfId="13246" xr:uid="{77B01F07-0B5C-4FBA-BCE9-C6012D032DAC}"/>
    <cellStyle name="Normal 7 2 5 2 4 2 4" xfId="7102" xr:uid="{851AC0D2-B92F-46B4-AEED-9E24DCC31179}"/>
    <cellStyle name="Normal 7 2 5 2 4 2 4 2" xfId="24510" xr:uid="{AED85465-2360-476D-A493-90A355B151E2}"/>
    <cellStyle name="Normal 7 2 5 2 4 2 4 3" xfId="14270" xr:uid="{38D83BC0-5492-431F-A69E-63E3A3B0E1D0}"/>
    <cellStyle name="Normal 7 2 5 2 4 2 5" xfId="4030" xr:uid="{1D7A0F80-8ADE-4954-8361-2FD4F56CD8F1}"/>
    <cellStyle name="Normal 7 2 5 2 4 2 5 2" xfId="21438" xr:uid="{EB2C3943-D6BF-4D3D-8D30-B5DFBF1579BB}"/>
    <cellStyle name="Normal 7 2 5 2 4 2 6" xfId="18366" xr:uid="{63DF6D3B-BE57-4CD5-83C8-9C61A4BF41EA}"/>
    <cellStyle name="Normal 7 2 5 2 4 2 7" xfId="11198" xr:uid="{326AFAF5-53CB-4E19-8128-63D110F06715}"/>
    <cellStyle name="Normal 7 2 5 2 4 3" xfId="1470" xr:uid="{EA60CF9D-2E40-45EC-A766-2801E828838A}"/>
    <cellStyle name="Normal 7 2 5 2 4 3 2" xfId="9662" xr:uid="{981830D9-215A-41B0-A80C-61DB79C8CD29}"/>
    <cellStyle name="Normal 7 2 5 2 4 3 2 2" xfId="27070" xr:uid="{D8809E8F-5B9B-4838-BDDF-32CE235FB990}"/>
    <cellStyle name="Normal 7 2 5 2 4 3 2 3" xfId="16830" xr:uid="{CA18CCA5-C5BD-46E0-B6E1-695550852550}"/>
    <cellStyle name="Normal 7 2 5 2 4 3 3" xfId="7614" xr:uid="{EBAE7054-22F6-4DBB-A281-B21B330CBCAE}"/>
    <cellStyle name="Normal 7 2 5 2 4 3 3 2" xfId="25022" xr:uid="{D1A4FB8E-B562-430A-B9EF-A64791310B81}"/>
    <cellStyle name="Normal 7 2 5 2 4 3 3 3" xfId="14782" xr:uid="{9F518699-4587-431E-8856-3AC860846816}"/>
    <cellStyle name="Normal 7 2 5 2 4 3 4" xfId="4542" xr:uid="{6114A7B3-BCF7-4C23-B971-9BF709EE39FF}"/>
    <cellStyle name="Normal 7 2 5 2 4 3 4 2" xfId="21950" xr:uid="{30A14C73-16E6-4B4F-9053-015E9C1648D8}"/>
    <cellStyle name="Normal 7 2 5 2 4 3 5" xfId="18878" xr:uid="{09210061-B025-4043-98BC-D89B6AAFCF31}"/>
    <cellStyle name="Normal 7 2 5 2 4 3 6" xfId="11710" xr:uid="{C690CC7C-5E03-462D-B9B0-523805A5E246}"/>
    <cellStyle name="Normal 7 2 5 2 4 4" xfId="2494" xr:uid="{AA99D139-63D6-4202-BB2B-240EBCA49C06}"/>
    <cellStyle name="Normal 7 2 5 2 4 4 2" xfId="8638" xr:uid="{A71ADAFF-1FB4-4110-AFA8-294DAB27F616}"/>
    <cellStyle name="Normal 7 2 5 2 4 4 2 2" xfId="26046" xr:uid="{F32B4468-DD7C-49E6-9ACD-5731A8644C37}"/>
    <cellStyle name="Normal 7 2 5 2 4 4 2 3" xfId="15806" xr:uid="{1789C0E4-A167-4C2E-BB90-D45A1BFD4620}"/>
    <cellStyle name="Normal 7 2 5 2 4 4 3" xfId="5566" xr:uid="{6C21876D-37AD-4D38-91D8-002455A69C3B}"/>
    <cellStyle name="Normal 7 2 5 2 4 4 3 2" xfId="22974" xr:uid="{70BD5916-B9C2-417D-9BBF-09ADBCE3670A}"/>
    <cellStyle name="Normal 7 2 5 2 4 4 4" xfId="19902" xr:uid="{0347FBCB-C62D-4E95-8A7E-5B428F945085}"/>
    <cellStyle name="Normal 7 2 5 2 4 4 5" xfId="12734" xr:uid="{6C301041-9BFC-40BC-AAAF-75FC618BF22C}"/>
    <cellStyle name="Normal 7 2 5 2 4 5" xfId="6590" xr:uid="{5C86D7F6-133E-4FDD-878A-5829EB25209E}"/>
    <cellStyle name="Normal 7 2 5 2 4 5 2" xfId="23998" xr:uid="{2F746B3A-62AA-4EDA-AD8E-C72D7CE1ECD4}"/>
    <cellStyle name="Normal 7 2 5 2 4 5 3" xfId="13758" xr:uid="{9BA5D148-3484-4486-9579-AF2FFEAEB822}"/>
    <cellStyle name="Normal 7 2 5 2 4 6" xfId="3518" xr:uid="{2C42EED7-47DC-4290-BA97-6021A44F2E88}"/>
    <cellStyle name="Normal 7 2 5 2 4 6 2" xfId="20926" xr:uid="{A9E58588-63BC-4743-A279-7FEA72B8BBF8}"/>
    <cellStyle name="Normal 7 2 5 2 4 7" xfId="17854" xr:uid="{6492072E-DA59-4270-9B88-8457BC5EB4E6}"/>
    <cellStyle name="Normal 7 2 5 2 4 8" xfId="10686" xr:uid="{4363CF72-9591-409E-8DCE-EFA65D42520D}"/>
    <cellStyle name="Normal 7 2 5 2 5" xfId="702" xr:uid="{F65E0CC3-D716-45C8-8B06-59307DD42356}"/>
    <cellStyle name="Normal 7 2 5 2 5 2" xfId="1726" xr:uid="{5A4F4AAB-7C46-4D34-AF7B-803D96DA4DA4}"/>
    <cellStyle name="Normal 7 2 5 2 5 2 2" xfId="9918" xr:uid="{7F979B54-9689-426A-96AA-AD28EAB10BA8}"/>
    <cellStyle name="Normal 7 2 5 2 5 2 2 2" xfId="27326" xr:uid="{15B63D60-6DE5-4930-A5C9-F07AC7702BDF}"/>
    <cellStyle name="Normal 7 2 5 2 5 2 2 3" xfId="17086" xr:uid="{0E2D1C14-2F2A-4506-A597-EA1DDAFB8588}"/>
    <cellStyle name="Normal 7 2 5 2 5 2 3" xfId="7870" xr:uid="{5BB7A104-2683-4EDD-9925-868073CBCC00}"/>
    <cellStyle name="Normal 7 2 5 2 5 2 3 2" xfId="25278" xr:uid="{038BA2EA-C4CF-4472-96FA-FE6712C85132}"/>
    <cellStyle name="Normal 7 2 5 2 5 2 3 3" xfId="15038" xr:uid="{00A7D7F4-6BBB-4C19-81BC-FEF48AC6ABAA}"/>
    <cellStyle name="Normal 7 2 5 2 5 2 4" xfId="4798" xr:uid="{3CC48664-9FFD-4D0D-8493-66ABF8AF6682}"/>
    <cellStyle name="Normal 7 2 5 2 5 2 4 2" xfId="22206" xr:uid="{0D0BA47D-3E32-46F6-BD47-73FCF9B72CF8}"/>
    <cellStyle name="Normal 7 2 5 2 5 2 5" xfId="19134" xr:uid="{202E6EF8-5D6C-498E-95E5-C9957D8901AA}"/>
    <cellStyle name="Normal 7 2 5 2 5 2 6" xfId="11966" xr:uid="{492826B6-AACA-4A3C-B3BB-8D91EE22A8BF}"/>
    <cellStyle name="Normal 7 2 5 2 5 3" xfId="2750" xr:uid="{3785C10D-F4B0-40AF-B6F4-9A787D7446E6}"/>
    <cellStyle name="Normal 7 2 5 2 5 3 2" xfId="8894" xr:uid="{0305E219-BDEA-4F1B-A2F5-373313D6690A}"/>
    <cellStyle name="Normal 7 2 5 2 5 3 2 2" xfId="26302" xr:uid="{5166E96C-0753-40E3-849D-81F92F61BA86}"/>
    <cellStyle name="Normal 7 2 5 2 5 3 2 3" xfId="16062" xr:uid="{A789088C-E662-46CC-9DB8-670FDE687F4E}"/>
    <cellStyle name="Normal 7 2 5 2 5 3 3" xfId="5822" xr:uid="{2F076DD0-D45C-4A08-855A-113CB52BB9F9}"/>
    <cellStyle name="Normal 7 2 5 2 5 3 3 2" xfId="23230" xr:uid="{DFD21C04-6EF1-4CB1-9E48-A114C5B92633}"/>
    <cellStyle name="Normal 7 2 5 2 5 3 4" xfId="20158" xr:uid="{70E8EAFD-2E52-444E-971F-355E45A2C267}"/>
    <cellStyle name="Normal 7 2 5 2 5 3 5" xfId="12990" xr:uid="{F781B527-0EF9-4342-B2C8-02EA1D50A06B}"/>
    <cellStyle name="Normal 7 2 5 2 5 4" xfId="6846" xr:uid="{50F2B293-C1E9-4FCF-A80A-D72C20C26D80}"/>
    <cellStyle name="Normal 7 2 5 2 5 4 2" xfId="24254" xr:uid="{82E0EAA0-1E39-488F-80A6-C1357386D154}"/>
    <cellStyle name="Normal 7 2 5 2 5 4 3" xfId="14014" xr:uid="{BF8385D3-2213-472C-92E8-2A57D3CAFED2}"/>
    <cellStyle name="Normal 7 2 5 2 5 5" xfId="3774" xr:uid="{B9B1FF26-E070-4941-955C-2DB50F657D98}"/>
    <cellStyle name="Normal 7 2 5 2 5 5 2" xfId="21182" xr:uid="{6C6A757E-6444-4B1A-81DC-C8FB7DABD0EE}"/>
    <cellStyle name="Normal 7 2 5 2 5 6" xfId="18110" xr:uid="{8B73D031-71DA-4553-814C-5CD5D62D7BB8}"/>
    <cellStyle name="Normal 7 2 5 2 5 7" xfId="10942" xr:uid="{29B9A314-8450-4AF2-A933-196931BAD2F4}"/>
    <cellStyle name="Normal 7 2 5 2 6" xfId="1214" xr:uid="{C31956D5-BB82-4260-A78A-D96ECD6EFCF7}"/>
    <cellStyle name="Normal 7 2 5 2 6 2" xfId="9406" xr:uid="{970E8CA6-0877-4A10-BDC6-B02F31AAB4D7}"/>
    <cellStyle name="Normal 7 2 5 2 6 2 2" xfId="26814" xr:uid="{F12F56B0-FC3B-455A-9DFE-886B6F776028}"/>
    <cellStyle name="Normal 7 2 5 2 6 2 3" xfId="16574" xr:uid="{6E14794D-FE2C-4043-875A-35F4648C0CD7}"/>
    <cellStyle name="Normal 7 2 5 2 6 3" xfId="7358" xr:uid="{1293AF82-2EAA-4604-A543-A72EA8ADC8F6}"/>
    <cellStyle name="Normal 7 2 5 2 6 3 2" xfId="24766" xr:uid="{34AC6A7F-769C-4F16-B4BC-E2C62038B529}"/>
    <cellStyle name="Normal 7 2 5 2 6 3 3" xfId="14526" xr:uid="{E91875C8-48DE-46DF-8404-95F37268B53D}"/>
    <cellStyle name="Normal 7 2 5 2 6 4" xfId="4286" xr:uid="{13ADB3AD-68BA-42F3-B182-C21470F56102}"/>
    <cellStyle name="Normal 7 2 5 2 6 4 2" xfId="21694" xr:uid="{FC14F80D-AEAD-4883-AF05-97551B4B3D91}"/>
    <cellStyle name="Normal 7 2 5 2 6 5" xfId="18622" xr:uid="{D7BBC707-D21A-441D-BD6A-F34E478992F4}"/>
    <cellStyle name="Normal 7 2 5 2 6 6" xfId="11454" xr:uid="{21C61FF0-4E71-4540-B800-2004F0A588BD}"/>
    <cellStyle name="Normal 7 2 5 2 7" xfId="2238" xr:uid="{24BD2769-6480-4FF3-8281-7E783A0C4644}"/>
    <cellStyle name="Normal 7 2 5 2 7 2" xfId="8382" xr:uid="{58A0751B-EA58-4F8A-B58C-849A9BD2B078}"/>
    <cellStyle name="Normal 7 2 5 2 7 2 2" xfId="25790" xr:uid="{2642ACA4-C3D7-4D67-8F08-64C865E265DD}"/>
    <cellStyle name="Normal 7 2 5 2 7 2 3" xfId="15550" xr:uid="{66BC5D39-62A2-4998-AFC3-6EBFBB321F23}"/>
    <cellStyle name="Normal 7 2 5 2 7 3" xfId="5310" xr:uid="{B0730D78-053F-4000-B0BA-B992E62AC62C}"/>
    <cellStyle name="Normal 7 2 5 2 7 3 2" xfId="22718" xr:uid="{208FD6D6-1941-42B9-8DFF-3D8E7741EF6C}"/>
    <cellStyle name="Normal 7 2 5 2 7 4" xfId="19646" xr:uid="{FD768A41-089D-4A28-A598-F0304768F7ED}"/>
    <cellStyle name="Normal 7 2 5 2 7 5" xfId="12478" xr:uid="{A0DCC1EC-81D4-4123-ADD7-572E9B203AF1}"/>
    <cellStyle name="Normal 7 2 5 2 8" xfId="6334" xr:uid="{712B8C01-686B-4E25-A66D-9FC9CEDB95A8}"/>
    <cellStyle name="Normal 7 2 5 2 8 2" xfId="23742" xr:uid="{12D7368F-6F10-4D2F-813E-B4242540892F}"/>
    <cellStyle name="Normal 7 2 5 2 8 3" xfId="13502" xr:uid="{5AD12246-FD85-4534-80A5-EBBC311DD5A4}"/>
    <cellStyle name="Normal 7 2 5 2 9" xfId="3262" xr:uid="{297D236B-2CAA-40D2-BB86-C1AB597AD551}"/>
    <cellStyle name="Normal 7 2 5 2 9 2" xfId="20670" xr:uid="{C60FAF65-76B3-41B2-9ECF-CA2CC2ECD6AB}"/>
    <cellStyle name="Normal 7 2 5 3" xfId="224" xr:uid="{E5C0BA88-A4AD-4FAC-A560-5FEDA1E6BC59}"/>
    <cellStyle name="Normal 7 2 5 3 10" xfId="10464" xr:uid="{3BBC0975-BD8D-4DA7-8132-B9A0A67B5578}"/>
    <cellStyle name="Normal 7 2 5 3 2" xfId="352" xr:uid="{27045550-E97E-476C-8B5E-D9D841903B90}"/>
    <cellStyle name="Normal 7 2 5 3 2 2" xfId="608" xr:uid="{EE4A7B31-E345-49FB-9F7B-E9E439C588C9}"/>
    <cellStyle name="Normal 7 2 5 3 2 2 2" xfId="1120" xr:uid="{A5A31006-C806-4596-BA8C-6A7C251C078A}"/>
    <cellStyle name="Normal 7 2 5 3 2 2 2 2" xfId="2144" xr:uid="{D3E3A51D-3451-4D34-8426-826F9FE96588}"/>
    <cellStyle name="Normal 7 2 5 3 2 2 2 2 2" xfId="10336" xr:uid="{6DBCCE8C-7076-4370-AD0D-5C3CC4FDEBA4}"/>
    <cellStyle name="Normal 7 2 5 3 2 2 2 2 2 2" xfId="27744" xr:uid="{22D3B5FD-3D2D-4AD5-971C-6C072463DABF}"/>
    <cellStyle name="Normal 7 2 5 3 2 2 2 2 2 3" xfId="17504" xr:uid="{20B52B50-D0C9-4D98-9FB4-67DDF2AD42A7}"/>
    <cellStyle name="Normal 7 2 5 3 2 2 2 2 3" xfId="8288" xr:uid="{721BAF09-E99E-494B-8037-AC2CFBBA8EE2}"/>
    <cellStyle name="Normal 7 2 5 3 2 2 2 2 3 2" xfId="25696" xr:uid="{9E9B5DFC-19C8-4742-B85E-8515106F6353}"/>
    <cellStyle name="Normal 7 2 5 3 2 2 2 2 3 3" xfId="15456" xr:uid="{760B4578-F4C1-418D-AB06-D511C3D9A1EC}"/>
    <cellStyle name="Normal 7 2 5 3 2 2 2 2 4" xfId="5216" xr:uid="{B61755EC-E275-4841-BFB8-0364EE590AAC}"/>
    <cellStyle name="Normal 7 2 5 3 2 2 2 2 4 2" xfId="22624" xr:uid="{8C9A13CB-C944-4F6F-B9F1-D400C91BDF20}"/>
    <cellStyle name="Normal 7 2 5 3 2 2 2 2 5" xfId="19552" xr:uid="{3D160F8B-487E-464C-88E7-290577C55A26}"/>
    <cellStyle name="Normal 7 2 5 3 2 2 2 2 6" xfId="12384" xr:uid="{AC875BA4-B5FB-4E6B-83EC-670F7BDD9B0D}"/>
    <cellStyle name="Normal 7 2 5 3 2 2 2 3" xfId="3168" xr:uid="{C5764230-D749-4518-A473-2BBEE0B06944}"/>
    <cellStyle name="Normal 7 2 5 3 2 2 2 3 2" xfId="9312" xr:uid="{9C25C031-3F1E-4D4D-8D18-13A7AD434119}"/>
    <cellStyle name="Normal 7 2 5 3 2 2 2 3 2 2" xfId="26720" xr:uid="{520BCE69-8622-4AE0-B15B-7D628E84FA71}"/>
    <cellStyle name="Normal 7 2 5 3 2 2 2 3 2 3" xfId="16480" xr:uid="{FD54FC35-A8F6-4B10-8A9F-97CC014EAED3}"/>
    <cellStyle name="Normal 7 2 5 3 2 2 2 3 3" xfId="6240" xr:uid="{835EA1F9-8C52-49C7-848F-A646143F2558}"/>
    <cellStyle name="Normal 7 2 5 3 2 2 2 3 3 2" xfId="23648" xr:uid="{DADF4556-BF62-4F12-BE02-C1697F9DCDF3}"/>
    <cellStyle name="Normal 7 2 5 3 2 2 2 3 4" xfId="20576" xr:uid="{451FA27E-D394-4BB8-8118-B4F1CECA5CD2}"/>
    <cellStyle name="Normal 7 2 5 3 2 2 2 3 5" xfId="13408" xr:uid="{DF64F54A-4797-46EB-9D93-AA6B0B5BC77B}"/>
    <cellStyle name="Normal 7 2 5 3 2 2 2 4" xfId="7264" xr:uid="{E4C00D86-1075-4F66-9A65-5B3EACFB3CE7}"/>
    <cellStyle name="Normal 7 2 5 3 2 2 2 4 2" xfId="24672" xr:uid="{94FA12DB-9C68-4671-B7CA-49C6A9FB24A7}"/>
    <cellStyle name="Normal 7 2 5 3 2 2 2 4 3" xfId="14432" xr:uid="{B57D4FC9-4A94-4390-A320-23C0AB2A8DFC}"/>
    <cellStyle name="Normal 7 2 5 3 2 2 2 5" xfId="4192" xr:uid="{99C5F302-A728-449A-8C9B-BEC7C22B64FB}"/>
    <cellStyle name="Normal 7 2 5 3 2 2 2 5 2" xfId="21600" xr:uid="{9F4FFDB7-9D6B-45FA-9F8E-441B957E0790}"/>
    <cellStyle name="Normal 7 2 5 3 2 2 2 6" xfId="18528" xr:uid="{6DE279B1-B4E6-4F58-9577-87E2EE722639}"/>
    <cellStyle name="Normal 7 2 5 3 2 2 2 7" xfId="11360" xr:uid="{441E7401-684C-4F56-B5D0-9D6E48A87731}"/>
    <cellStyle name="Normal 7 2 5 3 2 2 3" xfId="1632" xr:uid="{CA2607B5-036B-4B05-B5FF-CD553FF2FDE4}"/>
    <cellStyle name="Normal 7 2 5 3 2 2 3 2" xfId="9824" xr:uid="{C2A7937F-EC73-4A48-B783-981F731543BF}"/>
    <cellStyle name="Normal 7 2 5 3 2 2 3 2 2" xfId="27232" xr:uid="{2D73F27F-6CEF-42A4-8B4E-F82548C31CEF}"/>
    <cellStyle name="Normal 7 2 5 3 2 2 3 2 3" xfId="16992" xr:uid="{BF894CA8-29D6-49E1-A76B-23374A433918}"/>
    <cellStyle name="Normal 7 2 5 3 2 2 3 3" xfId="7776" xr:uid="{F8E0D211-BA76-45E3-B6D2-AFC371F99528}"/>
    <cellStyle name="Normal 7 2 5 3 2 2 3 3 2" xfId="25184" xr:uid="{378B7F70-2494-4A68-AB4C-251CED9912D0}"/>
    <cellStyle name="Normal 7 2 5 3 2 2 3 3 3" xfId="14944" xr:uid="{77D24652-5786-4BC1-92D7-19660E8371F0}"/>
    <cellStyle name="Normal 7 2 5 3 2 2 3 4" xfId="4704" xr:uid="{29308BDB-07C6-48ED-A3DC-497D607782EF}"/>
    <cellStyle name="Normal 7 2 5 3 2 2 3 4 2" xfId="22112" xr:uid="{6361CD7E-8AD2-40CE-9844-E1FCB1B0BBA5}"/>
    <cellStyle name="Normal 7 2 5 3 2 2 3 5" xfId="19040" xr:uid="{71AF9376-9922-4BF3-A577-DEFE4408205F}"/>
    <cellStyle name="Normal 7 2 5 3 2 2 3 6" xfId="11872" xr:uid="{72666FDB-1529-4458-A6CB-C7C48478BF1F}"/>
    <cellStyle name="Normal 7 2 5 3 2 2 4" xfId="2656" xr:uid="{DBFF74BF-63A9-46E1-AC07-5F85FA62CA3A}"/>
    <cellStyle name="Normal 7 2 5 3 2 2 4 2" xfId="8800" xr:uid="{9ABE507C-59A1-47E5-82E9-266FA834866C}"/>
    <cellStyle name="Normal 7 2 5 3 2 2 4 2 2" xfId="26208" xr:uid="{815CEA13-C306-41D1-BA3F-6D6C7461B6EA}"/>
    <cellStyle name="Normal 7 2 5 3 2 2 4 2 3" xfId="15968" xr:uid="{0034E324-2505-4409-A0B0-3DFAC6450CCF}"/>
    <cellStyle name="Normal 7 2 5 3 2 2 4 3" xfId="5728" xr:uid="{37176FBF-43E5-43B7-9124-19D5DD6E614D}"/>
    <cellStyle name="Normal 7 2 5 3 2 2 4 3 2" xfId="23136" xr:uid="{E37B7664-2E65-42B8-8420-EE96BB66B955}"/>
    <cellStyle name="Normal 7 2 5 3 2 2 4 4" xfId="20064" xr:uid="{97E6F364-86A6-400C-A683-0CE8A3E1F109}"/>
    <cellStyle name="Normal 7 2 5 3 2 2 4 5" xfId="12896" xr:uid="{F9904C4D-78C6-476E-A3FD-F9C14E80C475}"/>
    <cellStyle name="Normal 7 2 5 3 2 2 5" xfId="6752" xr:uid="{C36E182B-F4F7-4436-BFE4-477038820B89}"/>
    <cellStyle name="Normal 7 2 5 3 2 2 5 2" xfId="24160" xr:uid="{7A4792F1-D8A0-4DBA-801D-6574FC04C417}"/>
    <cellStyle name="Normal 7 2 5 3 2 2 5 3" xfId="13920" xr:uid="{6E0EC4D9-1379-4947-B90E-097D792F1E6E}"/>
    <cellStyle name="Normal 7 2 5 3 2 2 6" xfId="3680" xr:uid="{BD516135-43C6-4017-B77C-860CFB92FBCB}"/>
    <cellStyle name="Normal 7 2 5 3 2 2 6 2" xfId="21088" xr:uid="{C677335F-8187-4D63-835F-FE42CE829FA2}"/>
    <cellStyle name="Normal 7 2 5 3 2 2 7" xfId="18016" xr:uid="{9DD0DC5C-6599-4050-AF17-9AAF26522478}"/>
    <cellStyle name="Normal 7 2 5 3 2 2 8" xfId="10848" xr:uid="{4EF37EE4-1E67-4E31-B838-32DD3426D79D}"/>
    <cellStyle name="Normal 7 2 5 3 2 3" xfId="864" xr:uid="{AE5457CE-4690-45A1-A48A-08D96CB111E0}"/>
    <cellStyle name="Normal 7 2 5 3 2 3 2" xfId="1888" xr:uid="{FF85E178-AFA0-4DD1-BE65-17325B1492B4}"/>
    <cellStyle name="Normal 7 2 5 3 2 3 2 2" xfId="10080" xr:uid="{76196C19-87DE-499D-8D1C-8F4CC5BB5157}"/>
    <cellStyle name="Normal 7 2 5 3 2 3 2 2 2" xfId="27488" xr:uid="{69C0D76A-7009-4850-9D61-913390773D25}"/>
    <cellStyle name="Normal 7 2 5 3 2 3 2 2 3" xfId="17248" xr:uid="{96FD1D8C-74F8-48ED-BF07-2F2BDFBA61C2}"/>
    <cellStyle name="Normal 7 2 5 3 2 3 2 3" xfId="8032" xr:uid="{F9D0C05B-E555-445B-A08F-1A0387F89ED1}"/>
    <cellStyle name="Normal 7 2 5 3 2 3 2 3 2" xfId="25440" xr:uid="{AF0AD1F0-CC8C-4FFF-8007-10BD011BBC97}"/>
    <cellStyle name="Normal 7 2 5 3 2 3 2 3 3" xfId="15200" xr:uid="{08801242-AA6B-4A21-92BF-3AA4261A3308}"/>
    <cellStyle name="Normal 7 2 5 3 2 3 2 4" xfId="4960" xr:uid="{9B0E7A6B-6E17-46C1-BD5F-15357890EBE2}"/>
    <cellStyle name="Normal 7 2 5 3 2 3 2 4 2" xfId="22368" xr:uid="{E91BEBFD-7DD9-4857-AF02-006DB440586E}"/>
    <cellStyle name="Normal 7 2 5 3 2 3 2 5" xfId="19296" xr:uid="{26270241-C0B2-478D-B599-8E0944E3E45A}"/>
    <cellStyle name="Normal 7 2 5 3 2 3 2 6" xfId="12128" xr:uid="{6FE8830A-2EF2-4F99-B498-A7FFA57F054A}"/>
    <cellStyle name="Normal 7 2 5 3 2 3 3" xfId="2912" xr:uid="{A88EE137-5724-4AED-8BC7-22469567C804}"/>
    <cellStyle name="Normal 7 2 5 3 2 3 3 2" xfId="9056" xr:uid="{09487BD3-0126-474D-A63A-77E911A5EBA1}"/>
    <cellStyle name="Normal 7 2 5 3 2 3 3 2 2" xfId="26464" xr:uid="{D9E36E29-BACD-48DB-A0BA-BE82A23E13A7}"/>
    <cellStyle name="Normal 7 2 5 3 2 3 3 2 3" xfId="16224" xr:uid="{9DF574D0-7626-4408-96D9-CA38CC9ED26D}"/>
    <cellStyle name="Normal 7 2 5 3 2 3 3 3" xfId="5984" xr:uid="{D564478B-BD6C-45F2-B004-62EDEE1DEC1B}"/>
    <cellStyle name="Normal 7 2 5 3 2 3 3 3 2" xfId="23392" xr:uid="{961BC3C9-C72B-4C8B-8619-AF78F6EE73EE}"/>
    <cellStyle name="Normal 7 2 5 3 2 3 3 4" xfId="20320" xr:uid="{7E65868C-CD40-4965-830D-85C4D189D489}"/>
    <cellStyle name="Normal 7 2 5 3 2 3 3 5" xfId="13152" xr:uid="{AC8F638E-AFAC-4F95-B8D0-4ACE05AC23FE}"/>
    <cellStyle name="Normal 7 2 5 3 2 3 4" xfId="7008" xr:uid="{B30BD983-ABCC-44B0-AA95-75B476680409}"/>
    <cellStyle name="Normal 7 2 5 3 2 3 4 2" xfId="24416" xr:uid="{ED1F2168-9220-4657-956D-198FAAB9F88B}"/>
    <cellStyle name="Normal 7 2 5 3 2 3 4 3" xfId="14176" xr:uid="{BE02FCCD-5BFC-49AF-9CB6-1199438A3BE8}"/>
    <cellStyle name="Normal 7 2 5 3 2 3 5" xfId="3936" xr:uid="{74A32AEB-A352-4A69-89C1-E6CF99DC95BB}"/>
    <cellStyle name="Normal 7 2 5 3 2 3 5 2" xfId="21344" xr:uid="{550D180F-35E8-4C5F-B943-1B06F69D7985}"/>
    <cellStyle name="Normal 7 2 5 3 2 3 6" xfId="18272" xr:uid="{0D86E68F-A39B-4B08-AD95-73020AA2F98E}"/>
    <cellStyle name="Normal 7 2 5 3 2 3 7" xfId="11104" xr:uid="{7B598188-97BB-41C9-BFD8-450D7FD92B94}"/>
    <cellStyle name="Normal 7 2 5 3 2 4" xfId="1376" xr:uid="{9E360545-8D58-4571-BE1D-8AEDC41AA1D1}"/>
    <cellStyle name="Normal 7 2 5 3 2 4 2" xfId="9568" xr:uid="{07CF6868-9E98-4C15-A13E-15B1771015EB}"/>
    <cellStyle name="Normal 7 2 5 3 2 4 2 2" xfId="26976" xr:uid="{01FB5FE7-E3D6-47B8-A7EA-4DF74FF29D76}"/>
    <cellStyle name="Normal 7 2 5 3 2 4 2 3" xfId="16736" xr:uid="{8DE7516E-73B2-4EF5-B413-009233EA2B43}"/>
    <cellStyle name="Normal 7 2 5 3 2 4 3" xfId="7520" xr:uid="{402745C0-29D0-4F12-B4CB-4CDC9A5F24FD}"/>
    <cellStyle name="Normal 7 2 5 3 2 4 3 2" xfId="24928" xr:uid="{DC73FF6B-720C-4275-ABE5-E5DB0E9941F9}"/>
    <cellStyle name="Normal 7 2 5 3 2 4 3 3" xfId="14688" xr:uid="{E51E770B-1670-4A8D-A4EE-330676BC0031}"/>
    <cellStyle name="Normal 7 2 5 3 2 4 4" xfId="4448" xr:uid="{0C4B8E8D-8C08-4349-BBCE-23F170EA7628}"/>
    <cellStyle name="Normal 7 2 5 3 2 4 4 2" xfId="21856" xr:uid="{60E03D77-75C5-46FE-8C35-952C79C148D1}"/>
    <cellStyle name="Normal 7 2 5 3 2 4 5" xfId="18784" xr:uid="{222DD83A-8F5F-486B-89B2-7ED0C7A48CDD}"/>
    <cellStyle name="Normal 7 2 5 3 2 4 6" xfId="11616" xr:uid="{45D037D2-0143-438B-939D-8514604850DD}"/>
    <cellStyle name="Normal 7 2 5 3 2 5" xfId="2400" xr:uid="{401BDDB2-94EE-4564-B629-42FAE6E978C5}"/>
    <cellStyle name="Normal 7 2 5 3 2 5 2" xfId="8544" xr:uid="{97A1BD0C-89FB-4BE8-8DB3-A3BC374AA31F}"/>
    <cellStyle name="Normal 7 2 5 3 2 5 2 2" xfId="25952" xr:uid="{3F92819C-78BE-4852-AC56-911246B74645}"/>
    <cellStyle name="Normal 7 2 5 3 2 5 2 3" xfId="15712" xr:uid="{CF22D9AB-E522-45B0-8806-CE57FD79937B}"/>
    <cellStyle name="Normal 7 2 5 3 2 5 3" xfId="5472" xr:uid="{C96ABD2E-8941-440D-91D3-687445B790E0}"/>
    <cellStyle name="Normal 7 2 5 3 2 5 3 2" xfId="22880" xr:uid="{62F783C0-140C-40BF-A6E8-AED37C3AE7E1}"/>
    <cellStyle name="Normal 7 2 5 3 2 5 4" xfId="19808" xr:uid="{B805981E-DF9E-4DC9-A726-E48DFE61F67E}"/>
    <cellStyle name="Normal 7 2 5 3 2 5 5" xfId="12640" xr:uid="{83D271AC-10CB-445C-9443-8181D3D4E5EE}"/>
    <cellStyle name="Normal 7 2 5 3 2 6" xfId="6496" xr:uid="{4251074F-B012-43F5-81E7-4EE5D0DBF51A}"/>
    <cellStyle name="Normal 7 2 5 3 2 6 2" xfId="23904" xr:uid="{5D95900A-2D0F-4B73-8C23-E6DFA30746F8}"/>
    <cellStyle name="Normal 7 2 5 3 2 6 3" xfId="13664" xr:uid="{E3ABA16C-6240-41EE-988A-64832CD15C41}"/>
    <cellStyle name="Normal 7 2 5 3 2 7" xfId="3424" xr:uid="{F4D3790A-1F04-4535-A3B6-3569026838AF}"/>
    <cellStyle name="Normal 7 2 5 3 2 7 2" xfId="20832" xr:uid="{96909320-2148-4C3D-B5B4-47C862C223AC}"/>
    <cellStyle name="Normal 7 2 5 3 2 8" xfId="17760" xr:uid="{2BF4ABE8-C730-4FFC-83B5-DC8120BB85C4}"/>
    <cellStyle name="Normal 7 2 5 3 2 9" xfId="10592" xr:uid="{0C4D4FF1-F12F-4610-9C29-0AB5038CF7DC}"/>
    <cellStyle name="Normal 7 2 5 3 3" xfId="480" xr:uid="{1578732C-F39C-4EAA-8A1E-01ED54CC72F3}"/>
    <cellStyle name="Normal 7 2 5 3 3 2" xfId="992" xr:uid="{FF9842AE-E385-4C39-9BEC-823B953A6823}"/>
    <cellStyle name="Normal 7 2 5 3 3 2 2" xfId="2016" xr:uid="{83C3D972-84A3-464B-B2D6-A800C9261007}"/>
    <cellStyle name="Normal 7 2 5 3 3 2 2 2" xfId="10208" xr:uid="{5F1FC487-7635-48AB-90C1-94A7EB5F5D47}"/>
    <cellStyle name="Normal 7 2 5 3 3 2 2 2 2" xfId="27616" xr:uid="{1615E927-A072-479C-A27C-5ED6A847A19C}"/>
    <cellStyle name="Normal 7 2 5 3 3 2 2 2 3" xfId="17376" xr:uid="{1D459514-F11E-4F19-A48A-561F06EE063C}"/>
    <cellStyle name="Normal 7 2 5 3 3 2 2 3" xfId="8160" xr:uid="{A879550F-6BA7-4E78-A1C0-8CA6EBF6804C}"/>
    <cellStyle name="Normal 7 2 5 3 3 2 2 3 2" xfId="25568" xr:uid="{CEAB31C7-DFE5-4F83-971B-BE202B3C0F25}"/>
    <cellStyle name="Normal 7 2 5 3 3 2 2 3 3" xfId="15328" xr:uid="{803C4DD1-13CB-4C45-A106-F52F56B1AC35}"/>
    <cellStyle name="Normal 7 2 5 3 3 2 2 4" xfId="5088" xr:uid="{4794F288-0D27-4339-B663-EAE9AEBC99ED}"/>
    <cellStyle name="Normal 7 2 5 3 3 2 2 4 2" xfId="22496" xr:uid="{02CAE66F-4701-464D-9245-BF70ED6558BB}"/>
    <cellStyle name="Normal 7 2 5 3 3 2 2 5" xfId="19424" xr:uid="{41BC0FE9-4A93-4300-90DC-F9CA7B6C01F2}"/>
    <cellStyle name="Normal 7 2 5 3 3 2 2 6" xfId="12256" xr:uid="{4895375D-D22B-47D7-A12C-EFA01481A982}"/>
    <cellStyle name="Normal 7 2 5 3 3 2 3" xfId="3040" xr:uid="{CF7E1BB1-9718-493E-9C99-AF4B68056915}"/>
    <cellStyle name="Normal 7 2 5 3 3 2 3 2" xfId="9184" xr:uid="{D9B4ABEC-233F-4643-A894-D53DD2DA5D49}"/>
    <cellStyle name="Normal 7 2 5 3 3 2 3 2 2" xfId="26592" xr:uid="{02B403D1-EDCD-4A3D-8A8D-D75CCDCF61FF}"/>
    <cellStyle name="Normal 7 2 5 3 3 2 3 2 3" xfId="16352" xr:uid="{94E8D8B0-9207-41F7-AAB7-63AFB4328646}"/>
    <cellStyle name="Normal 7 2 5 3 3 2 3 3" xfId="6112" xr:uid="{948712F0-AC72-47AF-BDE6-6C5AEEE3B972}"/>
    <cellStyle name="Normal 7 2 5 3 3 2 3 3 2" xfId="23520" xr:uid="{DAA71DCF-E6F1-419E-97E9-0EEE806AD7A7}"/>
    <cellStyle name="Normal 7 2 5 3 3 2 3 4" xfId="20448" xr:uid="{F313095B-CE18-4D72-B3CD-27B5209C2BD0}"/>
    <cellStyle name="Normal 7 2 5 3 3 2 3 5" xfId="13280" xr:uid="{856993C7-2158-4307-AB60-8503716BAE54}"/>
    <cellStyle name="Normal 7 2 5 3 3 2 4" xfId="7136" xr:uid="{C1AAF28F-0F8C-4414-B5A2-8F1D4E1880F9}"/>
    <cellStyle name="Normal 7 2 5 3 3 2 4 2" xfId="24544" xr:uid="{9E8C8841-F591-4779-8F7C-38F4AC019B5F}"/>
    <cellStyle name="Normal 7 2 5 3 3 2 4 3" xfId="14304" xr:uid="{328FDEC9-12E7-48F2-92E8-3312DEA65313}"/>
    <cellStyle name="Normal 7 2 5 3 3 2 5" xfId="4064" xr:uid="{F9D272A2-F21E-4C99-907E-62503F13CC25}"/>
    <cellStyle name="Normal 7 2 5 3 3 2 5 2" xfId="21472" xr:uid="{3BCC21BA-93C2-46CE-8ECB-3D393D920C48}"/>
    <cellStyle name="Normal 7 2 5 3 3 2 6" xfId="18400" xr:uid="{FAA3860D-BA06-400E-A98D-A7D14ACE10FD}"/>
    <cellStyle name="Normal 7 2 5 3 3 2 7" xfId="11232" xr:uid="{11784AD7-CE51-4082-9BA8-1009DEBE4871}"/>
    <cellStyle name="Normal 7 2 5 3 3 3" xfId="1504" xr:uid="{592091D0-8CE6-4C5B-A413-EB4174D43B06}"/>
    <cellStyle name="Normal 7 2 5 3 3 3 2" xfId="9696" xr:uid="{3728F57B-4FED-4B5C-BADC-DDD4B46389F9}"/>
    <cellStyle name="Normal 7 2 5 3 3 3 2 2" xfId="27104" xr:uid="{B1126148-459C-4D57-B836-6EBA4CA4883F}"/>
    <cellStyle name="Normal 7 2 5 3 3 3 2 3" xfId="16864" xr:uid="{A9B2DA48-B2CC-4469-B91C-2E002E903838}"/>
    <cellStyle name="Normal 7 2 5 3 3 3 3" xfId="7648" xr:uid="{2C28B512-C881-4EE5-AF05-F899F11574DA}"/>
    <cellStyle name="Normal 7 2 5 3 3 3 3 2" xfId="25056" xr:uid="{04E0FF6E-3B42-4087-9878-9DA9E509F3E5}"/>
    <cellStyle name="Normal 7 2 5 3 3 3 3 3" xfId="14816" xr:uid="{07E0C082-176D-456C-816A-FF6DA4226239}"/>
    <cellStyle name="Normal 7 2 5 3 3 3 4" xfId="4576" xr:uid="{149DE330-30E8-4AB3-A55F-373407ACDE7F}"/>
    <cellStyle name="Normal 7 2 5 3 3 3 4 2" xfId="21984" xr:uid="{21AFF015-138B-4C6D-AA36-E54498FB4FBF}"/>
    <cellStyle name="Normal 7 2 5 3 3 3 5" xfId="18912" xr:uid="{2463F04F-96EC-4A03-AC29-E638FEBF40A9}"/>
    <cellStyle name="Normal 7 2 5 3 3 3 6" xfId="11744" xr:uid="{9F540A41-73E7-4C1D-B4DF-F337D1D82D86}"/>
    <cellStyle name="Normal 7 2 5 3 3 4" xfId="2528" xr:uid="{705526C4-253E-41FE-95FF-2B1B620EF6C5}"/>
    <cellStyle name="Normal 7 2 5 3 3 4 2" xfId="8672" xr:uid="{4F7A3A8A-2847-4A3F-A200-C451E7A14D17}"/>
    <cellStyle name="Normal 7 2 5 3 3 4 2 2" xfId="26080" xr:uid="{1D66C6FE-16EC-4A6A-A5E4-117F2EE989ED}"/>
    <cellStyle name="Normal 7 2 5 3 3 4 2 3" xfId="15840" xr:uid="{6E474D02-3FAE-4C14-AF33-39340012FC8C}"/>
    <cellStyle name="Normal 7 2 5 3 3 4 3" xfId="5600" xr:uid="{73E7B7EE-4F00-4227-9F4D-CFEEACEDCE7C}"/>
    <cellStyle name="Normal 7 2 5 3 3 4 3 2" xfId="23008" xr:uid="{EF19AB3F-EFBF-4382-B0B8-83FF198081AE}"/>
    <cellStyle name="Normal 7 2 5 3 3 4 4" xfId="19936" xr:uid="{4034F699-DAC5-45E6-B8F2-1AF0DC1CFE11}"/>
    <cellStyle name="Normal 7 2 5 3 3 4 5" xfId="12768" xr:uid="{BA4B461B-DFD9-4DE0-8C3E-61CC763B5095}"/>
    <cellStyle name="Normal 7 2 5 3 3 5" xfId="6624" xr:uid="{33D332DD-B20C-43BA-9FF7-A7AA8DA49F5E}"/>
    <cellStyle name="Normal 7 2 5 3 3 5 2" xfId="24032" xr:uid="{32160D89-DCE3-4F91-8B40-B1F65339375D}"/>
    <cellStyle name="Normal 7 2 5 3 3 5 3" xfId="13792" xr:uid="{8460AA86-6EBB-4267-B285-E2503419B1EA}"/>
    <cellStyle name="Normal 7 2 5 3 3 6" xfId="3552" xr:uid="{A5B30DC8-A79D-478F-9966-790D6B5D4034}"/>
    <cellStyle name="Normal 7 2 5 3 3 6 2" xfId="20960" xr:uid="{5FED9A69-34C3-483B-85CA-AC814D3199AF}"/>
    <cellStyle name="Normal 7 2 5 3 3 7" xfId="17888" xr:uid="{FE3C849A-9BAF-4B21-9CB4-99098A3B7E87}"/>
    <cellStyle name="Normal 7 2 5 3 3 8" xfId="10720" xr:uid="{F4E7B614-5EAE-4613-B631-178B1E9925C7}"/>
    <cellStyle name="Normal 7 2 5 3 4" xfId="736" xr:uid="{7648DABC-0916-46C3-BCD9-B7125A549C50}"/>
    <cellStyle name="Normal 7 2 5 3 4 2" xfId="1760" xr:uid="{372A9722-B197-41A7-9ED2-3FC87DC9B4FD}"/>
    <cellStyle name="Normal 7 2 5 3 4 2 2" xfId="9952" xr:uid="{5FBE90E3-9066-4FD4-BD31-7DFA27AAA5B5}"/>
    <cellStyle name="Normal 7 2 5 3 4 2 2 2" xfId="27360" xr:uid="{929948A1-EF05-43A5-92BE-3AA94522A1C3}"/>
    <cellStyle name="Normal 7 2 5 3 4 2 2 3" xfId="17120" xr:uid="{AE293AF4-111D-490C-AAC2-153022682C4D}"/>
    <cellStyle name="Normal 7 2 5 3 4 2 3" xfId="7904" xr:uid="{83DBD0E9-F387-4220-9904-9B9969D895E7}"/>
    <cellStyle name="Normal 7 2 5 3 4 2 3 2" xfId="25312" xr:uid="{E64B4770-03F3-4145-8227-D3C040C660AF}"/>
    <cellStyle name="Normal 7 2 5 3 4 2 3 3" xfId="15072" xr:uid="{22155857-44E8-43C2-A7E5-30F7440CF648}"/>
    <cellStyle name="Normal 7 2 5 3 4 2 4" xfId="4832" xr:uid="{F13C3011-3743-4A79-BB0D-C59550C46CA8}"/>
    <cellStyle name="Normal 7 2 5 3 4 2 4 2" xfId="22240" xr:uid="{5177504A-7F8D-4ABD-8A0C-5CE73F6AEF2F}"/>
    <cellStyle name="Normal 7 2 5 3 4 2 5" xfId="19168" xr:uid="{AEB98954-7078-4492-ABD1-81A9F1594564}"/>
    <cellStyle name="Normal 7 2 5 3 4 2 6" xfId="12000" xr:uid="{D45EA006-2FFC-490F-8569-F7D315D0F41D}"/>
    <cellStyle name="Normal 7 2 5 3 4 3" xfId="2784" xr:uid="{386978BF-855E-4C1A-BD12-A570F3730B49}"/>
    <cellStyle name="Normal 7 2 5 3 4 3 2" xfId="8928" xr:uid="{5BFD753B-EEBE-4D33-9184-42BA990761FD}"/>
    <cellStyle name="Normal 7 2 5 3 4 3 2 2" xfId="26336" xr:uid="{6CD8E0AC-3378-4C2E-9F29-E5CF8666668E}"/>
    <cellStyle name="Normal 7 2 5 3 4 3 2 3" xfId="16096" xr:uid="{A3A7C525-89A3-4DB8-A902-DF2E24BA078D}"/>
    <cellStyle name="Normal 7 2 5 3 4 3 3" xfId="5856" xr:uid="{E4AA8094-C590-4486-8121-2CE6501315BF}"/>
    <cellStyle name="Normal 7 2 5 3 4 3 3 2" xfId="23264" xr:uid="{A2CBA63C-1F54-4A63-871C-BA95A490F153}"/>
    <cellStyle name="Normal 7 2 5 3 4 3 4" xfId="20192" xr:uid="{9019955C-BD7F-4CD7-B778-F7696928E961}"/>
    <cellStyle name="Normal 7 2 5 3 4 3 5" xfId="13024" xr:uid="{F07F5768-9A99-4091-A464-245D677BF9B6}"/>
    <cellStyle name="Normal 7 2 5 3 4 4" xfId="6880" xr:uid="{E01C6176-B67E-4B72-82FA-2E1F709CEFDA}"/>
    <cellStyle name="Normal 7 2 5 3 4 4 2" xfId="24288" xr:uid="{67ABB4D4-9F60-4A00-8BB0-65757D93DFE3}"/>
    <cellStyle name="Normal 7 2 5 3 4 4 3" xfId="14048" xr:uid="{6DDF66E5-F1D2-4526-A859-64D53FF47631}"/>
    <cellStyle name="Normal 7 2 5 3 4 5" xfId="3808" xr:uid="{52EE7EA0-CD07-45D2-A8B6-535EEF5B38DF}"/>
    <cellStyle name="Normal 7 2 5 3 4 5 2" xfId="21216" xr:uid="{AAA21934-451A-4FA9-9780-BC7B1B23DB59}"/>
    <cellStyle name="Normal 7 2 5 3 4 6" xfId="18144" xr:uid="{8A257B85-C139-428D-B9F3-A8CF516D1A3E}"/>
    <cellStyle name="Normal 7 2 5 3 4 7" xfId="10976" xr:uid="{D5B672DB-4E3A-400A-88BB-DACBF92745B1}"/>
    <cellStyle name="Normal 7 2 5 3 5" xfId="1248" xr:uid="{7E69D72B-131C-45F9-8064-55BD79F2E9F8}"/>
    <cellStyle name="Normal 7 2 5 3 5 2" xfId="9440" xr:uid="{09508179-9739-48A1-BFB4-F4D6226316DC}"/>
    <cellStyle name="Normal 7 2 5 3 5 2 2" xfId="26848" xr:uid="{483985C1-2CA7-4E23-9413-7F23D2B84049}"/>
    <cellStyle name="Normal 7 2 5 3 5 2 3" xfId="16608" xr:uid="{A10BB395-6DCF-418F-8973-ADEA3992CF65}"/>
    <cellStyle name="Normal 7 2 5 3 5 3" xfId="7392" xr:uid="{906719A7-84DF-4AA0-9336-54E957EBB7C3}"/>
    <cellStyle name="Normal 7 2 5 3 5 3 2" xfId="24800" xr:uid="{B085AD3C-D2BA-4FA8-9EDC-44C24E0607B6}"/>
    <cellStyle name="Normal 7 2 5 3 5 3 3" xfId="14560" xr:uid="{C4FA9963-6BB3-46FE-ABCF-D89F995117A6}"/>
    <cellStyle name="Normal 7 2 5 3 5 4" xfId="4320" xr:uid="{748B3A7A-DFBE-4707-854E-D6B50CF33409}"/>
    <cellStyle name="Normal 7 2 5 3 5 4 2" xfId="21728" xr:uid="{B9E9B350-76AE-42D7-856D-BC929775246D}"/>
    <cellStyle name="Normal 7 2 5 3 5 5" xfId="18656" xr:uid="{E1A630C1-AD31-481D-93E8-F303557D95A1}"/>
    <cellStyle name="Normal 7 2 5 3 5 6" xfId="11488" xr:uid="{E6794AE6-009F-4B1F-8908-9FE6F3CE10E2}"/>
    <cellStyle name="Normal 7 2 5 3 6" xfId="2272" xr:uid="{89F3DA13-510B-40A4-93CD-ACCF81DAF04F}"/>
    <cellStyle name="Normal 7 2 5 3 6 2" xfId="8416" xr:uid="{74A94425-0B50-4421-B79B-F8938B009846}"/>
    <cellStyle name="Normal 7 2 5 3 6 2 2" xfId="25824" xr:uid="{C2FCE384-49A2-48E8-9054-5872F04CBFC8}"/>
    <cellStyle name="Normal 7 2 5 3 6 2 3" xfId="15584" xr:uid="{64501BED-BAB1-4BDB-8A71-3C8C688CE3E5}"/>
    <cellStyle name="Normal 7 2 5 3 6 3" xfId="5344" xr:uid="{33350D13-5643-4A68-95CA-2CC8841629F6}"/>
    <cellStyle name="Normal 7 2 5 3 6 3 2" xfId="22752" xr:uid="{877BB27C-7037-414D-8003-DA71FE545B9B}"/>
    <cellStyle name="Normal 7 2 5 3 6 4" xfId="19680" xr:uid="{BC07F0CF-AF74-4C55-87AD-22EAC66FBDBF}"/>
    <cellStyle name="Normal 7 2 5 3 6 5" xfId="12512" xr:uid="{DCE9D1F2-FED3-42B5-A12B-C986906F25F7}"/>
    <cellStyle name="Normal 7 2 5 3 7" xfId="6368" xr:uid="{10A15FEE-41CE-4857-B09D-E278CC121D10}"/>
    <cellStyle name="Normal 7 2 5 3 7 2" xfId="23776" xr:uid="{48418F4A-9EB0-452F-8011-9B073342DDDE}"/>
    <cellStyle name="Normal 7 2 5 3 7 3" xfId="13536" xr:uid="{1B47AC66-2516-467C-B081-55C5FE4C9441}"/>
    <cellStyle name="Normal 7 2 5 3 8" xfId="3296" xr:uid="{387893CC-04A5-47B1-B5C8-EC5B213E4234}"/>
    <cellStyle name="Normal 7 2 5 3 8 2" xfId="20704" xr:uid="{575601C1-4903-4F73-BA9F-E2DF0045EA57}"/>
    <cellStyle name="Normal 7 2 5 3 9" xfId="17632" xr:uid="{3B1D5F07-9105-45F8-83B1-1B585C30358D}"/>
    <cellStyle name="Normal 7 2 5 4" xfId="288" xr:uid="{5C11128F-8863-41E7-BA16-C0AB0BAC10F6}"/>
    <cellStyle name="Normal 7 2 5 4 2" xfId="544" xr:uid="{4226E301-1AA5-4D35-A73D-110F4BAA3953}"/>
    <cellStyle name="Normal 7 2 5 4 2 2" xfId="1056" xr:uid="{3AF568BA-E95E-4153-8B9E-E4875179EA85}"/>
    <cellStyle name="Normal 7 2 5 4 2 2 2" xfId="2080" xr:uid="{12137918-15F8-4103-B9E9-2EBA3BDB8723}"/>
    <cellStyle name="Normal 7 2 5 4 2 2 2 2" xfId="10272" xr:uid="{A8889289-E209-4EBD-9082-399253370C96}"/>
    <cellStyle name="Normal 7 2 5 4 2 2 2 2 2" xfId="27680" xr:uid="{AD049493-0DC1-463F-8724-04D7B21E4BAA}"/>
    <cellStyle name="Normal 7 2 5 4 2 2 2 2 3" xfId="17440" xr:uid="{D9E7DBF3-84F7-4C62-B312-EF533C55C5C9}"/>
    <cellStyle name="Normal 7 2 5 4 2 2 2 3" xfId="8224" xr:uid="{9C2399A8-1FDD-41C7-ABBF-0DA671F0FCCC}"/>
    <cellStyle name="Normal 7 2 5 4 2 2 2 3 2" xfId="25632" xr:uid="{C7F7F90D-F01E-4246-929D-8EB24815D88E}"/>
    <cellStyle name="Normal 7 2 5 4 2 2 2 3 3" xfId="15392" xr:uid="{EAFC41CE-3E31-4E0E-A769-82DA2C1DC77B}"/>
    <cellStyle name="Normal 7 2 5 4 2 2 2 4" xfId="5152" xr:uid="{42F8EE0C-CBA1-4F0F-976E-21275DC61AF9}"/>
    <cellStyle name="Normal 7 2 5 4 2 2 2 4 2" xfId="22560" xr:uid="{CA915635-DDAC-4987-8F85-C92C27A6D035}"/>
    <cellStyle name="Normal 7 2 5 4 2 2 2 5" xfId="19488" xr:uid="{0140170D-A5F4-4A04-B798-D69A03CF330C}"/>
    <cellStyle name="Normal 7 2 5 4 2 2 2 6" xfId="12320" xr:uid="{E752A827-A47B-4B51-86F7-5EE6A35A4294}"/>
    <cellStyle name="Normal 7 2 5 4 2 2 3" xfId="3104" xr:uid="{29BA0BBE-EF23-4689-AC9E-C842E80D93FA}"/>
    <cellStyle name="Normal 7 2 5 4 2 2 3 2" xfId="9248" xr:uid="{82C70D3C-AFCB-4F9E-980D-E41FB3E29271}"/>
    <cellStyle name="Normal 7 2 5 4 2 2 3 2 2" xfId="26656" xr:uid="{59B348C4-2248-469B-8438-09D7F67E6831}"/>
    <cellStyle name="Normal 7 2 5 4 2 2 3 2 3" xfId="16416" xr:uid="{9C33CCC0-FD47-49AD-B151-501708A9285D}"/>
    <cellStyle name="Normal 7 2 5 4 2 2 3 3" xfId="6176" xr:uid="{ED0A1E86-5C58-4ED0-B569-04A53A57360A}"/>
    <cellStyle name="Normal 7 2 5 4 2 2 3 3 2" xfId="23584" xr:uid="{DC4A40E1-D5FF-4E7C-BE2C-9B84A82DCE98}"/>
    <cellStyle name="Normal 7 2 5 4 2 2 3 4" xfId="20512" xr:uid="{0A1E18CC-9BDF-4D7D-B60F-21FAB2655698}"/>
    <cellStyle name="Normal 7 2 5 4 2 2 3 5" xfId="13344" xr:uid="{6947EB6B-1319-4162-8779-EC6B5F37D8C2}"/>
    <cellStyle name="Normal 7 2 5 4 2 2 4" xfId="7200" xr:uid="{E37869F8-5641-4E51-A42E-961138A19592}"/>
    <cellStyle name="Normal 7 2 5 4 2 2 4 2" xfId="24608" xr:uid="{326EF98E-CF4D-45D3-99F2-860B1EAC5F2D}"/>
    <cellStyle name="Normal 7 2 5 4 2 2 4 3" xfId="14368" xr:uid="{2A38ED3B-9144-4C3C-82D2-00B1A64AE313}"/>
    <cellStyle name="Normal 7 2 5 4 2 2 5" xfId="4128" xr:uid="{F825EAD3-E0F0-4680-84C0-0B620563F58C}"/>
    <cellStyle name="Normal 7 2 5 4 2 2 5 2" xfId="21536" xr:uid="{DA8810C3-56E6-47B5-85D1-075658E49F79}"/>
    <cellStyle name="Normal 7 2 5 4 2 2 6" xfId="18464" xr:uid="{7478EDEE-17B3-47AC-98AB-391A2BF2536C}"/>
    <cellStyle name="Normal 7 2 5 4 2 2 7" xfId="11296" xr:uid="{98E99C70-835C-4B45-94A9-780F20A04DA4}"/>
    <cellStyle name="Normal 7 2 5 4 2 3" xfId="1568" xr:uid="{B5E151CA-C286-497D-8C3C-97A70BC15673}"/>
    <cellStyle name="Normal 7 2 5 4 2 3 2" xfId="9760" xr:uid="{F8414E7C-05D5-48ED-92FE-919BAC0F2684}"/>
    <cellStyle name="Normal 7 2 5 4 2 3 2 2" xfId="27168" xr:uid="{5311883E-2828-4CD3-81F2-4AFBFE2CE53B}"/>
    <cellStyle name="Normal 7 2 5 4 2 3 2 3" xfId="16928" xr:uid="{7C4CDB2B-E0DF-44A6-9494-D6B29110E6C1}"/>
    <cellStyle name="Normal 7 2 5 4 2 3 3" xfId="7712" xr:uid="{BA6ED1F9-A0C1-4BFC-9EAD-80C8D18315A1}"/>
    <cellStyle name="Normal 7 2 5 4 2 3 3 2" xfId="25120" xr:uid="{E2849987-F430-43E4-B4B8-5DAF458208BF}"/>
    <cellStyle name="Normal 7 2 5 4 2 3 3 3" xfId="14880" xr:uid="{7596D9C8-3CA8-4A0E-9519-D0757774138B}"/>
    <cellStyle name="Normal 7 2 5 4 2 3 4" xfId="4640" xr:uid="{B29D2329-B040-4B8E-97D8-7907DA2620D2}"/>
    <cellStyle name="Normal 7 2 5 4 2 3 4 2" xfId="22048" xr:uid="{137553BF-E399-416E-979A-2A34D487F594}"/>
    <cellStyle name="Normal 7 2 5 4 2 3 5" xfId="18976" xr:uid="{49FD1976-9207-4B90-98F4-2F52DF31ECB4}"/>
    <cellStyle name="Normal 7 2 5 4 2 3 6" xfId="11808" xr:uid="{04271DEB-DBE6-49F9-95DE-DA05B39F5D5F}"/>
    <cellStyle name="Normal 7 2 5 4 2 4" xfId="2592" xr:uid="{AFB82DBE-51CB-438E-9EB0-E14A69DBE034}"/>
    <cellStyle name="Normal 7 2 5 4 2 4 2" xfId="8736" xr:uid="{5E0BA753-D1DE-48CB-954B-52D16FAC20FC}"/>
    <cellStyle name="Normal 7 2 5 4 2 4 2 2" xfId="26144" xr:uid="{8B6C7193-EA38-4EAF-A820-F458B5447508}"/>
    <cellStyle name="Normal 7 2 5 4 2 4 2 3" xfId="15904" xr:uid="{F1BF71A6-6430-4EBD-85F7-7E0C53DC68A0}"/>
    <cellStyle name="Normal 7 2 5 4 2 4 3" xfId="5664" xr:uid="{CFF936D6-8A4A-4D5F-86F9-706714B15487}"/>
    <cellStyle name="Normal 7 2 5 4 2 4 3 2" xfId="23072" xr:uid="{620604F7-DADF-4582-8464-2A9BE85AA934}"/>
    <cellStyle name="Normal 7 2 5 4 2 4 4" xfId="20000" xr:uid="{3CA15FA7-FF4C-4F58-96D3-C9CD9092A841}"/>
    <cellStyle name="Normal 7 2 5 4 2 4 5" xfId="12832" xr:uid="{188337B2-BB50-4AB8-A74E-84E7E3936E8F}"/>
    <cellStyle name="Normal 7 2 5 4 2 5" xfId="6688" xr:uid="{E2CA130A-5B3E-4187-B66F-4C931D47B5D2}"/>
    <cellStyle name="Normal 7 2 5 4 2 5 2" xfId="24096" xr:uid="{70DAFF82-4FD8-4165-BE08-AFFF13DA18F9}"/>
    <cellStyle name="Normal 7 2 5 4 2 5 3" xfId="13856" xr:uid="{F4CA2197-3570-4BBE-81D4-F8F4777B8683}"/>
    <cellStyle name="Normal 7 2 5 4 2 6" xfId="3616" xr:uid="{25C5B8B9-B21E-4204-B79C-694DD6019D1F}"/>
    <cellStyle name="Normal 7 2 5 4 2 6 2" xfId="21024" xr:uid="{1D381430-D1E7-46DF-B4C6-F4245B6FF43C}"/>
    <cellStyle name="Normal 7 2 5 4 2 7" xfId="17952" xr:uid="{279E19C4-F2B7-4016-8047-1EA1AF43BA88}"/>
    <cellStyle name="Normal 7 2 5 4 2 8" xfId="10784" xr:uid="{7342494B-BB55-4459-B632-0327DD111384}"/>
    <cellStyle name="Normal 7 2 5 4 3" xfId="800" xr:uid="{AAD20300-B429-440A-B0B8-F54CB9ADA8B1}"/>
    <cellStyle name="Normal 7 2 5 4 3 2" xfId="1824" xr:uid="{2BDA608E-052E-440E-A820-FC630515671B}"/>
    <cellStyle name="Normal 7 2 5 4 3 2 2" xfId="10016" xr:uid="{63FED124-8360-49C5-BA33-C1A9F683F82E}"/>
    <cellStyle name="Normal 7 2 5 4 3 2 2 2" xfId="27424" xr:uid="{CC0E4B2B-6D5E-489B-94A1-0DBFF66DC90B}"/>
    <cellStyle name="Normal 7 2 5 4 3 2 2 3" xfId="17184" xr:uid="{6E8DB8C0-E20A-4BEC-AA42-D3C479AD6BB0}"/>
    <cellStyle name="Normal 7 2 5 4 3 2 3" xfId="7968" xr:uid="{E2BB1BE0-5325-460D-A3F5-1D0519918222}"/>
    <cellStyle name="Normal 7 2 5 4 3 2 3 2" xfId="25376" xr:uid="{1C5BE190-2299-4215-8B80-7EE12D21CB78}"/>
    <cellStyle name="Normal 7 2 5 4 3 2 3 3" xfId="15136" xr:uid="{906518FE-6363-4933-9F9B-0B858D6C0230}"/>
    <cellStyle name="Normal 7 2 5 4 3 2 4" xfId="4896" xr:uid="{158125A8-5036-4F68-9A18-2EA3AE76609E}"/>
    <cellStyle name="Normal 7 2 5 4 3 2 4 2" xfId="22304" xr:uid="{0B27FEFB-71F5-4900-850D-F8086C48F266}"/>
    <cellStyle name="Normal 7 2 5 4 3 2 5" xfId="19232" xr:uid="{0F5FA4E8-BA5E-4309-9892-CD35874AE215}"/>
    <cellStyle name="Normal 7 2 5 4 3 2 6" xfId="12064" xr:uid="{7BE78F00-7AA0-4F15-A08D-F4296D894086}"/>
    <cellStyle name="Normal 7 2 5 4 3 3" xfId="2848" xr:uid="{BC329F3C-6496-47AD-B019-453D8AD11CCB}"/>
    <cellStyle name="Normal 7 2 5 4 3 3 2" xfId="8992" xr:uid="{28E6E66E-00FD-46D6-B0B3-1AD40FBBCA8A}"/>
    <cellStyle name="Normal 7 2 5 4 3 3 2 2" xfId="26400" xr:uid="{6DD412AA-1585-4D8E-85FC-1F2667E96C38}"/>
    <cellStyle name="Normal 7 2 5 4 3 3 2 3" xfId="16160" xr:uid="{D42BE362-FC44-4DF3-B150-4A7C9DCCFB14}"/>
    <cellStyle name="Normal 7 2 5 4 3 3 3" xfId="5920" xr:uid="{1C4A425A-518E-481B-93D3-7EFE154FEF78}"/>
    <cellStyle name="Normal 7 2 5 4 3 3 3 2" xfId="23328" xr:uid="{8C27B8C1-225A-4F02-8204-C66A29688D5A}"/>
    <cellStyle name="Normal 7 2 5 4 3 3 4" xfId="20256" xr:uid="{FFC93E8C-C9BE-4718-8AA2-2B45DF1ADB91}"/>
    <cellStyle name="Normal 7 2 5 4 3 3 5" xfId="13088" xr:uid="{1E5BFF74-07B5-4EE6-9378-1171AD3A629C}"/>
    <cellStyle name="Normal 7 2 5 4 3 4" xfId="6944" xr:uid="{F7F76FCE-19FE-40DB-8853-E7EC3791CE0F}"/>
    <cellStyle name="Normal 7 2 5 4 3 4 2" xfId="24352" xr:uid="{B9A0DAD2-AE15-4898-8670-B7B2E3E1F038}"/>
    <cellStyle name="Normal 7 2 5 4 3 4 3" xfId="14112" xr:uid="{B11F3783-C45D-4DB2-8569-8DDD6491F1F3}"/>
    <cellStyle name="Normal 7 2 5 4 3 5" xfId="3872" xr:uid="{57F789C7-6409-4980-8533-DC2BEFA99C33}"/>
    <cellStyle name="Normal 7 2 5 4 3 5 2" xfId="21280" xr:uid="{85ED5CDE-F6C6-4008-8892-0BED5F30A7F4}"/>
    <cellStyle name="Normal 7 2 5 4 3 6" xfId="18208" xr:uid="{CFE63326-1A1D-44FB-A851-D6EC5F767FE5}"/>
    <cellStyle name="Normal 7 2 5 4 3 7" xfId="11040" xr:uid="{D1B19912-AE33-4B67-81ED-30A11478191B}"/>
    <cellStyle name="Normal 7 2 5 4 4" xfId="1312" xr:uid="{B9E38084-7BB5-4109-93F4-9F8FCF661D81}"/>
    <cellStyle name="Normal 7 2 5 4 4 2" xfId="9504" xr:uid="{52248EA5-AA81-4CE9-9E27-B694FE2D9C5A}"/>
    <cellStyle name="Normal 7 2 5 4 4 2 2" xfId="26912" xr:uid="{C5F01617-AF56-455A-B3FE-8BE247BE33F7}"/>
    <cellStyle name="Normal 7 2 5 4 4 2 3" xfId="16672" xr:uid="{48067047-DBFF-4181-9D51-031AF476F60A}"/>
    <cellStyle name="Normal 7 2 5 4 4 3" xfId="7456" xr:uid="{9D9B2DD4-E281-4E35-8C21-FF4FD0457338}"/>
    <cellStyle name="Normal 7 2 5 4 4 3 2" xfId="24864" xr:uid="{F1F5D51B-D0E2-4F89-8169-A5E612B5E1DC}"/>
    <cellStyle name="Normal 7 2 5 4 4 3 3" xfId="14624" xr:uid="{96632462-386D-4301-9FCD-753F5B07A17F}"/>
    <cellStyle name="Normal 7 2 5 4 4 4" xfId="4384" xr:uid="{2DEC3EEE-C207-4780-94B7-638BCE101B7D}"/>
    <cellStyle name="Normal 7 2 5 4 4 4 2" xfId="21792" xr:uid="{BEF55919-B1C7-42D3-8D57-450DB43FBE16}"/>
    <cellStyle name="Normal 7 2 5 4 4 5" xfId="18720" xr:uid="{D9749B5B-6A47-4030-B2CD-462032270F69}"/>
    <cellStyle name="Normal 7 2 5 4 4 6" xfId="11552" xr:uid="{5A25C26F-2A55-4233-8C8F-F458BD6D4BC9}"/>
    <cellStyle name="Normal 7 2 5 4 5" xfId="2336" xr:uid="{45C7EC6A-B88B-4395-AA12-A48BA796F776}"/>
    <cellStyle name="Normal 7 2 5 4 5 2" xfId="8480" xr:uid="{3F15F1B2-E836-47E5-BD99-F903B2F44155}"/>
    <cellStyle name="Normal 7 2 5 4 5 2 2" xfId="25888" xr:uid="{132DFA4D-420B-4878-87F4-6423242F45A1}"/>
    <cellStyle name="Normal 7 2 5 4 5 2 3" xfId="15648" xr:uid="{08EB6B84-28BD-4E39-B1C8-191305A43E03}"/>
    <cellStyle name="Normal 7 2 5 4 5 3" xfId="5408" xr:uid="{84E06339-1963-4A84-A0FB-BDD94940A41F}"/>
    <cellStyle name="Normal 7 2 5 4 5 3 2" xfId="22816" xr:uid="{389A9CEA-7D2F-4C99-9209-1E98101930FC}"/>
    <cellStyle name="Normal 7 2 5 4 5 4" xfId="19744" xr:uid="{08EAF204-375F-4D1D-A5BB-0B5C41A256E4}"/>
    <cellStyle name="Normal 7 2 5 4 5 5" xfId="12576" xr:uid="{ED10495F-EA45-4A5B-935A-0EC1EC06206F}"/>
    <cellStyle name="Normal 7 2 5 4 6" xfId="6432" xr:uid="{71F168BB-E387-458F-BC40-034A1E435CBB}"/>
    <cellStyle name="Normal 7 2 5 4 6 2" xfId="23840" xr:uid="{24E44573-E779-4FA4-9952-DC79E4E898C6}"/>
    <cellStyle name="Normal 7 2 5 4 6 3" xfId="13600" xr:uid="{3E0F587F-8C56-4483-ABA5-731DC20C612A}"/>
    <cellStyle name="Normal 7 2 5 4 7" xfId="3360" xr:uid="{A35AB0E5-32FA-4110-99E9-4814CF287D18}"/>
    <cellStyle name="Normal 7 2 5 4 7 2" xfId="20768" xr:uid="{A4D8CAF7-B44E-493B-B15F-1F27D6DD0BEA}"/>
    <cellStyle name="Normal 7 2 5 4 8" xfId="17696" xr:uid="{E99D0476-1F6A-4CFC-BC9C-0CE13C0572E8}"/>
    <cellStyle name="Normal 7 2 5 4 9" xfId="10528" xr:uid="{CFCB6948-2487-4B71-A2C1-112C844149FB}"/>
    <cellStyle name="Normal 7 2 5 5" xfId="416" xr:uid="{9A363234-6F26-4611-B103-52A86793B4AC}"/>
    <cellStyle name="Normal 7 2 5 5 2" xfId="928" xr:uid="{3E7AB430-90EC-41E9-9564-800171BE14CB}"/>
    <cellStyle name="Normal 7 2 5 5 2 2" xfId="1952" xr:uid="{9A6026D9-C4EF-4EF8-B504-A8AC37745F87}"/>
    <cellStyle name="Normal 7 2 5 5 2 2 2" xfId="10144" xr:uid="{DFA8725E-DA82-471F-B9FD-3483FE63FEFA}"/>
    <cellStyle name="Normal 7 2 5 5 2 2 2 2" xfId="27552" xr:uid="{C5069956-25E4-4FEF-8F9E-53FFA825E831}"/>
    <cellStyle name="Normal 7 2 5 5 2 2 2 3" xfId="17312" xr:uid="{37AA4925-B696-470E-A933-61726D3DD7F2}"/>
    <cellStyle name="Normal 7 2 5 5 2 2 3" xfId="8096" xr:uid="{4A3EEC6B-A055-4CC6-93CD-F999F99E57B8}"/>
    <cellStyle name="Normal 7 2 5 5 2 2 3 2" xfId="25504" xr:uid="{075E571E-331C-4ED2-A72D-470094DB6B26}"/>
    <cellStyle name="Normal 7 2 5 5 2 2 3 3" xfId="15264" xr:uid="{B9854AFE-1FC6-428B-8316-2E7FABEAD8F9}"/>
    <cellStyle name="Normal 7 2 5 5 2 2 4" xfId="5024" xr:uid="{771D7624-8244-4AE7-A8A1-7EDFD52E13AF}"/>
    <cellStyle name="Normal 7 2 5 5 2 2 4 2" xfId="22432" xr:uid="{9F460F3B-AA75-4208-9AAB-E8BB4451B5F6}"/>
    <cellStyle name="Normal 7 2 5 5 2 2 5" xfId="19360" xr:uid="{9D38AC9D-AA48-4C72-9083-D787506031E6}"/>
    <cellStyle name="Normal 7 2 5 5 2 2 6" xfId="12192" xr:uid="{1667AA91-9ECA-4F86-BCAB-2E815579859C}"/>
    <cellStyle name="Normal 7 2 5 5 2 3" xfId="2976" xr:uid="{5DAA5AAE-90A5-49FF-9D75-1D64037EBB97}"/>
    <cellStyle name="Normal 7 2 5 5 2 3 2" xfId="9120" xr:uid="{F7BD56B9-DED2-4ADE-9CB1-A60A62086D7E}"/>
    <cellStyle name="Normal 7 2 5 5 2 3 2 2" xfId="26528" xr:uid="{40752A8D-3174-4D37-BC1B-D987084D21D8}"/>
    <cellStyle name="Normal 7 2 5 5 2 3 2 3" xfId="16288" xr:uid="{89EADC77-5FB4-4A45-BBBF-10937D88CF0D}"/>
    <cellStyle name="Normal 7 2 5 5 2 3 3" xfId="6048" xr:uid="{42B9B0A0-7B8B-45A3-B51D-97347235D290}"/>
    <cellStyle name="Normal 7 2 5 5 2 3 3 2" xfId="23456" xr:uid="{B3E314DF-C685-42F7-A5C2-DA53151BF10B}"/>
    <cellStyle name="Normal 7 2 5 5 2 3 4" xfId="20384" xr:uid="{F47AB07A-7AEC-4E09-A740-0064D584D3C7}"/>
    <cellStyle name="Normal 7 2 5 5 2 3 5" xfId="13216" xr:uid="{3A47020C-2865-43A8-9F26-67AF79AD2DD3}"/>
    <cellStyle name="Normal 7 2 5 5 2 4" xfId="7072" xr:uid="{82D07C8D-095B-4FDB-BAB2-33C8CE154814}"/>
    <cellStyle name="Normal 7 2 5 5 2 4 2" xfId="24480" xr:uid="{58366529-F23B-48FC-BF97-31077A3DA3D4}"/>
    <cellStyle name="Normal 7 2 5 5 2 4 3" xfId="14240" xr:uid="{2F34D735-2F27-494F-BA2E-1523AAA78E45}"/>
    <cellStyle name="Normal 7 2 5 5 2 5" xfId="4000" xr:uid="{3591520A-3C17-4638-8B93-E219CC096996}"/>
    <cellStyle name="Normal 7 2 5 5 2 5 2" xfId="21408" xr:uid="{0EE85E53-0AC4-4B4D-AB72-EC47A8F459BE}"/>
    <cellStyle name="Normal 7 2 5 5 2 6" xfId="18336" xr:uid="{E1BB04C6-6D05-4AF2-AF02-B592F7BCC5CF}"/>
    <cellStyle name="Normal 7 2 5 5 2 7" xfId="11168" xr:uid="{279567DE-C96A-4E66-B731-FA15588F68AF}"/>
    <cellStyle name="Normal 7 2 5 5 3" xfId="1440" xr:uid="{8D01D0A4-0A42-4EE7-BFEE-B31079483096}"/>
    <cellStyle name="Normal 7 2 5 5 3 2" xfId="9632" xr:uid="{F2A22F5F-5679-4129-9848-66D95748B326}"/>
    <cellStyle name="Normal 7 2 5 5 3 2 2" xfId="27040" xr:uid="{C7346081-4BE1-47CA-AD7E-A6A40156E738}"/>
    <cellStyle name="Normal 7 2 5 5 3 2 3" xfId="16800" xr:uid="{DC8BDF97-0FC2-4BC3-AA0F-E735E2D20F8E}"/>
    <cellStyle name="Normal 7 2 5 5 3 3" xfId="7584" xr:uid="{9EB639F2-A2AC-4279-932E-8C8C995CAE6D}"/>
    <cellStyle name="Normal 7 2 5 5 3 3 2" xfId="24992" xr:uid="{47B4A52B-E9D0-4546-BDAA-D10F4822DC66}"/>
    <cellStyle name="Normal 7 2 5 5 3 3 3" xfId="14752" xr:uid="{CCD5E830-D03D-4C27-A007-AF476A342E87}"/>
    <cellStyle name="Normal 7 2 5 5 3 4" xfId="4512" xr:uid="{A6E85C48-A755-45CE-B5F2-590EB06690A2}"/>
    <cellStyle name="Normal 7 2 5 5 3 4 2" xfId="21920" xr:uid="{BBABC112-166F-443F-A896-9DEAFA089EC4}"/>
    <cellStyle name="Normal 7 2 5 5 3 5" xfId="18848" xr:uid="{6CECF70D-32F3-4492-B19E-815FBB725211}"/>
    <cellStyle name="Normal 7 2 5 5 3 6" xfId="11680" xr:uid="{7DD8C7EA-2153-4542-ACBD-40C0A154D54A}"/>
    <cellStyle name="Normal 7 2 5 5 4" xfId="2464" xr:uid="{75E54C9E-6917-4E43-B0FC-807FCE3B1DD0}"/>
    <cellStyle name="Normal 7 2 5 5 4 2" xfId="8608" xr:uid="{0010A82F-BD19-4E12-B233-ED60EC3C6A55}"/>
    <cellStyle name="Normal 7 2 5 5 4 2 2" xfId="26016" xr:uid="{CB6AF6E0-76D0-48D7-B625-5802FB6BBFE0}"/>
    <cellStyle name="Normal 7 2 5 5 4 2 3" xfId="15776" xr:uid="{47775DC2-CA99-4C96-87C1-EC10A83E2DCA}"/>
    <cellStyle name="Normal 7 2 5 5 4 3" xfId="5536" xr:uid="{8FDF4FE8-A051-49DC-868B-01C18476D45D}"/>
    <cellStyle name="Normal 7 2 5 5 4 3 2" xfId="22944" xr:uid="{841A860C-E520-411D-B793-5CBA68796311}"/>
    <cellStyle name="Normal 7 2 5 5 4 4" xfId="19872" xr:uid="{7CB44F4E-F7D3-4AEF-8DF4-B08E7F4FF2F3}"/>
    <cellStyle name="Normal 7 2 5 5 4 5" xfId="12704" xr:uid="{15F894DD-8523-4B74-84F9-DCBCFF67D5E6}"/>
    <cellStyle name="Normal 7 2 5 5 5" xfId="6560" xr:uid="{8CEE5489-F2A7-434E-B3DC-BAAC306094E8}"/>
    <cellStyle name="Normal 7 2 5 5 5 2" xfId="23968" xr:uid="{8F04006E-E472-4DD5-A797-2B2602120023}"/>
    <cellStyle name="Normal 7 2 5 5 5 3" xfId="13728" xr:uid="{75E20B74-6B36-48F8-84C3-59C017E7E4C8}"/>
    <cellStyle name="Normal 7 2 5 5 6" xfId="3488" xr:uid="{739D2342-7F42-4090-953F-1E9E9580FA4A}"/>
    <cellStyle name="Normal 7 2 5 5 6 2" xfId="20896" xr:uid="{8F8D4B75-8BAB-4ACE-A55C-EDA0944DF245}"/>
    <cellStyle name="Normal 7 2 5 5 7" xfId="17824" xr:uid="{58460C27-B3F0-461A-8369-23F2FD110B5A}"/>
    <cellStyle name="Normal 7 2 5 5 8" xfId="10656" xr:uid="{14413EDE-43A2-48EB-AE63-146DF081F589}"/>
    <cellStyle name="Normal 7 2 5 6" xfId="672" xr:uid="{AB755BA5-2B4B-406C-8C31-7DF96BD11EBD}"/>
    <cellStyle name="Normal 7 2 5 6 2" xfId="1696" xr:uid="{E0C6CA9A-3B0E-4D59-8F4D-F5C6362DFBA3}"/>
    <cellStyle name="Normal 7 2 5 6 2 2" xfId="9888" xr:uid="{D24E4EFB-F2B1-4A41-B277-5A56DDA3DB91}"/>
    <cellStyle name="Normal 7 2 5 6 2 2 2" xfId="27296" xr:uid="{FCCBBB41-F933-4A32-887C-44BB2FA716D9}"/>
    <cellStyle name="Normal 7 2 5 6 2 2 3" xfId="17056" xr:uid="{3FD84952-A9B7-4564-80DF-085A3BF2A4B5}"/>
    <cellStyle name="Normal 7 2 5 6 2 3" xfId="7840" xr:uid="{49E62801-AC83-475D-9C41-17854222D8AF}"/>
    <cellStyle name="Normal 7 2 5 6 2 3 2" xfId="25248" xr:uid="{42995E23-92AF-431C-9667-39B08B5DC259}"/>
    <cellStyle name="Normal 7 2 5 6 2 3 3" xfId="15008" xr:uid="{0B511422-CC1F-4988-A94A-921CC7D3FA3F}"/>
    <cellStyle name="Normal 7 2 5 6 2 4" xfId="4768" xr:uid="{3E1A2E51-E40A-43CB-9433-65F88496FF24}"/>
    <cellStyle name="Normal 7 2 5 6 2 4 2" xfId="22176" xr:uid="{3F90E973-09FA-4354-AF17-AE6F3A43B76E}"/>
    <cellStyle name="Normal 7 2 5 6 2 5" xfId="19104" xr:uid="{261993CA-B29C-4019-AD5A-573C92F446D9}"/>
    <cellStyle name="Normal 7 2 5 6 2 6" xfId="11936" xr:uid="{405C1E4A-0A7A-4693-9505-29151B369278}"/>
    <cellStyle name="Normal 7 2 5 6 3" xfId="2720" xr:uid="{E3D18D08-1A03-4624-87FB-B9FAF603F97E}"/>
    <cellStyle name="Normal 7 2 5 6 3 2" xfId="8864" xr:uid="{CA529098-6D0B-4F59-8CA7-4FA577FD1E08}"/>
    <cellStyle name="Normal 7 2 5 6 3 2 2" xfId="26272" xr:uid="{3C1074E9-748C-4ACE-AF26-177C9CCEE727}"/>
    <cellStyle name="Normal 7 2 5 6 3 2 3" xfId="16032" xr:uid="{83F39B04-9648-4685-9425-08C09068271E}"/>
    <cellStyle name="Normal 7 2 5 6 3 3" xfId="5792" xr:uid="{DC51E55B-C0A0-4BD5-8E45-DC4ABCD404B1}"/>
    <cellStyle name="Normal 7 2 5 6 3 3 2" xfId="23200" xr:uid="{B4DE5D81-99A2-4924-BED3-660BFEB72B4E}"/>
    <cellStyle name="Normal 7 2 5 6 3 4" xfId="20128" xr:uid="{95095736-8B00-441A-8DB1-A048475A62E0}"/>
    <cellStyle name="Normal 7 2 5 6 3 5" xfId="12960" xr:uid="{D8492E3E-D467-4834-B288-F16E8556C9B6}"/>
    <cellStyle name="Normal 7 2 5 6 4" xfId="6816" xr:uid="{F8AFEC6D-ABCF-4EA0-AFF7-AB3EE1D7822A}"/>
    <cellStyle name="Normal 7 2 5 6 4 2" xfId="24224" xr:uid="{7B9A60BC-48EB-430B-88FD-D0D7C927862B}"/>
    <cellStyle name="Normal 7 2 5 6 4 3" xfId="13984" xr:uid="{E99C3BA1-0953-43CB-A8E8-2B071FEF45E8}"/>
    <cellStyle name="Normal 7 2 5 6 5" xfId="3744" xr:uid="{3BE798D5-998A-466D-89B1-822E70303FFF}"/>
    <cellStyle name="Normal 7 2 5 6 5 2" xfId="21152" xr:uid="{5DC2ADC9-7938-486B-85A4-D4C7F9D3ACFA}"/>
    <cellStyle name="Normal 7 2 5 6 6" xfId="18080" xr:uid="{ED3F12F3-FA62-46D8-A0D6-0BE02C546DB8}"/>
    <cellStyle name="Normal 7 2 5 6 7" xfId="10912" xr:uid="{EC01DF2C-EC49-4074-94A1-F0DDCD79ED15}"/>
    <cellStyle name="Normal 7 2 5 7" xfId="1184" xr:uid="{8F523B2D-79C6-4BC2-AD23-13145BBFCE9F}"/>
    <cellStyle name="Normal 7 2 5 7 2" xfId="9376" xr:uid="{D0F77BD3-14B6-460A-8682-FE3BC3C75CB7}"/>
    <cellStyle name="Normal 7 2 5 7 2 2" xfId="26784" xr:uid="{B146B202-A749-460F-837F-0222D1972ED7}"/>
    <cellStyle name="Normal 7 2 5 7 2 3" xfId="16544" xr:uid="{513529BE-0483-48F2-8A77-9EF05795337D}"/>
    <cellStyle name="Normal 7 2 5 7 3" xfId="7328" xr:uid="{127814ED-606E-45C4-890C-047F5E0C38FE}"/>
    <cellStyle name="Normal 7 2 5 7 3 2" xfId="24736" xr:uid="{AB191539-9C70-4DC9-81E3-E1010AF3370B}"/>
    <cellStyle name="Normal 7 2 5 7 3 3" xfId="14496" xr:uid="{62CE2CCF-43C6-4780-9A4F-4F6F6B175A1E}"/>
    <cellStyle name="Normal 7 2 5 7 4" xfId="4256" xr:uid="{D22D494A-FD74-4EE6-BA96-2468A08D84A8}"/>
    <cellStyle name="Normal 7 2 5 7 4 2" xfId="21664" xr:uid="{A02DD7DC-37CF-4FBD-BFA2-72410B3925BD}"/>
    <cellStyle name="Normal 7 2 5 7 5" xfId="18592" xr:uid="{1BE86B6E-7D21-4ACC-AB47-442B8D7E6684}"/>
    <cellStyle name="Normal 7 2 5 7 6" xfId="11424" xr:uid="{6DC3CBA5-BEAD-45C9-A716-B21ACC514ED7}"/>
    <cellStyle name="Normal 7 2 5 8" xfId="2208" xr:uid="{843A7B3B-776A-4194-9413-343E028A8933}"/>
    <cellStyle name="Normal 7 2 5 8 2" xfId="8352" xr:uid="{66A7141D-59CA-4CEE-92CC-A5FD02E91EE0}"/>
    <cellStyle name="Normal 7 2 5 8 2 2" xfId="25760" xr:uid="{6157F73A-93D1-4516-B354-64CCEEF0AC26}"/>
    <cellStyle name="Normal 7 2 5 8 2 3" xfId="15520" xr:uid="{F9076255-C327-40C7-A52D-5E2C9E6A0AEC}"/>
    <cellStyle name="Normal 7 2 5 8 3" xfId="5280" xr:uid="{B9B4BFF1-6C28-4AD1-BF3A-72B956043A98}"/>
    <cellStyle name="Normal 7 2 5 8 3 2" xfId="22688" xr:uid="{D8C3CC94-DB6A-42D8-A19B-E22AD1EAF8AB}"/>
    <cellStyle name="Normal 7 2 5 8 4" xfId="19616" xr:uid="{C9294875-E3B9-4E06-9D03-7AB492535C30}"/>
    <cellStyle name="Normal 7 2 5 8 5" xfId="12448" xr:uid="{67CDD5A6-8CB5-41C8-80DA-E9C36741556F}"/>
    <cellStyle name="Normal 7 2 5 9" xfId="6304" xr:uid="{60B88B4B-CCEB-473A-A323-F28D5B4632B8}"/>
    <cellStyle name="Normal 7 2 5 9 2" xfId="23712" xr:uid="{E1406F45-FEE3-4D86-9E66-62E1C7D72525}"/>
    <cellStyle name="Normal 7 2 5 9 3" xfId="13472" xr:uid="{185F35D1-05BA-4D93-B898-50FA29CFC5F1}"/>
    <cellStyle name="Normal 7 2 6" xfId="205" xr:uid="{3A040681-576A-491B-A24E-989EE76D79A3}"/>
    <cellStyle name="Normal 7 2 6 10" xfId="17613" xr:uid="{7D4B6581-B489-4C60-842B-B1319EFED64C}"/>
    <cellStyle name="Normal 7 2 6 11" xfId="10445" xr:uid="{01E1A92E-7BD5-4023-A96D-1A216A085296}"/>
    <cellStyle name="Normal 7 2 6 2" xfId="269" xr:uid="{52315697-7C8A-4696-8726-8CF8EBDD428A}"/>
    <cellStyle name="Normal 7 2 6 2 10" xfId="10509" xr:uid="{2E49B208-5256-427C-81C5-3E69A1B0E0CB}"/>
    <cellStyle name="Normal 7 2 6 2 2" xfId="397" xr:uid="{77AF2A50-5C61-48CD-8361-A8450695FEB6}"/>
    <cellStyle name="Normal 7 2 6 2 2 2" xfId="653" xr:uid="{F09560B7-7D7E-4B26-9F02-B7D2B6D8CB38}"/>
    <cellStyle name="Normal 7 2 6 2 2 2 2" xfId="1165" xr:uid="{F75EA2E9-2EBB-4727-99CD-CA5C1D27893B}"/>
    <cellStyle name="Normal 7 2 6 2 2 2 2 2" xfId="2189" xr:uid="{415DF5FC-E280-411D-B644-BB91FA2FF434}"/>
    <cellStyle name="Normal 7 2 6 2 2 2 2 2 2" xfId="10381" xr:uid="{A9837A9C-2752-4BE3-A5EB-58984D6715C3}"/>
    <cellStyle name="Normal 7 2 6 2 2 2 2 2 2 2" xfId="27789" xr:uid="{88EED846-0742-4BC3-8672-38F0AB5192BC}"/>
    <cellStyle name="Normal 7 2 6 2 2 2 2 2 2 3" xfId="17549" xr:uid="{8B5C31BF-8358-4342-B9C8-0120BBBC11BA}"/>
    <cellStyle name="Normal 7 2 6 2 2 2 2 2 3" xfId="8333" xr:uid="{DC766D26-FAA0-4A0F-AA65-18DE4825F50F}"/>
    <cellStyle name="Normal 7 2 6 2 2 2 2 2 3 2" xfId="25741" xr:uid="{28CE87CA-4723-4C8C-9518-874FAED05F0C}"/>
    <cellStyle name="Normal 7 2 6 2 2 2 2 2 3 3" xfId="15501" xr:uid="{0C335D22-A3A0-4BBB-85C1-C93FB3C594FE}"/>
    <cellStyle name="Normal 7 2 6 2 2 2 2 2 4" xfId="5261" xr:uid="{F8D1ABE4-BC75-4F5A-9974-99EE02887E03}"/>
    <cellStyle name="Normal 7 2 6 2 2 2 2 2 4 2" xfId="22669" xr:uid="{9FF2F665-67F5-425A-A395-6BE46D3FB8BE}"/>
    <cellStyle name="Normal 7 2 6 2 2 2 2 2 5" xfId="19597" xr:uid="{33A25A99-87C5-4150-A91A-F8B9FB8F90E2}"/>
    <cellStyle name="Normal 7 2 6 2 2 2 2 2 6" xfId="12429" xr:uid="{B46CE1DD-CC41-4D1A-9110-D1175D5555AE}"/>
    <cellStyle name="Normal 7 2 6 2 2 2 2 3" xfId="3213" xr:uid="{2D7DAEAA-BE04-48C2-A5AE-8F48B4F30EC9}"/>
    <cellStyle name="Normal 7 2 6 2 2 2 2 3 2" xfId="9357" xr:uid="{C5B9387A-269C-495F-9C7B-311FC74B6775}"/>
    <cellStyle name="Normal 7 2 6 2 2 2 2 3 2 2" xfId="26765" xr:uid="{D5D6B932-6436-4C21-8BF1-960B82AD978C}"/>
    <cellStyle name="Normal 7 2 6 2 2 2 2 3 2 3" xfId="16525" xr:uid="{D5AF4899-CE7D-4AAF-8F36-20D69B5CEFD1}"/>
    <cellStyle name="Normal 7 2 6 2 2 2 2 3 3" xfId="6285" xr:uid="{BCB42C78-B587-4ACF-8434-983791B04515}"/>
    <cellStyle name="Normal 7 2 6 2 2 2 2 3 3 2" xfId="23693" xr:uid="{0EB8CE6F-0F9A-462D-99AF-1E7DD9214C11}"/>
    <cellStyle name="Normal 7 2 6 2 2 2 2 3 4" xfId="20621" xr:uid="{3869C948-02BB-43FF-B9C1-AE0C06D4AF85}"/>
    <cellStyle name="Normal 7 2 6 2 2 2 2 3 5" xfId="13453" xr:uid="{5F2D67CC-729A-4640-ADFF-46A2230703B3}"/>
    <cellStyle name="Normal 7 2 6 2 2 2 2 4" xfId="7309" xr:uid="{FE566E66-FE77-48AA-8041-B732B697B9CD}"/>
    <cellStyle name="Normal 7 2 6 2 2 2 2 4 2" xfId="24717" xr:uid="{80E7727A-11BD-4660-8B06-642BAF2FBFEC}"/>
    <cellStyle name="Normal 7 2 6 2 2 2 2 4 3" xfId="14477" xr:uid="{6BEEF324-E1C7-49DA-95BF-23DE704B93A1}"/>
    <cellStyle name="Normal 7 2 6 2 2 2 2 5" xfId="4237" xr:uid="{18BDFF79-E958-418A-93CF-791778EC8179}"/>
    <cellStyle name="Normal 7 2 6 2 2 2 2 5 2" xfId="21645" xr:uid="{92888036-9882-422E-AA7A-5CD0B9D00A13}"/>
    <cellStyle name="Normal 7 2 6 2 2 2 2 6" xfId="18573" xr:uid="{A2417142-92C3-4B2C-86D2-202D7A324BD0}"/>
    <cellStyle name="Normal 7 2 6 2 2 2 2 7" xfId="11405" xr:uid="{29373693-2BEA-4FCB-8B4B-A8F10107C55F}"/>
    <cellStyle name="Normal 7 2 6 2 2 2 3" xfId="1677" xr:uid="{5DD854B0-DEFB-4521-9AD0-20F27661D5C2}"/>
    <cellStyle name="Normal 7 2 6 2 2 2 3 2" xfId="9869" xr:uid="{440BB25A-CF54-4CA2-BBC2-9E4F64163B1D}"/>
    <cellStyle name="Normal 7 2 6 2 2 2 3 2 2" xfId="27277" xr:uid="{28D84EDD-9CBA-4744-8F71-6AE87048B6EE}"/>
    <cellStyle name="Normal 7 2 6 2 2 2 3 2 3" xfId="17037" xr:uid="{54ECBF6D-6D0B-43D5-A0EC-0571E898B741}"/>
    <cellStyle name="Normal 7 2 6 2 2 2 3 3" xfId="7821" xr:uid="{EE58315F-C4E3-493F-8DD4-656397F55142}"/>
    <cellStyle name="Normal 7 2 6 2 2 2 3 3 2" xfId="25229" xr:uid="{E843DEF6-4F92-4C83-86B3-7930C3DE162D}"/>
    <cellStyle name="Normal 7 2 6 2 2 2 3 3 3" xfId="14989" xr:uid="{E5CDF5F8-0082-4D1E-B583-0DCAF2D8524D}"/>
    <cellStyle name="Normal 7 2 6 2 2 2 3 4" xfId="4749" xr:uid="{6367DFEA-7387-439A-B452-6F5CDB5BBF97}"/>
    <cellStyle name="Normal 7 2 6 2 2 2 3 4 2" xfId="22157" xr:uid="{2A27DACA-AFEA-4D69-93BA-6951122825A9}"/>
    <cellStyle name="Normal 7 2 6 2 2 2 3 5" xfId="19085" xr:uid="{EF6D7B2F-8A03-49E2-BCC7-C3D5F8BB7603}"/>
    <cellStyle name="Normal 7 2 6 2 2 2 3 6" xfId="11917" xr:uid="{9C8F67E9-7A4C-451A-A0E1-796C180CEA59}"/>
    <cellStyle name="Normal 7 2 6 2 2 2 4" xfId="2701" xr:uid="{56B99A25-9714-40EA-9603-F15D0E7AFD42}"/>
    <cellStyle name="Normal 7 2 6 2 2 2 4 2" xfId="8845" xr:uid="{DFD4D648-EB19-40B1-85A3-272940968ADE}"/>
    <cellStyle name="Normal 7 2 6 2 2 2 4 2 2" xfId="26253" xr:uid="{B006398A-4572-4D9E-8373-1E3EC8782C88}"/>
    <cellStyle name="Normal 7 2 6 2 2 2 4 2 3" xfId="16013" xr:uid="{3157FFA1-724E-4A4A-A56A-BF8149B970BF}"/>
    <cellStyle name="Normal 7 2 6 2 2 2 4 3" xfId="5773" xr:uid="{04575C92-2F6C-49DD-871D-19D3F1403C4F}"/>
    <cellStyle name="Normal 7 2 6 2 2 2 4 3 2" xfId="23181" xr:uid="{D68C0322-E015-4B4E-ACC2-904CA06C2B49}"/>
    <cellStyle name="Normal 7 2 6 2 2 2 4 4" xfId="20109" xr:uid="{B654DFA5-322D-46E1-BEB1-0FF081EEF2CA}"/>
    <cellStyle name="Normal 7 2 6 2 2 2 4 5" xfId="12941" xr:uid="{D829181A-9B5A-4974-82E5-30FEF011C04E}"/>
    <cellStyle name="Normal 7 2 6 2 2 2 5" xfId="6797" xr:uid="{81776B24-5B77-4D66-BCC9-B09CC164410A}"/>
    <cellStyle name="Normal 7 2 6 2 2 2 5 2" xfId="24205" xr:uid="{7C61D57D-6991-411B-919B-EC7E2D3D803D}"/>
    <cellStyle name="Normal 7 2 6 2 2 2 5 3" xfId="13965" xr:uid="{EFE96D4B-477C-495F-8FE4-63BAF89BA99D}"/>
    <cellStyle name="Normal 7 2 6 2 2 2 6" xfId="3725" xr:uid="{BF3D1A4D-3A3C-4C55-AE3A-24674AB38F17}"/>
    <cellStyle name="Normal 7 2 6 2 2 2 6 2" xfId="21133" xr:uid="{521E4DE6-8590-405A-8202-663D6790B0AA}"/>
    <cellStyle name="Normal 7 2 6 2 2 2 7" xfId="18061" xr:uid="{FCE523A9-4345-420B-9409-20E281118EC6}"/>
    <cellStyle name="Normal 7 2 6 2 2 2 8" xfId="10893" xr:uid="{101D99E1-208E-4AE4-96E8-7404A977D7EC}"/>
    <cellStyle name="Normal 7 2 6 2 2 3" xfId="909" xr:uid="{E32FF6CE-3FB8-49A4-8572-60D178888D9D}"/>
    <cellStyle name="Normal 7 2 6 2 2 3 2" xfId="1933" xr:uid="{22CFC93D-E5C1-4841-B1F7-5494203F6B1A}"/>
    <cellStyle name="Normal 7 2 6 2 2 3 2 2" xfId="10125" xr:uid="{04C4CACA-3D05-4703-B887-2D7E4C656D9C}"/>
    <cellStyle name="Normal 7 2 6 2 2 3 2 2 2" xfId="27533" xr:uid="{B656C949-A901-4142-91F5-798756A13F27}"/>
    <cellStyle name="Normal 7 2 6 2 2 3 2 2 3" xfId="17293" xr:uid="{6DE2F55B-A2A3-4D59-B0F5-36790F0B06C3}"/>
    <cellStyle name="Normal 7 2 6 2 2 3 2 3" xfId="8077" xr:uid="{D0BCA831-8328-4EA5-AF47-BAF56F1F30EC}"/>
    <cellStyle name="Normal 7 2 6 2 2 3 2 3 2" xfId="25485" xr:uid="{32EEB4B4-32C0-4C4F-AD05-DEC42BEF4C02}"/>
    <cellStyle name="Normal 7 2 6 2 2 3 2 3 3" xfId="15245" xr:uid="{77953382-211E-4562-8E97-F984AD345161}"/>
    <cellStyle name="Normal 7 2 6 2 2 3 2 4" xfId="5005" xr:uid="{7BBBD47A-2628-4B3A-913B-18522DB19ECF}"/>
    <cellStyle name="Normal 7 2 6 2 2 3 2 4 2" xfId="22413" xr:uid="{FF1D18A2-2A89-400B-8484-37E1AEAEB7D5}"/>
    <cellStyle name="Normal 7 2 6 2 2 3 2 5" xfId="19341" xr:uid="{9B1F3550-44D9-4A30-B5D4-EA4BA04233C2}"/>
    <cellStyle name="Normal 7 2 6 2 2 3 2 6" xfId="12173" xr:uid="{D65E10F1-597D-401A-A90D-8F0E5A4DA0BF}"/>
    <cellStyle name="Normal 7 2 6 2 2 3 3" xfId="2957" xr:uid="{C76359C1-BBE2-4B10-9A28-E8A88D0BC1F1}"/>
    <cellStyle name="Normal 7 2 6 2 2 3 3 2" xfId="9101" xr:uid="{7354BB98-6346-4CE5-8C43-304E48BCA9CC}"/>
    <cellStyle name="Normal 7 2 6 2 2 3 3 2 2" xfId="26509" xr:uid="{89429329-8374-4965-B20D-157B6B1BDC0C}"/>
    <cellStyle name="Normal 7 2 6 2 2 3 3 2 3" xfId="16269" xr:uid="{1BF1E37D-8C8B-4214-AE08-77EA52A1440C}"/>
    <cellStyle name="Normal 7 2 6 2 2 3 3 3" xfId="6029" xr:uid="{3FE64E90-58A9-426E-A045-9AA4BB109861}"/>
    <cellStyle name="Normal 7 2 6 2 2 3 3 3 2" xfId="23437" xr:uid="{3DA2D099-5D10-4510-863B-DB7F127E164C}"/>
    <cellStyle name="Normal 7 2 6 2 2 3 3 4" xfId="20365" xr:uid="{73259533-DDAF-4ADC-B878-3E0F34E412A1}"/>
    <cellStyle name="Normal 7 2 6 2 2 3 3 5" xfId="13197" xr:uid="{44C6417F-A124-4044-AACA-11913B1D3FE9}"/>
    <cellStyle name="Normal 7 2 6 2 2 3 4" xfId="7053" xr:uid="{5D52DE77-B2C3-4377-96E6-075EE9366FC1}"/>
    <cellStyle name="Normal 7 2 6 2 2 3 4 2" xfId="24461" xr:uid="{E0F9F6A3-F986-4B4F-9485-23B478F5AE19}"/>
    <cellStyle name="Normal 7 2 6 2 2 3 4 3" xfId="14221" xr:uid="{DD1229AD-9EDE-45DD-B5D7-724A237D2C86}"/>
    <cellStyle name="Normal 7 2 6 2 2 3 5" xfId="3981" xr:uid="{000C2A0D-9521-4C0C-A955-929A95605B5B}"/>
    <cellStyle name="Normal 7 2 6 2 2 3 5 2" xfId="21389" xr:uid="{B8F39285-FE5F-4B3C-98A5-D42316F97F17}"/>
    <cellStyle name="Normal 7 2 6 2 2 3 6" xfId="18317" xr:uid="{67C271B4-EEB4-4021-B1EB-9A8254002ABB}"/>
    <cellStyle name="Normal 7 2 6 2 2 3 7" xfId="11149" xr:uid="{29CDDE8A-74DA-4A8C-BAF6-C8B2ACE74E05}"/>
    <cellStyle name="Normal 7 2 6 2 2 4" xfId="1421" xr:uid="{9C83D13C-23D2-4526-8103-F5D1AC86CFFE}"/>
    <cellStyle name="Normal 7 2 6 2 2 4 2" xfId="9613" xr:uid="{0B04E129-BDA6-4634-B734-850FB9611129}"/>
    <cellStyle name="Normal 7 2 6 2 2 4 2 2" xfId="27021" xr:uid="{5EBA6528-FA50-4FCB-9C5D-FBE82444BE00}"/>
    <cellStyle name="Normal 7 2 6 2 2 4 2 3" xfId="16781" xr:uid="{FD3F5EF3-CE06-431B-B2DE-24B82839E2BA}"/>
    <cellStyle name="Normal 7 2 6 2 2 4 3" xfId="7565" xr:uid="{F3D74442-B99C-4525-A053-81001878EDDA}"/>
    <cellStyle name="Normal 7 2 6 2 2 4 3 2" xfId="24973" xr:uid="{48756B95-716A-41A1-9452-DC8B8D08E15A}"/>
    <cellStyle name="Normal 7 2 6 2 2 4 3 3" xfId="14733" xr:uid="{7296F4D4-4295-4761-BF9F-3125F221D7B1}"/>
    <cellStyle name="Normal 7 2 6 2 2 4 4" xfId="4493" xr:uid="{56DEDBD7-E79E-418A-A7E5-A7D75B1C886F}"/>
    <cellStyle name="Normal 7 2 6 2 2 4 4 2" xfId="21901" xr:uid="{14DDDE5B-08F5-46A6-879C-FCC886221CAA}"/>
    <cellStyle name="Normal 7 2 6 2 2 4 5" xfId="18829" xr:uid="{CDD48B1D-891C-40EC-BE19-DD04B16AE52C}"/>
    <cellStyle name="Normal 7 2 6 2 2 4 6" xfId="11661" xr:uid="{D5A5853C-C4AD-450C-84FD-E8C1B2047FD0}"/>
    <cellStyle name="Normal 7 2 6 2 2 5" xfId="2445" xr:uid="{D08F73C7-FB02-4E43-BC51-254551B56B24}"/>
    <cellStyle name="Normal 7 2 6 2 2 5 2" xfId="8589" xr:uid="{8EAC652D-ECA8-49DB-BCD5-FC2B4737EAF5}"/>
    <cellStyle name="Normal 7 2 6 2 2 5 2 2" xfId="25997" xr:uid="{B5C2B2A6-853E-497E-8172-2ACFBB019A4B}"/>
    <cellStyle name="Normal 7 2 6 2 2 5 2 3" xfId="15757" xr:uid="{0DBC9B42-2EE7-4111-A212-9A820E7B8AFE}"/>
    <cellStyle name="Normal 7 2 6 2 2 5 3" xfId="5517" xr:uid="{F1FB5435-4E05-4AC4-8B64-14E614E4CE9A}"/>
    <cellStyle name="Normal 7 2 6 2 2 5 3 2" xfId="22925" xr:uid="{101770EE-6034-43AC-A8BC-B77464B595A2}"/>
    <cellStyle name="Normal 7 2 6 2 2 5 4" xfId="19853" xr:uid="{4FBE122A-6C2E-4154-AC64-005E8DF20ABB}"/>
    <cellStyle name="Normal 7 2 6 2 2 5 5" xfId="12685" xr:uid="{CE5CC4E4-FE1E-4D8E-82B4-2AF82119BBC2}"/>
    <cellStyle name="Normal 7 2 6 2 2 6" xfId="6541" xr:uid="{04249BC9-A9BA-4E15-957E-D7DE630F1DA8}"/>
    <cellStyle name="Normal 7 2 6 2 2 6 2" xfId="23949" xr:uid="{2BBB2586-540D-4B6E-8AF4-786965D80420}"/>
    <cellStyle name="Normal 7 2 6 2 2 6 3" xfId="13709" xr:uid="{C4409C69-7E73-4DE1-95E2-445CBEA10834}"/>
    <cellStyle name="Normal 7 2 6 2 2 7" xfId="3469" xr:uid="{82F5169A-1471-47C5-849C-E14D896CEF52}"/>
    <cellStyle name="Normal 7 2 6 2 2 7 2" xfId="20877" xr:uid="{F0E94268-8999-4389-A8E1-79B4BDCD089B}"/>
    <cellStyle name="Normal 7 2 6 2 2 8" xfId="17805" xr:uid="{515D85D5-CFD5-4A8D-9C9B-77686D1CA60D}"/>
    <cellStyle name="Normal 7 2 6 2 2 9" xfId="10637" xr:uid="{7F111FE4-AB29-41BE-91B3-750204EA6120}"/>
    <cellStyle name="Normal 7 2 6 2 3" xfId="525" xr:uid="{C5C14636-3594-4FC7-B434-673ADB335EA7}"/>
    <cellStyle name="Normal 7 2 6 2 3 2" xfId="1037" xr:uid="{B50BAF53-0820-4629-9E27-EE35161E1D9E}"/>
    <cellStyle name="Normal 7 2 6 2 3 2 2" xfId="2061" xr:uid="{0797AC76-4675-4BE2-B57B-338AB24BEDFB}"/>
    <cellStyle name="Normal 7 2 6 2 3 2 2 2" xfId="10253" xr:uid="{A9C69557-442C-4ED5-A223-B4F364A18DE4}"/>
    <cellStyle name="Normal 7 2 6 2 3 2 2 2 2" xfId="27661" xr:uid="{6BB067E6-8A0B-4AA9-A51D-B1549499BC02}"/>
    <cellStyle name="Normal 7 2 6 2 3 2 2 2 3" xfId="17421" xr:uid="{3F340E1D-5321-4176-B918-761A363672AE}"/>
    <cellStyle name="Normal 7 2 6 2 3 2 2 3" xfId="8205" xr:uid="{833F0F8D-EB2D-4B82-913B-0B88EFCD5E25}"/>
    <cellStyle name="Normal 7 2 6 2 3 2 2 3 2" xfId="25613" xr:uid="{6E108498-BB52-4192-AFBB-91CC900E49D3}"/>
    <cellStyle name="Normal 7 2 6 2 3 2 2 3 3" xfId="15373" xr:uid="{4EEE33A8-2875-4706-AA00-75DE46E721F0}"/>
    <cellStyle name="Normal 7 2 6 2 3 2 2 4" xfId="5133" xr:uid="{63B3513D-92DD-45C5-914A-98C3C619393A}"/>
    <cellStyle name="Normal 7 2 6 2 3 2 2 4 2" xfId="22541" xr:uid="{5AE4CF86-C1F1-4814-9617-20529DBC207E}"/>
    <cellStyle name="Normal 7 2 6 2 3 2 2 5" xfId="19469" xr:uid="{90DF91C4-F0E9-4894-A2F7-618D96FDCB31}"/>
    <cellStyle name="Normal 7 2 6 2 3 2 2 6" xfId="12301" xr:uid="{40984351-2950-4E98-80CF-DC3D288DFEBB}"/>
    <cellStyle name="Normal 7 2 6 2 3 2 3" xfId="3085" xr:uid="{4A77F4AF-C688-43E0-8DCD-504DD239BBAB}"/>
    <cellStyle name="Normal 7 2 6 2 3 2 3 2" xfId="9229" xr:uid="{44CE53CD-FEDB-49E1-9259-BE0F3B36C58B}"/>
    <cellStyle name="Normal 7 2 6 2 3 2 3 2 2" xfId="26637" xr:uid="{C144B755-51DF-4B20-8197-F5A054D6400C}"/>
    <cellStyle name="Normal 7 2 6 2 3 2 3 2 3" xfId="16397" xr:uid="{CDFAC5E4-0637-4F1B-81C8-6006FE5EB567}"/>
    <cellStyle name="Normal 7 2 6 2 3 2 3 3" xfId="6157" xr:uid="{3C5317B5-8831-4849-80B4-4E84BC8FBD79}"/>
    <cellStyle name="Normal 7 2 6 2 3 2 3 3 2" xfId="23565" xr:uid="{A72E8AE4-8481-46B2-9CDA-AC469F0D1BB1}"/>
    <cellStyle name="Normal 7 2 6 2 3 2 3 4" xfId="20493" xr:uid="{4FF538AB-A736-45C1-B55A-8DEA1781F931}"/>
    <cellStyle name="Normal 7 2 6 2 3 2 3 5" xfId="13325" xr:uid="{948F278B-F9F3-4F12-AD77-03D2A20BC8C1}"/>
    <cellStyle name="Normal 7 2 6 2 3 2 4" xfId="7181" xr:uid="{DD020300-A602-49A4-8816-A10247C6538A}"/>
    <cellStyle name="Normal 7 2 6 2 3 2 4 2" xfId="24589" xr:uid="{5EDCA76A-395B-4444-9D69-EF6FD839A252}"/>
    <cellStyle name="Normal 7 2 6 2 3 2 4 3" xfId="14349" xr:uid="{72FA3C4F-4415-4B3D-9ADC-50FFADBE6DAE}"/>
    <cellStyle name="Normal 7 2 6 2 3 2 5" xfId="4109" xr:uid="{447DF6EE-B0AA-46E3-AD6F-4D9016141652}"/>
    <cellStyle name="Normal 7 2 6 2 3 2 5 2" xfId="21517" xr:uid="{15996487-99A8-4F9E-8BFE-8DD7F3C9B912}"/>
    <cellStyle name="Normal 7 2 6 2 3 2 6" xfId="18445" xr:uid="{56E2E172-7C45-4C09-A663-6675AAD22443}"/>
    <cellStyle name="Normal 7 2 6 2 3 2 7" xfId="11277" xr:uid="{005EEE71-3A7E-46E4-89FB-81DFD08AEAD5}"/>
    <cellStyle name="Normal 7 2 6 2 3 3" xfId="1549" xr:uid="{CF0B91AD-CFE9-4098-B8E9-E206D963DFE8}"/>
    <cellStyle name="Normal 7 2 6 2 3 3 2" xfId="9741" xr:uid="{F78977AB-B524-4CD8-809D-AA8E835E67B7}"/>
    <cellStyle name="Normal 7 2 6 2 3 3 2 2" xfId="27149" xr:uid="{E731EDD1-556A-4EB8-9912-813D5475B890}"/>
    <cellStyle name="Normal 7 2 6 2 3 3 2 3" xfId="16909" xr:uid="{31B17A63-5F38-4BAE-92BD-E31D130404CF}"/>
    <cellStyle name="Normal 7 2 6 2 3 3 3" xfId="7693" xr:uid="{AF470758-85FD-4496-BD94-07BE47D96EDE}"/>
    <cellStyle name="Normal 7 2 6 2 3 3 3 2" xfId="25101" xr:uid="{442113E7-EA2F-40EE-851B-2E530EC56BEE}"/>
    <cellStyle name="Normal 7 2 6 2 3 3 3 3" xfId="14861" xr:uid="{4E93AE44-C3AC-4F46-B60E-11DF9B09C3D2}"/>
    <cellStyle name="Normal 7 2 6 2 3 3 4" xfId="4621" xr:uid="{4D94B0F7-AD75-4293-989E-5149E62C68EE}"/>
    <cellStyle name="Normal 7 2 6 2 3 3 4 2" xfId="22029" xr:uid="{CEAC43F2-61FD-40C7-9CEB-FCD6FC9E3707}"/>
    <cellStyle name="Normal 7 2 6 2 3 3 5" xfId="18957" xr:uid="{459468A3-D1B0-4545-BBF8-805900A485F3}"/>
    <cellStyle name="Normal 7 2 6 2 3 3 6" xfId="11789" xr:uid="{8ACAC19B-CC9F-453D-BEA6-B78041944297}"/>
    <cellStyle name="Normal 7 2 6 2 3 4" xfId="2573" xr:uid="{579AC37C-1BA6-4376-BC57-6098E1A4B9CD}"/>
    <cellStyle name="Normal 7 2 6 2 3 4 2" xfId="8717" xr:uid="{9A307C50-3611-4D2B-9B91-BED368971245}"/>
    <cellStyle name="Normal 7 2 6 2 3 4 2 2" xfId="26125" xr:uid="{CF5B9F94-9109-4D49-B98F-A4B0F9CF59F0}"/>
    <cellStyle name="Normal 7 2 6 2 3 4 2 3" xfId="15885" xr:uid="{BD807F39-EE23-498B-A40F-589B0DDE0F93}"/>
    <cellStyle name="Normal 7 2 6 2 3 4 3" xfId="5645" xr:uid="{E3FBCAD8-D583-4E96-AE54-40B658AA6FC8}"/>
    <cellStyle name="Normal 7 2 6 2 3 4 3 2" xfId="23053" xr:uid="{5BC3FBE9-5672-4B57-9B7D-5CCC8E6C40B8}"/>
    <cellStyle name="Normal 7 2 6 2 3 4 4" xfId="19981" xr:uid="{2F618F44-4626-47AE-A4DB-59CD222E6BCD}"/>
    <cellStyle name="Normal 7 2 6 2 3 4 5" xfId="12813" xr:uid="{DF402E09-7BF9-4E0E-998F-76482DF9B408}"/>
    <cellStyle name="Normal 7 2 6 2 3 5" xfId="6669" xr:uid="{FC706DCB-DE53-4C4D-82E1-EE9BA888108E}"/>
    <cellStyle name="Normal 7 2 6 2 3 5 2" xfId="24077" xr:uid="{0DDFEF23-140C-4231-9DB8-FDAB83D3E9CF}"/>
    <cellStyle name="Normal 7 2 6 2 3 5 3" xfId="13837" xr:uid="{4A09E3BE-F10E-4C17-A5DE-049EC08DAD16}"/>
    <cellStyle name="Normal 7 2 6 2 3 6" xfId="3597" xr:uid="{288C60B6-9AA4-4342-83AB-7AC34144BC28}"/>
    <cellStyle name="Normal 7 2 6 2 3 6 2" xfId="21005" xr:uid="{E68DEA1F-4BF6-4907-8200-4B6DC8DAF248}"/>
    <cellStyle name="Normal 7 2 6 2 3 7" xfId="17933" xr:uid="{8609EFC5-CB3E-412E-9854-B6512140EFE9}"/>
    <cellStyle name="Normal 7 2 6 2 3 8" xfId="10765" xr:uid="{AF1C651E-ABA0-4B13-9207-D55E62F8F67C}"/>
    <cellStyle name="Normal 7 2 6 2 4" xfId="781" xr:uid="{1C849875-7244-48DD-B44D-974E778E8E86}"/>
    <cellStyle name="Normal 7 2 6 2 4 2" xfId="1805" xr:uid="{666E9071-063F-4A5D-A35C-B2A9F7CB6926}"/>
    <cellStyle name="Normal 7 2 6 2 4 2 2" xfId="9997" xr:uid="{D2D070C1-E901-4956-8FC2-70B1723CF6D0}"/>
    <cellStyle name="Normal 7 2 6 2 4 2 2 2" xfId="27405" xr:uid="{D702CCF1-7C28-4613-BF93-D72C23678DDA}"/>
    <cellStyle name="Normal 7 2 6 2 4 2 2 3" xfId="17165" xr:uid="{B4D0DF42-FA60-4255-A75F-FD140698C1DD}"/>
    <cellStyle name="Normal 7 2 6 2 4 2 3" xfId="7949" xr:uid="{FC18B1EE-0E15-4627-A772-A7DDAD4B23F9}"/>
    <cellStyle name="Normal 7 2 6 2 4 2 3 2" xfId="25357" xr:uid="{1142783D-0DE5-46AA-9FB3-2CB788622B04}"/>
    <cellStyle name="Normal 7 2 6 2 4 2 3 3" xfId="15117" xr:uid="{7A5AB2FC-B12A-4269-8BE6-ABD80050DF73}"/>
    <cellStyle name="Normal 7 2 6 2 4 2 4" xfId="4877" xr:uid="{6C4BDE62-9713-453A-8942-86BA8BFE88F6}"/>
    <cellStyle name="Normal 7 2 6 2 4 2 4 2" xfId="22285" xr:uid="{7DAD96B4-83D7-4030-B821-E64F4912A369}"/>
    <cellStyle name="Normal 7 2 6 2 4 2 5" xfId="19213" xr:uid="{C4D20C6D-D67E-42CF-920B-29C9141C9CF2}"/>
    <cellStyle name="Normal 7 2 6 2 4 2 6" xfId="12045" xr:uid="{F45FF6D5-F0F3-4B5E-9CE8-86505BC78863}"/>
    <cellStyle name="Normal 7 2 6 2 4 3" xfId="2829" xr:uid="{F3F55DAA-7D2F-4262-8A62-56868956CA8E}"/>
    <cellStyle name="Normal 7 2 6 2 4 3 2" xfId="8973" xr:uid="{88CA5AE2-73FF-42B8-9BDA-542823794F4C}"/>
    <cellStyle name="Normal 7 2 6 2 4 3 2 2" xfId="26381" xr:uid="{B5830F9F-7939-4931-878E-9BEE046C67AD}"/>
    <cellStyle name="Normal 7 2 6 2 4 3 2 3" xfId="16141" xr:uid="{71875BA5-1E6C-4B81-9244-5B342A680EEB}"/>
    <cellStyle name="Normal 7 2 6 2 4 3 3" xfId="5901" xr:uid="{29966286-D961-419F-B5C7-AAD8873E90A5}"/>
    <cellStyle name="Normal 7 2 6 2 4 3 3 2" xfId="23309" xr:uid="{4C8C3F04-1A85-45D5-8122-DA973B8A0DB2}"/>
    <cellStyle name="Normal 7 2 6 2 4 3 4" xfId="20237" xr:uid="{E842EBCA-8C90-4554-A58B-F08FDDDEFE95}"/>
    <cellStyle name="Normal 7 2 6 2 4 3 5" xfId="13069" xr:uid="{62512AAC-C3E7-4A23-92A1-3B31AF49B3D6}"/>
    <cellStyle name="Normal 7 2 6 2 4 4" xfId="6925" xr:uid="{AEFD2C7E-BCA2-40BF-8F07-B7083D380BE2}"/>
    <cellStyle name="Normal 7 2 6 2 4 4 2" xfId="24333" xr:uid="{54EE40CF-D42C-4F09-AA7C-E808897F162D}"/>
    <cellStyle name="Normal 7 2 6 2 4 4 3" xfId="14093" xr:uid="{C6D2AE04-D2FA-4894-834C-CA468456BF68}"/>
    <cellStyle name="Normal 7 2 6 2 4 5" xfId="3853" xr:uid="{F70EB69F-BF0B-4F11-AB7E-1BBDF531FC0F}"/>
    <cellStyle name="Normal 7 2 6 2 4 5 2" xfId="21261" xr:uid="{604F8545-3A4A-4874-A0A3-A8C18FE1B400}"/>
    <cellStyle name="Normal 7 2 6 2 4 6" xfId="18189" xr:uid="{26948F2D-D7C4-4725-A3EC-363AD1B69032}"/>
    <cellStyle name="Normal 7 2 6 2 4 7" xfId="11021" xr:uid="{EE49C621-F7C5-4092-95B4-35824F880238}"/>
    <cellStyle name="Normal 7 2 6 2 5" xfId="1293" xr:uid="{13B0F49C-A80C-48C8-94FF-AC498D283CCA}"/>
    <cellStyle name="Normal 7 2 6 2 5 2" xfId="9485" xr:uid="{FD9660E0-8DB6-4669-ACCD-E1FC2EC1F445}"/>
    <cellStyle name="Normal 7 2 6 2 5 2 2" xfId="26893" xr:uid="{AFFF670F-A435-462C-B74F-0B9126789FD7}"/>
    <cellStyle name="Normal 7 2 6 2 5 2 3" xfId="16653" xr:uid="{29B564A5-4CD6-4D59-A912-81AFC3F17C33}"/>
    <cellStyle name="Normal 7 2 6 2 5 3" xfId="7437" xr:uid="{FBBE18C4-4E34-486A-BE54-9C483509F817}"/>
    <cellStyle name="Normal 7 2 6 2 5 3 2" xfId="24845" xr:uid="{0805F9D9-C66C-4520-8D16-64A462F76D45}"/>
    <cellStyle name="Normal 7 2 6 2 5 3 3" xfId="14605" xr:uid="{36129084-C285-4792-8FD9-741B0930B156}"/>
    <cellStyle name="Normal 7 2 6 2 5 4" xfId="4365" xr:uid="{A08EA623-D82D-4930-B5CC-F93234F2E21D}"/>
    <cellStyle name="Normal 7 2 6 2 5 4 2" xfId="21773" xr:uid="{BA8EB970-9222-4049-840B-C81EB7C44895}"/>
    <cellStyle name="Normal 7 2 6 2 5 5" xfId="18701" xr:uid="{64994FEA-AD19-44AB-A21B-88109B278EA8}"/>
    <cellStyle name="Normal 7 2 6 2 5 6" xfId="11533" xr:uid="{DB6A8FD5-FA13-472C-A735-97633EA16A40}"/>
    <cellStyle name="Normal 7 2 6 2 6" xfId="2317" xr:uid="{FAE4F497-B3D6-4D76-9D92-FA4CE83EE9BA}"/>
    <cellStyle name="Normal 7 2 6 2 6 2" xfId="8461" xr:uid="{590D7200-E101-44BC-B874-AB526EE5CA62}"/>
    <cellStyle name="Normal 7 2 6 2 6 2 2" xfId="25869" xr:uid="{D7009B8B-BA1F-4A96-956F-91B21A7EEFBF}"/>
    <cellStyle name="Normal 7 2 6 2 6 2 3" xfId="15629" xr:uid="{5F847414-3530-44B4-B2D8-741724C6E174}"/>
    <cellStyle name="Normal 7 2 6 2 6 3" xfId="5389" xr:uid="{6ABDAE0C-5B7B-4D88-A1DA-319C19FF6247}"/>
    <cellStyle name="Normal 7 2 6 2 6 3 2" xfId="22797" xr:uid="{7A078FE2-79FD-4E36-9E73-C124F84A9207}"/>
    <cellStyle name="Normal 7 2 6 2 6 4" xfId="19725" xr:uid="{A1300D8A-E2A5-4274-BFC3-4A79C0E1AA5D}"/>
    <cellStyle name="Normal 7 2 6 2 6 5" xfId="12557" xr:uid="{DCD2D38C-AF62-414B-A89C-9166AEA6D45F}"/>
    <cellStyle name="Normal 7 2 6 2 7" xfId="6413" xr:uid="{89FAE99E-0920-412F-BF5A-B58F9BC22E59}"/>
    <cellStyle name="Normal 7 2 6 2 7 2" xfId="23821" xr:uid="{DD2CB08E-5CE2-4A84-9DAC-A2026CB9BC88}"/>
    <cellStyle name="Normal 7 2 6 2 7 3" xfId="13581" xr:uid="{DAEB07E0-9FE8-43B3-9E44-A6B2E51E00F2}"/>
    <cellStyle name="Normal 7 2 6 2 8" xfId="3341" xr:uid="{55F02768-AAB2-425A-976A-59AE801FBBAC}"/>
    <cellStyle name="Normal 7 2 6 2 8 2" xfId="20749" xr:uid="{0FC148CC-1AB0-4F9B-8745-E94B7AED73E2}"/>
    <cellStyle name="Normal 7 2 6 2 9" xfId="17677" xr:uid="{34771133-E5F3-448A-96A2-D0B361FBA7C3}"/>
    <cellStyle name="Normal 7 2 6 3" xfId="333" xr:uid="{5FBCAF85-EE54-4E8D-934C-8CE66FF479D2}"/>
    <cellStyle name="Normal 7 2 6 3 2" xfId="589" xr:uid="{9D768429-1D0C-48C9-9191-78168718F0B4}"/>
    <cellStyle name="Normal 7 2 6 3 2 2" xfId="1101" xr:uid="{5CCF8460-C8F2-4B28-A0F4-E859433F78F6}"/>
    <cellStyle name="Normal 7 2 6 3 2 2 2" xfId="2125" xr:uid="{8C2F9963-C0C6-48B5-BC2C-4ECAB8A7A551}"/>
    <cellStyle name="Normal 7 2 6 3 2 2 2 2" xfId="10317" xr:uid="{EB5EADDF-BC57-41BC-8CB4-1D1D8D907D59}"/>
    <cellStyle name="Normal 7 2 6 3 2 2 2 2 2" xfId="27725" xr:uid="{F7789A85-132A-430C-8AD9-7E549BC1C776}"/>
    <cellStyle name="Normal 7 2 6 3 2 2 2 2 3" xfId="17485" xr:uid="{0D7CF81E-6F5F-4326-AF64-8250F7EF9A08}"/>
    <cellStyle name="Normal 7 2 6 3 2 2 2 3" xfId="8269" xr:uid="{C39705B4-A0A7-4586-A78C-B4C3D0AD7BA7}"/>
    <cellStyle name="Normal 7 2 6 3 2 2 2 3 2" xfId="25677" xr:uid="{A3230639-9B42-41CD-B22E-2B831D2C6B22}"/>
    <cellStyle name="Normal 7 2 6 3 2 2 2 3 3" xfId="15437" xr:uid="{84B93267-F6F8-4F43-A660-CD76EDA027B8}"/>
    <cellStyle name="Normal 7 2 6 3 2 2 2 4" xfId="5197" xr:uid="{C08F121D-C7E9-4797-9351-74B19AFB2E5B}"/>
    <cellStyle name="Normal 7 2 6 3 2 2 2 4 2" xfId="22605" xr:uid="{5236A2D7-24F2-4ABD-9790-160479956CF6}"/>
    <cellStyle name="Normal 7 2 6 3 2 2 2 5" xfId="19533" xr:uid="{87881F92-E53E-453F-BCDF-8F0D2846CC23}"/>
    <cellStyle name="Normal 7 2 6 3 2 2 2 6" xfId="12365" xr:uid="{027BB2BD-FF42-4776-B9B1-508ADE34C108}"/>
    <cellStyle name="Normal 7 2 6 3 2 2 3" xfId="3149" xr:uid="{3F0C9673-ADD2-4E16-B957-E0DF3EEDBB7C}"/>
    <cellStyle name="Normal 7 2 6 3 2 2 3 2" xfId="9293" xr:uid="{5E6BF64E-B06F-4E3F-A0B7-7F9AF628EB7C}"/>
    <cellStyle name="Normal 7 2 6 3 2 2 3 2 2" xfId="26701" xr:uid="{549018DD-21F8-4888-8DD1-2DB7EF035E90}"/>
    <cellStyle name="Normal 7 2 6 3 2 2 3 2 3" xfId="16461" xr:uid="{24267BB8-CB15-4343-8DE2-0285E564872B}"/>
    <cellStyle name="Normal 7 2 6 3 2 2 3 3" xfId="6221" xr:uid="{F77F614E-30AF-417C-A2DA-C820D3DD73D7}"/>
    <cellStyle name="Normal 7 2 6 3 2 2 3 3 2" xfId="23629" xr:uid="{3E31D9E0-6218-49F2-92A3-C8A2D1D7BAD1}"/>
    <cellStyle name="Normal 7 2 6 3 2 2 3 4" xfId="20557" xr:uid="{3134730B-EE58-4352-B7BC-8DC36185DB08}"/>
    <cellStyle name="Normal 7 2 6 3 2 2 3 5" xfId="13389" xr:uid="{F3E650FA-021E-4FE6-B639-61A9F8843493}"/>
    <cellStyle name="Normal 7 2 6 3 2 2 4" xfId="7245" xr:uid="{9E252AB0-FC20-4BA8-89FF-1916AD81F329}"/>
    <cellStyle name="Normal 7 2 6 3 2 2 4 2" xfId="24653" xr:uid="{A07BDF44-CAEF-44AE-A2CA-38BD80E44F0F}"/>
    <cellStyle name="Normal 7 2 6 3 2 2 4 3" xfId="14413" xr:uid="{82400C9A-E304-4E66-9EC9-F0C87785429A}"/>
    <cellStyle name="Normal 7 2 6 3 2 2 5" xfId="4173" xr:uid="{5067C20B-F7D1-43F4-B271-D8334372FCC9}"/>
    <cellStyle name="Normal 7 2 6 3 2 2 5 2" xfId="21581" xr:uid="{7909978E-6AD7-4F80-88E0-41D3E1131CC0}"/>
    <cellStyle name="Normal 7 2 6 3 2 2 6" xfId="18509" xr:uid="{3804C97B-A0CF-49CE-8815-EB641BB56CF6}"/>
    <cellStyle name="Normal 7 2 6 3 2 2 7" xfId="11341" xr:uid="{461EBF03-09FA-4E99-A3FE-0D020F34BEEA}"/>
    <cellStyle name="Normal 7 2 6 3 2 3" xfId="1613" xr:uid="{4B861C3E-9062-42EC-AE51-F871765496E2}"/>
    <cellStyle name="Normal 7 2 6 3 2 3 2" xfId="9805" xr:uid="{30ACF744-BB5F-459F-93D3-E3C65C3803A0}"/>
    <cellStyle name="Normal 7 2 6 3 2 3 2 2" xfId="27213" xr:uid="{30D57DC1-630A-4D29-9BF9-EA26E48BCDA9}"/>
    <cellStyle name="Normal 7 2 6 3 2 3 2 3" xfId="16973" xr:uid="{D42B71D4-4093-4ED5-90FE-838613AC8C10}"/>
    <cellStyle name="Normal 7 2 6 3 2 3 3" xfId="7757" xr:uid="{D2A9F6EA-C313-48F6-94EA-68C0859BB0DF}"/>
    <cellStyle name="Normal 7 2 6 3 2 3 3 2" xfId="25165" xr:uid="{9FFBCEF0-BB6C-48A6-AC41-DB4F817C4C31}"/>
    <cellStyle name="Normal 7 2 6 3 2 3 3 3" xfId="14925" xr:uid="{351719D9-DA18-4FC9-8EF1-0D1764C88DF7}"/>
    <cellStyle name="Normal 7 2 6 3 2 3 4" xfId="4685" xr:uid="{4B72591E-2B35-493F-9F02-4D6247C9FFED}"/>
    <cellStyle name="Normal 7 2 6 3 2 3 4 2" xfId="22093" xr:uid="{4D6632F0-7BCA-429B-B1D8-C964F64ADAB2}"/>
    <cellStyle name="Normal 7 2 6 3 2 3 5" xfId="19021" xr:uid="{A76B36C5-AA89-473C-9CA0-3FC6765DD5F2}"/>
    <cellStyle name="Normal 7 2 6 3 2 3 6" xfId="11853" xr:uid="{EB618A5E-BFB4-4797-BA12-8AEF1904BB90}"/>
    <cellStyle name="Normal 7 2 6 3 2 4" xfId="2637" xr:uid="{BA90CF96-E484-47CD-B211-555653EFF6C8}"/>
    <cellStyle name="Normal 7 2 6 3 2 4 2" xfId="8781" xr:uid="{B9D87533-2350-4A32-A2AF-8394935ABA24}"/>
    <cellStyle name="Normal 7 2 6 3 2 4 2 2" xfId="26189" xr:uid="{7304FCA0-5777-4750-96F9-C0AEC16A2422}"/>
    <cellStyle name="Normal 7 2 6 3 2 4 2 3" xfId="15949" xr:uid="{EA2ABB04-EE14-455B-9957-A16EAB4ECBAA}"/>
    <cellStyle name="Normal 7 2 6 3 2 4 3" xfId="5709" xr:uid="{23C50935-6CEE-43F2-AECF-3A5BE435035E}"/>
    <cellStyle name="Normal 7 2 6 3 2 4 3 2" xfId="23117" xr:uid="{0A4DAF9D-2F90-469E-8035-B59F63A26055}"/>
    <cellStyle name="Normal 7 2 6 3 2 4 4" xfId="20045" xr:uid="{B9E50982-7799-4DEF-8B00-E33E3283843F}"/>
    <cellStyle name="Normal 7 2 6 3 2 4 5" xfId="12877" xr:uid="{8AC3F623-7C4C-48B0-9BBE-EA1CAA0C5EE9}"/>
    <cellStyle name="Normal 7 2 6 3 2 5" xfId="6733" xr:uid="{5EE78504-CCD1-4808-AD3A-32426064D364}"/>
    <cellStyle name="Normal 7 2 6 3 2 5 2" xfId="24141" xr:uid="{A24EF34E-5309-491C-A425-AC6C8CB381F6}"/>
    <cellStyle name="Normal 7 2 6 3 2 5 3" xfId="13901" xr:uid="{0D9B3ED2-6503-4E93-B52F-DC370B3656C3}"/>
    <cellStyle name="Normal 7 2 6 3 2 6" xfId="3661" xr:uid="{5D6724EE-24D8-4210-8D30-353EC1BDC683}"/>
    <cellStyle name="Normal 7 2 6 3 2 6 2" xfId="21069" xr:uid="{B261BCFE-4DC5-4CF0-AC2D-E35BF071A2FD}"/>
    <cellStyle name="Normal 7 2 6 3 2 7" xfId="17997" xr:uid="{220BBC91-4EE5-470F-AA4D-A62F0CA09177}"/>
    <cellStyle name="Normal 7 2 6 3 2 8" xfId="10829" xr:uid="{3463E23A-BFB3-42F8-9730-C678FFD81D98}"/>
    <cellStyle name="Normal 7 2 6 3 3" xfId="845" xr:uid="{29E6A31B-9F02-4B85-9F90-4C5595A69421}"/>
    <cellStyle name="Normal 7 2 6 3 3 2" xfId="1869" xr:uid="{38BDCBE7-9E27-4CD5-BBFB-7C7C33D3CD16}"/>
    <cellStyle name="Normal 7 2 6 3 3 2 2" xfId="10061" xr:uid="{2738ECB8-AF2B-4318-839B-CD326968F60B}"/>
    <cellStyle name="Normal 7 2 6 3 3 2 2 2" xfId="27469" xr:uid="{BAB160B8-3223-4561-954B-151A53A09943}"/>
    <cellStyle name="Normal 7 2 6 3 3 2 2 3" xfId="17229" xr:uid="{4C7614D8-B4B7-4B87-8280-4BBFE8DEFFEA}"/>
    <cellStyle name="Normal 7 2 6 3 3 2 3" xfId="8013" xr:uid="{B2F5F555-7891-4872-8D43-0688A556F15D}"/>
    <cellStyle name="Normal 7 2 6 3 3 2 3 2" xfId="25421" xr:uid="{630F934D-3D9F-4895-A005-D8EABDF7FE5C}"/>
    <cellStyle name="Normal 7 2 6 3 3 2 3 3" xfId="15181" xr:uid="{B764225E-D4A4-4716-8F9B-EFCE9687DD9E}"/>
    <cellStyle name="Normal 7 2 6 3 3 2 4" xfId="4941" xr:uid="{9B5F85BD-C693-46CF-A40B-2021871562F9}"/>
    <cellStyle name="Normal 7 2 6 3 3 2 4 2" xfId="22349" xr:uid="{F988381D-9A37-4FEF-8B2B-22F01663D3E5}"/>
    <cellStyle name="Normal 7 2 6 3 3 2 5" xfId="19277" xr:uid="{F394A110-7824-4E69-978F-CEC49E7F5560}"/>
    <cellStyle name="Normal 7 2 6 3 3 2 6" xfId="12109" xr:uid="{E4C017B3-689F-41DD-B6F7-7B881A395320}"/>
    <cellStyle name="Normal 7 2 6 3 3 3" xfId="2893" xr:uid="{B385B724-B8CA-4CFC-9256-C1C6A94AA52F}"/>
    <cellStyle name="Normal 7 2 6 3 3 3 2" xfId="9037" xr:uid="{80B09916-9167-42EF-8727-1066B6BD0265}"/>
    <cellStyle name="Normal 7 2 6 3 3 3 2 2" xfId="26445" xr:uid="{9AB2DC67-798C-48E2-A87E-AD4350916210}"/>
    <cellStyle name="Normal 7 2 6 3 3 3 2 3" xfId="16205" xr:uid="{CD1EF198-3B14-4B66-8794-45D60BBB9808}"/>
    <cellStyle name="Normal 7 2 6 3 3 3 3" xfId="5965" xr:uid="{8F1DB75F-32A4-4C78-9F32-73FB9608CD7C}"/>
    <cellStyle name="Normal 7 2 6 3 3 3 3 2" xfId="23373" xr:uid="{43705405-EDFE-442E-93A3-816F778BAA35}"/>
    <cellStyle name="Normal 7 2 6 3 3 3 4" xfId="20301" xr:uid="{5FF45710-D929-41DA-B3FF-648FD7ADC57F}"/>
    <cellStyle name="Normal 7 2 6 3 3 3 5" xfId="13133" xr:uid="{7CB71079-C722-4C24-B7DD-6998FED823DB}"/>
    <cellStyle name="Normal 7 2 6 3 3 4" xfId="6989" xr:uid="{8A6325ED-E6C3-4454-8036-9C40D799EEFA}"/>
    <cellStyle name="Normal 7 2 6 3 3 4 2" xfId="24397" xr:uid="{391DDCAF-957E-4558-BF4F-856BA9E49211}"/>
    <cellStyle name="Normal 7 2 6 3 3 4 3" xfId="14157" xr:uid="{E8210D86-342D-4261-B290-95CE192C8341}"/>
    <cellStyle name="Normal 7 2 6 3 3 5" xfId="3917" xr:uid="{128A9FDF-8141-43D6-A70D-5CE4FFFAEA96}"/>
    <cellStyle name="Normal 7 2 6 3 3 5 2" xfId="21325" xr:uid="{861E00A9-4D2C-4F96-80CD-8A654CC2F83D}"/>
    <cellStyle name="Normal 7 2 6 3 3 6" xfId="18253" xr:uid="{9167495A-3AA0-443D-A649-6320817BBBB9}"/>
    <cellStyle name="Normal 7 2 6 3 3 7" xfId="11085" xr:uid="{38229A7E-D994-444B-9C47-8DBA643E2D5D}"/>
    <cellStyle name="Normal 7 2 6 3 4" xfId="1357" xr:uid="{6E1E8F81-5F39-4CF2-AB3F-2440FBE888D5}"/>
    <cellStyle name="Normal 7 2 6 3 4 2" xfId="9549" xr:uid="{E2E8A988-514F-49AC-9020-72313A0FF35B}"/>
    <cellStyle name="Normal 7 2 6 3 4 2 2" xfId="26957" xr:uid="{3A71550A-2548-4DB8-9298-4E63405FA704}"/>
    <cellStyle name="Normal 7 2 6 3 4 2 3" xfId="16717" xr:uid="{F21DC4B2-09DE-4C8D-AC68-3AFF6B588287}"/>
    <cellStyle name="Normal 7 2 6 3 4 3" xfId="7501" xr:uid="{C51EC74B-764B-487B-9712-ACFA6F6098F3}"/>
    <cellStyle name="Normal 7 2 6 3 4 3 2" xfId="24909" xr:uid="{6962B987-B33D-47DD-A21E-A2D7364D59E2}"/>
    <cellStyle name="Normal 7 2 6 3 4 3 3" xfId="14669" xr:uid="{1C68018A-1A96-4D3E-B05A-5C52ECD7A042}"/>
    <cellStyle name="Normal 7 2 6 3 4 4" xfId="4429" xr:uid="{CAF78F55-7F3F-463D-98F5-485353BB2B17}"/>
    <cellStyle name="Normal 7 2 6 3 4 4 2" xfId="21837" xr:uid="{0C1D42F3-2944-4867-A76F-62A5A18038C8}"/>
    <cellStyle name="Normal 7 2 6 3 4 5" xfId="18765" xr:uid="{6DEF41AB-C394-4CAB-8167-F7E4CFC4FA47}"/>
    <cellStyle name="Normal 7 2 6 3 4 6" xfId="11597" xr:uid="{192A8030-1332-49BF-9E55-4F1BDA49CCCE}"/>
    <cellStyle name="Normal 7 2 6 3 5" xfId="2381" xr:uid="{0A833BCF-81C6-4341-8AB7-6E15AC9922AE}"/>
    <cellStyle name="Normal 7 2 6 3 5 2" xfId="8525" xr:uid="{999913E8-53C5-483C-8E23-2F7098CE3788}"/>
    <cellStyle name="Normal 7 2 6 3 5 2 2" xfId="25933" xr:uid="{E5245FDE-E553-427D-97BE-F38F328ED38E}"/>
    <cellStyle name="Normal 7 2 6 3 5 2 3" xfId="15693" xr:uid="{774C01B2-C352-472C-B140-035A135677FB}"/>
    <cellStyle name="Normal 7 2 6 3 5 3" xfId="5453" xr:uid="{35CFECA0-37D7-4F0F-83E9-AA0E95E06BD0}"/>
    <cellStyle name="Normal 7 2 6 3 5 3 2" xfId="22861" xr:uid="{F58C4DEB-4FAC-45AD-82A7-5FDD2BD904E3}"/>
    <cellStyle name="Normal 7 2 6 3 5 4" xfId="19789" xr:uid="{4A618193-8596-4B01-B63A-6D69C5BBD668}"/>
    <cellStyle name="Normal 7 2 6 3 5 5" xfId="12621" xr:uid="{6ECE3675-DDF1-4288-A5DE-E4C127521C5E}"/>
    <cellStyle name="Normal 7 2 6 3 6" xfId="6477" xr:uid="{1B3A90C3-4177-47BA-BE90-C34529D58A08}"/>
    <cellStyle name="Normal 7 2 6 3 6 2" xfId="23885" xr:uid="{31B75EFD-3C3D-4D5C-8D6D-C5B0D40D71DB}"/>
    <cellStyle name="Normal 7 2 6 3 6 3" xfId="13645" xr:uid="{22347204-01AB-4CFE-A2C4-6C2A2E0C0535}"/>
    <cellStyle name="Normal 7 2 6 3 7" xfId="3405" xr:uid="{76937550-36B6-463B-9914-6733AEAC706B}"/>
    <cellStyle name="Normal 7 2 6 3 7 2" xfId="20813" xr:uid="{A9885C12-006E-4FB8-9321-81D38EFAABF6}"/>
    <cellStyle name="Normal 7 2 6 3 8" xfId="17741" xr:uid="{2557553B-D1C9-4959-A015-C2B155A18075}"/>
    <cellStyle name="Normal 7 2 6 3 9" xfId="10573" xr:uid="{035B7C54-2EF2-4DDC-B7AC-928D3594C71C}"/>
    <cellStyle name="Normal 7 2 6 4" xfId="461" xr:uid="{13CFDE47-39B0-44AC-BB2C-B907F38B5982}"/>
    <cellStyle name="Normal 7 2 6 4 2" xfId="973" xr:uid="{C2EEE085-6825-4FFD-B1AD-627291270A4F}"/>
    <cellStyle name="Normal 7 2 6 4 2 2" xfId="1997" xr:uid="{465EE157-95BA-4187-BDCB-A641B7970C02}"/>
    <cellStyle name="Normal 7 2 6 4 2 2 2" xfId="10189" xr:uid="{4912BEB0-1FB4-43F1-A0C8-9BD9CBAB5C08}"/>
    <cellStyle name="Normal 7 2 6 4 2 2 2 2" xfId="27597" xr:uid="{C3296379-DBBC-4580-9F47-248315EED64C}"/>
    <cellStyle name="Normal 7 2 6 4 2 2 2 3" xfId="17357" xr:uid="{34569575-D2DF-466D-99D6-51381F61D9F8}"/>
    <cellStyle name="Normal 7 2 6 4 2 2 3" xfId="8141" xr:uid="{1F9ACB73-DCBC-41A0-8F9F-83EDE1D56B0A}"/>
    <cellStyle name="Normal 7 2 6 4 2 2 3 2" xfId="25549" xr:uid="{C278217A-42A6-4E9E-B5BD-C6C63D7D481A}"/>
    <cellStyle name="Normal 7 2 6 4 2 2 3 3" xfId="15309" xr:uid="{1F3BE212-69D0-4492-AE21-54C47E187A2B}"/>
    <cellStyle name="Normal 7 2 6 4 2 2 4" xfId="5069" xr:uid="{8C544A5C-8F9A-4150-AACC-F4B18611EF97}"/>
    <cellStyle name="Normal 7 2 6 4 2 2 4 2" xfId="22477" xr:uid="{38216221-68BB-4CF5-86DD-54CCE4FDE6FB}"/>
    <cellStyle name="Normal 7 2 6 4 2 2 5" xfId="19405" xr:uid="{52199874-E998-4E43-BAC9-4EE7E142D689}"/>
    <cellStyle name="Normal 7 2 6 4 2 2 6" xfId="12237" xr:uid="{1C18D997-FF48-4609-9E2B-DEEAB428A9D3}"/>
    <cellStyle name="Normal 7 2 6 4 2 3" xfId="3021" xr:uid="{49EF6982-700B-4925-B63E-CCFECDA5E466}"/>
    <cellStyle name="Normal 7 2 6 4 2 3 2" xfId="9165" xr:uid="{8901F7B3-047C-4362-8585-F825F1399CA7}"/>
    <cellStyle name="Normal 7 2 6 4 2 3 2 2" xfId="26573" xr:uid="{36FADDBB-CF93-4137-BCC3-33ADE30F4550}"/>
    <cellStyle name="Normal 7 2 6 4 2 3 2 3" xfId="16333" xr:uid="{A063975A-3EC1-4130-A8B1-E4210401073D}"/>
    <cellStyle name="Normal 7 2 6 4 2 3 3" xfId="6093" xr:uid="{4D1E8F71-3791-458D-A9AE-74713D885C89}"/>
    <cellStyle name="Normal 7 2 6 4 2 3 3 2" xfId="23501" xr:uid="{65488E7C-2FE8-4C81-9351-6E18C220E06B}"/>
    <cellStyle name="Normal 7 2 6 4 2 3 4" xfId="20429" xr:uid="{89C09342-09C5-4CF3-9B9D-DA60F10AC306}"/>
    <cellStyle name="Normal 7 2 6 4 2 3 5" xfId="13261" xr:uid="{710967E3-AD65-4C2D-8F4A-F8A303A95EF0}"/>
    <cellStyle name="Normal 7 2 6 4 2 4" xfId="7117" xr:uid="{3243E65E-2F39-4C7F-BBC7-48811A0FB2D6}"/>
    <cellStyle name="Normal 7 2 6 4 2 4 2" xfId="24525" xr:uid="{7855E324-B860-4F24-9CB8-8B49ECB44ED9}"/>
    <cellStyle name="Normal 7 2 6 4 2 4 3" xfId="14285" xr:uid="{737DD05D-7648-4A9A-B4A9-300BE4B6BCB7}"/>
    <cellStyle name="Normal 7 2 6 4 2 5" xfId="4045" xr:uid="{CC5809FE-37BF-4399-ADE7-0FF6FC528AA1}"/>
    <cellStyle name="Normal 7 2 6 4 2 5 2" xfId="21453" xr:uid="{F51DF268-D360-47AB-8448-A0057383581D}"/>
    <cellStyle name="Normal 7 2 6 4 2 6" xfId="18381" xr:uid="{DEE1E257-BB41-4009-8038-2D7BCD8B78FA}"/>
    <cellStyle name="Normal 7 2 6 4 2 7" xfId="11213" xr:uid="{A04A3D81-367C-4531-A655-EEC7863B5FF8}"/>
    <cellStyle name="Normal 7 2 6 4 3" xfId="1485" xr:uid="{48E51CAC-9AA9-46F9-A0FB-CC8D3021C2C1}"/>
    <cellStyle name="Normal 7 2 6 4 3 2" xfId="9677" xr:uid="{370ECDE9-8E1E-4FCD-8501-6B7251CFFD27}"/>
    <cellStyle name="Normal 7 2 6 4 3 2 2" xfId="27085" xr:uid="{298C314B-F03E-4FF0-91A4-6E1A4B571FA8}"/>
    <cellStyle name="Normal 7 2 6 4 3 2 3" xfId="16845" xr:uid="{4D2EC0BF-9736-481C-B275-16565E6AC145}"/>
    <cellStyle name="Normal 7 2 6 4 3 3" xfId="7629" xr:uid="{567C65B8-BD94-44A4-A3F7-76479217771A}"/>
    <cellStyle name="Normal 7 2 6 4 3 3 2" xfId="25037" xr:uid="{00DDA122-9A56-4146-BB46-06DCFF766967}"/>
    <cellStyle name="Normal 7 2 6 4 3 3 3" xfId="14797" xr:uid="{9D7B2AB6-7B70-4EFA-BBF9-478647C3CCE0}"/>
    <cellStyle name="Normal 7 2 6 4 3 4" xfId="4557" xr:uid="{67FE5432-3328-4C54-9216-CB017CDF9BC7}"/>
    <cellStyle name="Normal 7 2 6 4 3 4 2" xfId="21965" xr:uid="{F0AD97A9-8AFF-4621-A21C-DF059EF53E2F}"/>
    <cellStyle name="Normal 7 2 6 4 3 5" xfId="18893" xr:uid="{D848F7DF-38A7-464A-88C3-7BD1E3662055}"/>
    <cellStyle name="Normal 7 2 6 4 3 6" xfId="11725" xr:uid="{FA4DFDBE-9EAB-4C70-B3A0-146D64315BE0}"/>
    <cellStyle name="Normal 7 2 6 4 4" xfId="2509" xr:uid="{8A36EB5B-032D-4DD8-AA15-2CD9D5A7743F}"/>
    <cellStyle name="Normal 7 2 6 4 4 2" xfId="8653" xr:uid="{CCF4BABA-4899-47BE-9C8A-003FCCE9ABA7}"/>
    <cellStyle name="Normal 7 2 6 4 4 2 2" xfId="26061" xr:uid="{71C5E687-BB5D-4DD9-8FE4-8DA7BCFD4BCE}"/>
    <cellStyle name="Normal 7 2 6 4 4 2 3" xfId="15821" xr:uid="{DBE7B225-2625-4A4B-BE5F-678594CDB769}"/>
    <cellStyle name="Normal 7 2 6 4 4 3" xfId="5581" xr:uid="{E888DA25-EC84-47DE-86D1-83B54807ED6B}"/>
    <cellStyle name="Normal 7 2 6 4 4 3 2" xfId="22989" xr:uid="{54560286-F714-4978-8A04-CC3C823439CB}"/>
    <cellStyle name="Normal 7 2 6 4 4 4" xfId="19917" xr:uid="{EC47CA23-61F8-44C3-8F06-5BEEBF9FFD09}"/>
    <cellStyle name="Normal 7 2 6 4 4 5" xfId="12749" xr:uid="{20AF183D-0199-4470-8168-B985FCEED85F}"/>
    <cellStyle name="Normal 7 2 6 4 5" xfId="6605" xr:uid="{27780761-3A78-4880-A655-3F078DC5B2C9}"/>
    <cellStyle name="Normal 7 2 6 4 5 2" xfId="24013" xr:uid="{C71EC790-FA7C-4ABE-A47D-B68AD94AC55B}"/>
    <cellStyle name="Normal 7 2 6 4 5 3" xfId="13773" xr:uid="{E9DD1414-C704-439E-9073-5AB72A46EFCC}"/>
    <cellStyle name="Normal 7 2 6 4 6" xfId="3533" xr:uid="{42B4E2CF-7BE0-4DF6-A422-0672D382BEE5}"/>
    <cellStyle name="Normal 7 2 6 4 6 2" xfId="20941" xr:uid="{EF06D41C-9454-4536-80AD-9E30A8859B53}"/>
    <cellStyle name="Normal 7 2 6 4 7" xfId="17869" xr:uid="{43B9CCDF-0CC2-4965-90FF-1EFB3D31D858}"/>
    <cellStyle name="Normal 7 2 6 4 8" xfId="10701" xr:uid="{79B8DAB3-2D28-42B9-B94F-D1783CD41B7B}"/>
    <cellStyle name="Normal 7 2 6 5" xfId="717" xr:uid="{6BD5A89F-19DB-4B81-9F52-774C53D27A62}"/>
    <cellStyle name="Normal 7 2 6 5 2" xfId="1741" xr:uid="{3822D501-F471-4F79-A0EB-7C61C6F4A0F2}"/>
    <cellStyle name="Normal 7 2 6 5 2 2" xfId="9933" xr:uid="{3AABB4CE-2D65-4F9F-BDD5-BDA477417404}"/>
    <cellStyle name="Normal 7 2 6 5 2 2 2" xfId="27341" xr:uid="{C18E4026-B81B-476C-8464-D76E372F1118}"/>
    <cellStyle name="Normal 7 2 6 5 2 2 3" xfId="17101" xr:uid="{CDE989F2-17AB-45C7-9843-072C7ECC6025}"/>
    <cellStyle name="Normal 7 2 6 5 2 3" xfId="7885" xr:uid="{B1FC1E87-B9A2-4505-B1E7-AB30FF9F5807}"/>
    <cellStyle name="Normal 7 2 6 5 2 3 2" xfId="25293" xr:uid="{44DB9107-2775-45EA-9478-808C880DD8E8}"/>
    <cellStyle name="Normal 7 2 6 5 2 3 3" xfId="15053" xr:uid="{7F47D49D-3E59-44A1-AAFD-649F4B8F9CA7}"/>
    <cellStyle name="Normal 7 2 6 5 2 4" xfId="4813" xr:uid="{DA1B0D3A-B232-407C-84D2-07410A53BAF7}"/>
    <cellStyle name="Normal 7 2 6 5 2 4 2" xfId="22221" xr:uid="{17C3F43C-F7F0-4D2B-A704-EE8629E811E1}"/>
    <cellStyle name="Normal 7 2 6 5 2 5" xfId="19149" xr:uid="{1FA32FA6-5AE2-4DA0-A59F-F24E033BBEE3}"/>
    <cellStyle name="Normal 7 2 6 5 2 6" xfId="11981" xr:uid="{1073D699-CFEB-436F-95A3-E64EDCE27470}"/>
    <cellStyle name="Normal 7 2 6 5 3" xfId="2765" xr:uid="{B8C8731E-E359-47D0-82CC-0547292536F4}"/>
    <cellStyle name="Normal 7 2 6 5 3 2" xfId="8909" xr:uid="{32975CD1-D96C-4633-9422-54C0CA667C30}"/>
    <cellStyle name="Normal 7 2 6 5 3 2 2" xfId="26317" xr:uid="{DA0BDE06-46A8-4083-A403-58A6D9FBA8C7}"/>
    <cellStyle name="Normal 7 2 6 5 3 2 3" xfId="16077" xr:uid="{E0A7DAD1-F560-44D1-B817-927B094373D1}"/>
    <cellStyle name="Normal 7 2 6 5 3 3" xfId="5837" xr:uid="{F376FF0B-7C28-456B-94BF-BBBD3D764F4D}"/>
    <cellStyle name="Normal 7 2 6 5 3 3 2" xfId="23245" xr:uid="{D6962783-A6FF-4641-83B2-8D965EDF148D}"/>
    <cellStyle name="Normal 7 2 6 5 3 4" xfId="20173" xr:uid="{3A7DDEAA-A6E0-459E-8A10-710E1586A3F7}"/>
    <cellStyle name="Normal 7 2 6 5 3 5" xfId="13005" xr:uid="{DBF89287-2639-4D0A-A49E-1A59FD25C7C7}"/>
    <cellStyle name="Normal 7 2 6 5 4" xfId="6861" xr:uid="{D4EFF8A4-B140-440D-8CF5-50DD409D2395}"/>
    <cellStyle name="Normal 7 2 6 5 4 2" xfId="24269" xr:uid="{633ADEA2-AD50-44B0-ACBF-085427FFC2F7}"/>
    <cellStyle name="Normal 7 2 6 5 4 3" xfId="14029" xr:uid="{B5423199-0332-4F05-91E4-DFBB503784DF}"/>
    <cellStyle name="Normal 7 2 6 5 5" xfId="3789" xr:uid="{2C6B235F-DAAD-4391-9CAF-673A77A16CBC}"/>
    <cellStyle name="Normal 7 2 6 5 5 2" xfId="21197" xr:uid="{65550E91-BAAD-4C29-8A1B-5DBB08E742B8}"/>
    <cellStyle name="Normal 7 2 6 5 6" xfId="18125" xr:uid="{D0A6952D-423A-4210-9B57-29A3E406EE82}"/>
    <cellStyle name="Normal 7 2 6 5 7" xfId="10957" xr:uid="{8C552AFF-6D4F-4BD9-A0A1-F7835A5B5E3E}"/>
    <cellStyle name="Normal 7 2 6 6" xfId="1229" xr:uid="{5952C488-5983-4291-8FDE-72A573BDC1C8}"/>
    <cellStyle name="Normal 7 2 6 6 2" xfId="9421" xr:uid="{82FA86AB-FD12-4E5E-928D-B7CEC5F31C94}"/>
    <cellStyle name="Normal 7 2 6 6 2 2" xfId="26829" xr:uid="{7E185047-A5CF-4165-B2D1-CF723FFBDCB2}"/>
    <cellStyle name="Normal 7 2 6 6 2 3" xfId="16589" xr:uid="{BF52BAC5-3731-4016-9F88-66EC10881CD6}"/>
    <cellStyle name="Normal 7 2 6 6 3" xfId="7373" xr:uid="{620718A1-D6FE-4283-9172-83103E0B2942}"/>
    <cellStyle name="Normal 7 2 6 6 3 2" xfId="24781" xr:uid="{CF403C41-C158-4F1C-8924-2124AAE46B85}"/>
    <cellStyle name="Normal 7 2 6 6 3 3" xfId="14541" xr:uid="{9903C998-1796-427B-B0D1-DD2EC187A882}"/>
    <cellStyle name="Normal 7 2 6 6 4" xfId="4301" xr:uid="{6A6D7CBD-90D9-4018-8305-C9D730AA6F24}"/>
    <cellStyle name="Normal 7 2 6 6 4 2" xfId="21709" xr:uid="{190DDF87-B398-4548-AEEC-B7CB738B513F}"/>
    <cellStyle name="Normal 7 2 6 6 5" xfId="18637" xr:uid="{DAB0AF76-B727-40BF-8646-3898F62D8B7F}"/>
    <cellStyle name="Normal 7 2 6 6 6" xfId="11469" xr:uid="{3F835392-9356-4DC0-85B2-C890CA5089BC}"/>
    <cellStyle name="Normal 7 2 6 7" xfId="2253" xr:uid="{EB1005CD-AEC3-4DD5-8E93-9F8E31C8D571}"/>
    <cellStyle name="Normal 7 2 6 7 2" xfId="8397" xr:uid="{CD5417DB-682F-4A0E-A656-9DB3457DE7B8}"/>
    <cellStyle name="Normal 7 2 6 7 2 2" xfId="25805" xr:uid="{A41924D6-5133-4390-AAAB-DB670016D524}"/>
    <cellStyle name="Normal 7 2 6 7 2 3" xfId="15565" xr:uid="{2501191C-64C4-4F23-91E6-0A00E0E1170E}"/>
    <cellStyle name="Normal 7 2 6 7 3" xfId="5325" xr:uid="{B22CC22D-F4B4-4CD4-934A-9DCEA66233A9}"/>
    <cellStyle name="Normal 7 2 6 7 3 2" xfId="22733" xr:uid="{ABBBE232-7CEE-460E-B313-9733BD9FB454}"/>
    <cellStyle name="Normal 7 2 6 7 4" xfId="19661" xr:uid="{05CF42E2-4C68-40FF-B561-BB6814291D52}"/>
    <cellStyle name="Normal 7 2 6 7 5" xfId="12493" xr:uid="{D85D4CB7-B79B-4D05-AE5C-68E1D7E36600}"/>
    <cellStyle name="Normal 7 2 6 8" xfId="6349" xr:uid="{4A1B3736-DBEA-4016-87CF-7F9ACBE1F514}"/>
    <cellStyle name="Normal 7 2 6 8 2" xfId="23757" xr:uid="{7A9BCC72-15F1-4BA3-A723-2D74D24BFEA1}"/>
    <cellStyle name="Normal 7 2 6 8 3" xfId="13517" xr:uid="{80671075-6FC3-42BC-939C-A3B2472E0A69}"/>
    <cellStyle name="Normal 7 2 6 9" xfId="3277" xr:uid="{96357A5F-75AB-47BE-905A-84152F081D6E}"/>
    <cellStyle name="Normal 7 2 6 9 2" xfId="20685" xr:uid="{49F74838-5040-4D5D-90ED-727F97E760EB}"/>
    <cellStyle name="Normal 7 2 7" xfId="175" xr:uid="{F574B342-6B1F-482A-9269-F8101FABAD0F}"/>
    <cellStyle name="Normal 7 2 7 10" xfId="17583" xr:uid="{D66C0CD8-297D-4B5A-83A9-9F8CE42B1FAE}"/>
    <cellStyle name="Normal 7 2 7 11" xfId="10415" xr:uid="{045B4A76-9A4B-49AB-B597-E9B991243504}"/>
    <cellStyle name="Normal 7 2 7 2" xfId="239" xr:uid="{A8D463FC-3C2D-406B-8DCC-13F3838CD90C}"/>
    <cellStyle name="Normal 7 2 7 2 10" xfId="10479" xr:uid="{7AA7648E-8EF8-4662-926D-85A7D1EAF79A}"/>
    <cellStyle name="Normal 7 2 7 2 2" xfId="367" xr:uid="{F13F8AC2-3AA3-489F-BF45-38B3FFBB6DA5}"/>
    <cellStyle name="Normal 7 2 7 2 2 2" xfId="623" xr:uid="{0B866D04-3260-4313-823D-561CC539C59A}"/>
    <cellStyle name="Normal 7 2 7 2 2 2 2" xfId="1135" xr:uid="{5AF9DBD2-C662-4127-ACF8-DEB4B673759E}"/>
    <cellStyle name="Normal 7 2 7 2 2 2 2 2" xfId="2159" xr:uid="{96E0BD22-EE99-4E67-942C-17F46CF8D340}"/>
    <cellStyle name="Normal 7 2 7 2 2 2 2 2 2" xfId="10351" xr:uid="{1DB2F0F0-4BB7-4049-92AA-A73343230CD4}"/>
    <cellStyle name="Normal 7 2 7 2 2 2 2 2 2 2" xfId="27759" xr:uid="{5C859597-DB17-4467-BA7D-533CE9F49550}"/>
    <cellStyle name="Normal 7 2 7 2 2 2 2 2 2 3" xfId="17519" xr:uid="{4A965C09-0ACC-405F-AEE3-AD500B50BEC3}"/>
    <cellStyle name="Normal 7 2 7 2 2 2 2 2 3" xfId="8303" xr:uid="{6EB506A1-B634-4B91-92B7-CA2C58804D91}"/>
    <cellStyle name="Normal 7 2 7 2 2 2 2 2 3 2" xfId="25711" xr:uid="{9D3E4C5D-F808-4183-855E-B0B6E0D6FF62}"/>
    <cellStyle name="Normal 7 2 7 2 2 2 2 2 3 3" xfId="15471" xr:uid="{91F39090-C2B3-4917-88D4-3DCC160E3635}"/>
    <cellStyle name="Normal 7 2 7 2 2 2 2 2 4" xfId="5231" xr:uid="{1C8AA16E-281E-4D32-9BA0-5588A88E14E8}"/>
    <cellStyle name="Normal 7 2 7 2 2 2 2 2 4 2" xfId="22639" xr:uid="{A48A9440-F2E3-4BDC-BF24-2D4695C21720}"/>
    <cellStyle name="Normal 7 2 7 2 2 2 2 2 5" xfId="19567" xr:uid="{D5331773-660B-483A-9FB6-642397F20C1E}"/>
    <cellStyle name="Normal 7 2 7 2 2 2 2 2 6" xfId="12399" xr:uid="{E4A6389A-319F-42E0-A764-11EAE80360AA}"/>
    <cellStyle name="Normal 7 2 7 2 2 2 2 3" xfId="3183" xr:uid="{A3FEFA22-4B18-4841-8CCF-529BC7143960}"/>
    <cellStyle name="Normal 7 2 7 2 2 2 2 3 2" xfId="9327" xr:uid="{A235755B-8FFE-4D6F-BB96-C48A01671762}"/>
    <cellStyle name="Normal 7 2 7 2 2 2 2 3 2 2" xfId="26735" xr:uid="{4C8180C3-7564-49EA-9344-132D6018E339}"/>
    <cellStyle name="Normal 7 2 7 2 2 2 2 3 2 3" xfId="16495" xr:uid="{64B44547-693E-4DE7-A4DC-5261F45E6CE3}"/>
    <cellStyle name="Normal 7 2 7 2 2 2 2 3 3" xfId="6255" xr:uid="{41C1F3CE-0AB6-40AB-A149-8E125EF25D4B}"/>
    <cellStyle name="Normal 7 2 7 2 2 2 2 3 3 2" xfId="23663" xr:uid="{7DD9EE1B-A8AA-4F74-9AEB-6C3532167481}"/>
    <cellStyle name="Normal 7 2 7 2 2 2 2 3 4" xfId="20591" xr:uid="{251BE83D-711E-4030-B3BA-2B6066E5EAD3}"/>
    <cellStyle name="Normal 7 2 7 2 2 2 2 3 5" xfId="13423" xr:uid="{D3C08947-9314-4B93-8FE0-7AE5656A5F53}"/>
    <cellStyle name="Normal 7 2 7 2 2 2 2 4" xfId="7279" xr:uid="{FC412751-D85A-43F5-A829-B7405261FE36}"/>
    <cellStyle name="Normal 7 2 7 2 2 2 2 4 2" xfId="24687" xr:uid="{04744105-991A-49C5-8C98-FB0910EEA254}"/>
    <cellStyle name="Normal 7 2 7 2 2 2 2 4 3" xfId="14447" xr:uid="{32AF1AA7-DF3C-4A1A-BB30-4ED926EE251C}"/>
    <cellStyle name="Normal 7 2 7 2 2 2 2 5" xfId="4207" xr:uid="{097B5165-E728-4FE6-A5D6-F40C265B2B6E}"/>
    <cellStyle name="Normal 7 2 7 2 2 2 2 5 2" xfId="21615" xr:uid="{D1CF53CF-3E88-4554-97D9-3B21436BA5A0}"/>
    <cellStyle name="Normal 7 2 7 2 2 2 2 6" xfId="18543" xr:uid="{2B0DD138-2047-410D-AD1D-8B20CBC5D26C}"/>
    <cellStyle name="Normal 7 2 7 2 2 2 2 7" xfId="11375" xr:uid="{FB8A5E27-ECF1-4B3C-97C4-A1AF8FB268FE}"/>
    <cellStyle name="Normal 7 2 7 2 2 2 3" xfId="1647" xr:uid="{150C7517-A008-4DF6-9C4F-26BF265F0D45}"/>
    <cellStyle name="Normal 7 2 7 2 2 2 3 2" xfId="9839" xr:uid="{A11A4D30-DA79-40FC-96C6-277D1C981D73}"/>
    <cellStyle name="Normal 7 2 7 2 2 2 3 2 2" xfId="27247" xr:uid="{B6181486-3CE5-4565-B9CF-E00AFF4D6DB8}"/>
    <cellStyle name="Normal 7 2 7 2 2 2 3 2 3" xfId="17007" xr:uid="{46E364DD-BF53-4270-911A-1047D43D8E71}"/>
    <cellStyle name="Normal 7 2 7 2 2 2 3 3" xfId="7791" xr:uid="{E6BC3E59-ECA5-4AD4-9754-7332BA4C127D}"/>
    <cellStyle name="Normal 7 2 7 2 2 2 3 3 2" xfId="25199" xr:uid="{204822B3-9999-470B-825E-D19B2FA072AB}"/>
    <cellStyle name="Normal 7 2 7 2 2 2 3 3 3" xfId="14959" xr:uid="{3D8DE627-D9F7-496F-A541-29AEA5EE9A85}"/>
    <cellStyle name="Normal 7 2 7 2 2 2 3 4" xfId="4719" xr:uid="{12A3C253-C9F3-42AF-B17A-01B584FB8B86}"/>
    <cellStyle name="Normal 7 2 7 2 2 2 3 4 2" xfId="22127" xr:uid="{10CEEFD4-F459-40D6-A83B-E7AC9B0C2E9B}"/>
    <cellStyle name="Normal 7 2 7 2 2 2 3 5" xfId="19055" xr:uid="{83033315-D457-4882-AE32-6EA451A57DA2}"/>
    <cellStyle name="Normal 7 2 7 2 2 2 3 6" xfId="11887" xr:uid="{7742AAF2-A09E-4A50-896C-9048FBB5B094}"/>
    <cellStyle name="Normal 7 2 7 2 2 2 4" xfId="2671" xr:uid="{F728BA5B-223C-4B36-9A1B-F5972371AB24}"/>
    <cellStyle name="Normal 7 2 7 2 2 2 4 2" xfId="8815" xr:uid="{D87850BB-29CE-4E91-8D47-E4BCCD30188A}"/>
    <cellStyle name="Normal 7 2 7 2 2 2 4 2 2" xfId="26223" xr:uid="{4CA04B8E-2BB7-4C0A-B27B-C936C7B5D08E}"/>
    <cellStyle name="Normal 7 2 7 2 2 2 4 2 3" xfId="15983" xr:uid="{95A4C15D-BA4E-4C9E-8C62-8AF48B546B57}"/>
    <cellStyle name="Normal 7 2 7 2 2 2 4 3" xfId="5743" xr:uid="{93636749-D3EB-4AD0-944D-C5EA460E0DF4}"/>
    <cellStyle name="Normal 7 2 7 2 2 2 4 3 2" xfId="23151" xr:uid="{18F42E4A-EE67-4A08-AACF-F8CF64EAEC79}"/>
    <cellStyle name="Normal 7 2 7 2 2 2 4 4" xfId="20079" xr:uid="{1B87A439-6622-4962-B752-F64B443655F3}"/>
    <cellStyle name="Normal 7 2 7 2 2 2 4 5" xfId="12911" xr:uid="{89C126D2-18B5-44C0-9B79-204FFD3E6BF2}"/>
    <cellStyle name="Normal 7 2 7 2 2 2 5" xfId="6767" xr:uid="{1F53BD98-11D7-467B-B30C-7E84DCC35555}"/>
    <cellStyle name="Normal 7 2 7 2 2 2 5 2" xfId="24175" xr:uid="{814473D5-B877-4448-A0F7-7DB6CAEB5021}"/>
    <cellStyle name="Normal 7 2 7 2 2 2 5 3" xfId="13935" xr:uid="{E51FAD01-4D77-479A-ABC9-B7FAA32106F2}"/>
    <cellStyle name="Normal 7 2 7 2 2 2 6" xfId="3695" xr:uid="{012EC173-B8D9-46D0-9D30-D911A4E61CF0}"/>
    <cellStyle name="Normal 7 2 7 2 2 2 6 2" xfId="21103" xr:uid="{085B01D8-3D92-467C-951F-1DE729BB8AA0}"/>
    <cellStyle name="Normal 7 2 7 2 2 2 7" xfId="18031" xr:uid="{10398178-6309-46AE-9479-E4854BA20C8A}"/>
    <cellStyle name="Normal 7 2 7 2 2 2 8" xfId="10863" xr:uid="{DFCA9CDF-0824-4692-A8AF-6332E1C388B3}"/>
    <cellStyle name="Normal 7 2 7 2 2 3" xfId="879" xr:uid="{0F3A74A0-E97F-4B41-A653-535761E809F9}"/>
    <cellStyle name="Normal 7 2 7 2 2 3 2" xfId="1903" xr:uid="{403A1FF7-0770-4149-8F9F-E8A06AE4814E}"/>
    <cellStyle name="Normal 7 2 7 2 2 3 2 2" xfId="10095" xr:uid="{D8E5F413-0FFA-4DDE-8DAD-13C6B545953D}"/>
    <cellStyle name="Normal 7 2 7 2 2 3 2 2 2" xfId="27503" xr:uid="{F208F43B-A583-4E4D-8AAC-7FE495630C35}"/>
    <cellStyle name="Normal 7 2 7 2 2 3 2 2 3" xfId="17263" xr:uid="{1CB7CCD5-3FBC-4457-981D-4EA547793093}"/>
    <cellStyle name="Normal 7 2 7 2 2 3 2 3" xfId="8047" xr:uid="{F7A408C2-78E2-4502-8E2D-1F107C837B4E}"/>
    <cellStyle name="Normal 7 2 7 2 2 3 2 3 2" xfId="25455" xr:uid="{F5A11042-C48B-4429-94A9-698B0A09EE6E}"/>
    <cellStyle name="Normal 7 2 7 2 2 3 2 3 3" xfId="15215" xr:uid="{5C5E89F0-3084-47DA-B4B7-6A6EBBFD38BD}"/>
    <cellStyle name="Normal 7 2 7 2 2 3 2 4" xfId="4975" xr:uid="{1237E560-C534-462A-B85F-4012067C836F}"/>
    <cellStyle name="Normal 7 2 7 2 2 3 2 4 2" xfId="22383" xr:uid="{376187C2-CDDB-421D-8852-816B67E1E472}"/>
    <cellStyle name="Normal 7 2 7 2 2 3 2 5" xfId="19311" xr:uid="{3F8D1C1A-9695-4E05-93C6-D7D5B2E35721}"/>
    <cellStyle name="Normal 7 2 7 2 2 3 2 6" xfId="12143" xr:uid="{1A239EE1-A482-45FC-9579-34B833B0CB4E}"/>
    <cellStyle name="Normal 7 2 7 2 2 3 3" xfId="2927" xr:uid="{1029F2B0-6151-4CB6-A6ED-EC0D440D6814}"/>
    <cellStyle name="Normal 7 2 7 2 2 3 3 2" xfId="9071" xr:uid="{8BE0F3A0-669F-4395-9A65-8DE378D7FCA4}"/>
    <cellStyle name="Normal 7 2 7 2 2 3 3 2 2" xfId="26479" xr:uid="{6F7047C9-AA69-4C59-9209-7D1C4DE21C84}"/>
    <cellStyle name="Normal 7 2 7 2 2 3 3 2 3" xfId="16239" xr:uid="{F94DAC55-E65B-4A77-938D-A6F0A55D78EF}"/>
    <cellStyle name="Normal 7 2 7 2 2 3 3 3" xfId="5999" xr:uid="{7F8319C5-0F4B-46A2-846C-BEB582E52059}"/>
    <cellStyle name="Normal 7 2 7 2 2 3 3 3 2" xfId="23407" xr:uid="{E7BFF9A2-E7EA-438E-8574-6687ED863172}"/>
    <cellStyle name="Normal 7 2 7 2 2 3 3 4" xfId="20335" xr:uid="{A8406BC7-2AA6-4622-8815-090939BBC391}"/>
    <cellStyle name="Normal 7 2 7 2 2 3 3 5" xfId="13167" xr:uid="{445C3383-0E7F-42DA-80E7-BAE0A6B23C57}"/>
    <cellStyle name="Normal 7 2 7 2 2 3 4" xfId="7023" xr:uid="{F3EA6DA9-468E-4AD5-A1F6-DE85879ABA5E}"/>
    <cellStyle name="Normal 7 2 7 2 2 3 4 2" xfId="24431" xr:uid="{FA597F7E-97D5-49C0-839F-F606CCE44FEA}"/>
    <cellStyle name="Normal 7 2 7 2 2 3 4 3" xfId="14191" xr:uid="{BF8CF4E0-49E5-4534-9CAF-DBD4C9026281}"/>
    <cellStyle name="Normal 7 2 7 2 2 3 5" xfId="3951" xr:uid="{74577C76-764E-47EE-BAC4-20E32800DB34}"/>
    <cellStyle name="Normal 7 2 7 2 2 3 5 2" xfId="21359" xr:uid="{2A0EE37E-69D0-4B19-B2F7-740FC3F55FEC}"/>
    <cellStyle name="Normal 7 2 7 2 2 3 6" xfId="18287" xr:uid="{EDFF426A-E7F5-46D3-B54D-91C8A180F1DA}"/>
    <cellStyle name="Normal 7 2 7 2 2 3 7" xfId="11119" xr:uid="{2889EFFE-5F4A-4BE1-98A7-8ACE4F337C82}"/>
    <cellStyle name="Normal 7 2 7 2 2 4" xfId="1391" xr:uid="{22D77510-2618-4F92-A94C-59CF55DEF250}"/>
    <cellStyle name="Normal 7 2 7 2 2 4 2" xfId="9583" xr:uid="{DA02A4BD-6491-40AC-BB49-5B1A746542DD}"/>
    <cellStyle name="Normal 7 2 7 2 2 4 2 2" xfId="26991" xr:uid="{6FDCDB65-063F-4F72-9DC9-DE9CC02B99FE}"/>
    <cellStyle name="Normal 7 2 7 2 2 4 2 3" xfId="16751" xr:uid="{6CD6A572-B253-4690-9BD0-EAA4823D76AB}"/>
    <cellStyle name="Normal 7 2 7 2 2 4 3" xfId="7535" xr:uid="{E7EC5942-F173-4901-9E9D-56D373186E89}"/>
    <cellStyle name="Normal 7 2 7 2 2 4 3 2" xfId="24943" xr:uid="{B2A4E0A7-CBE9-4DD2-889C-8B56DF0F4FBA}"/>
    <cellStyle name="Normal 7 2 7 2 2 4 3 3" xfId="14703" xr:uid="{B1395ACF-D7AE-4A4B-9A0C-3508BEF4F24E}"/>
    <cellStyle name="Normal 7 2 7 2 2 4 4" xfId="4463" xr:uid="{F4B02B72-8E76-49B1-ADB1-A0E0CC1CAC19}"/>
    <cellStyle name="Normal 7 2 7 2 2 4 4 2" xfId="21871" xr:uid="{568FA6C9-F0B0-4A3B-953B-FE3A9ECEB232}"/>
    <cellStyle name="Normal 7 2 7 2 2 4 5" xfId="18799" xr:uid="{B60D3FD2-88AD-44D5-AB4E-06F16D92D1A9}"/>
    <cellStyle name="Normal 7 2 7 2 2 4 6" xfId="11631" xr:uid="{09EB40F0-4B1F-4D26-B5B7-0FD0E8B0A458}"/>
    <cellStyle name="Normal 7 2 7 2 2 5" xfId="2415" xr:uid="{98AD8FF6-1B16-4694-AAE4-DDA18C55DC4C}"/>
    <cellStyle name="Normal 7 2 7 2 2 5 2" xfId="8559" xr:uid="{DF854408-757B-4C1E-A3EB-DCE8A841A1CB}"/>
    <cellStyle name="Normal 7 2 7 2 2 5 2 2" xfId="25967" xr:uid="{37E553C1-E7A2-4CCC-B24F-17B9BCA324F7}"/>
    <cellStyle name="Normal 7 2 7 2 2 5 2 3" xfId="15727" xr:uid="{134C739F-218E-4257-81FA-DD0616F336A1}"/>
    <cellStyle name="Normal 7 2 7 2 2 5 3" xfId="5487" xr:uid="{E1F32DE8-3511-4F79-BA50-7D79FB149ED6}"/>
    <cellStyle name="Normal 7 2 7 2 2 5 3 2" xfId="22895" xr:uid="{CAEB1767-FDAB-4ADF-98FA-DBD1EEA3FC67}"/>
    <cellStyle name="Normal 7 2 7 2 2 5 4" xfId="19823" xr:uid="{1F11D6AF-672D-4222-ABF3-CA3126BEDE97}"/>
    <cellStyle name="Normal 7 2 7 2 2 5 5" xfId="12655" xr:uid="{A27462B7-1FBD-45B6-8331-13DC994291B5}"/>
    <cellStyle name="Normal 7 2 7 2 2 6" xfId="6511" xr:uid="{462B1413-3B49-44C3-98C0-6ADBBEB96A36}"/>
    <cellStyle name="Normal 7 2 7 2 2 6 2" xfId="23919" xr:uid="{A73F8325-BA2B-4F2E-8F60-5476870C9EBC}"/>
    <cellStyle name="Normal 7 2 7 2 2 6 3" xfId="13679" xr:uid="{5674BEF0-F11F-463C-A781-28ED5085726B}"/>
    <cellStyle name="Normal 7 2 7 2 2 7" xfId="3439" xr:uid="{8C184784-A874-4274-A01D-9818E74C37A0}"/>
    <cellStyle name="Normal 7 2 7 2 2 7 2" xfId="20847" xr:uid="{C5917969-4DA9-433B-A402-4FB7B4AD2ECC}"/>
    <cellStyle name="Normal 7 2 7 2 2 8" xfId="17775" xr:uid="{6A59E5A2-83E9-4609-A17C-784597E9AB5F}"/>
    <cellStyle name="Normal 7 2 7 2 2 9" xfId="10607" xr:uid="{008B2D99-4AE4-49E4-BF9A-8416417EF753}"/>
    <cellStyle name="Normal 7 2 7 2 3" xfId="495" xr:uid="{7378042B-9792-4C80-AE79-38F5B010ADAD}"/>
    <cellStyle name="Normal 7 2 7 2 3 2" xfId="1007" xr:uid="{172451E3-ADC5-4287-A52C-CB9BDEA36E81}"/>
    <cellStyle name="Normal 7 2 7 2 3 2 2" xfId="2031" xr:uid="{EAD0EBA8-2AD7-4395-8F3D-37BD81A2CBC1}"/>
    <cellStyle name="Normal 7 2 7 2 3 2 2 2" xfId="10223" xr:uid="{6C541F72-AB4A-4B05-B8E7-B908B76ECCC7}"/>
    <cellStyle name="Normal 7 2 7 2 3 2 2 2 2" xfId="27631" xr:uid="{0BD0483A-C00B-4BEA-98C7-41D3463376FC}"/>
    <cellStyle name="Normal 7 2 7 2 3 2 2 2 3" xfId="17391" xr:uid="{3D54C2BA-EB60-4D5C-8527-16E46F1C99F3}"/>
    <cellStyle name="Normal 7 2 7 2 3 2 2 3" xfId="8175" xr:uid="{C60D098B-E916-49B2-8AC5-AA25C825B574}"/>
    <cellStyle name="Normal 7 2 7 2 3 2 2 3 2" xfId="25583" xr:uid="{7A152569-46F0-463D-BEB3-F95191EE84D9}"/>
    <cellStyle name="Normal 7 2 7 2 3 2 2 3 3" xfId="15343" xr:uid="{66341561-A71D-498A-8F55-F394A6EC366B}"/>
    <cellStyle name="Normal 7 2 7 2 3 2 2 4" xfId="5103" xr:uid="{77A1239B-DC51-4801-8700-3C319AC8D062}"/>
    <cellStyle name="Normal 7 2 7 2 3 2 2 4 2" xfId="22511" xr:uid="{1FAE08C2-DCD4-442D-A78F-C27DD82AF282}"/>
    <cellStyle name="Normal 7 2 7 2 3 2 2 5" xfId="19439" xr:uid="{2911C65A-47F4-4745-9389-ACEA8769A856}"/>
    <cellStyle name="Normal 7 2 7 2 3 2 2 6" xfId="12271" xr:uid="{05E3DEA9-6B96-46F0-808B-E5569EC8FD5D}"/>
    <cellStyle name="Normal 7 2 7 2 3 2 3" xfId="3055" xr:uid="{FFD575B0-8FB7-4E4C-90A8-D9F4B3085F45}"/>
    <cellStyle name="Normal 7 2 7 2 3 2 3 2" xfId="9199" xr:uid="{B7688C02-EA01-4DD8-B76C-7C362965777A}"/>
    <cellStyle name="Normal 7 2 7 2 3 2 3 2 2" xfId="26607" xr:uid="{3F76EC75-F616-41A1-A94F-36DCFF7C33F3}"/>
    <cellStyle name="Normal 7 2 7 2 3 2 3 2 3" xfId="16367" xr:uid="{F02340DF-807A-4078-988A-77763375DA18}"/>
    <cellStyle name="Normal 7 2 7 2 3 2 3 3" xfId="6127" xr:uid="{842242F7-B297-4621-AEEC-AF106C32831B}"/>
    <cellStyle name="Normal 7 2 7 2 3 2 3 3 2" xfId="23535" xr:uid="{F87FA214-41F6-4FAA-A710-0A85186D50D0}"/>
    <cellStyle name="Normal 7 2 7 2 3 2 3 4" xfId="20463" xr:uid="{502B0905-BF6F-40D7-B0B3-C16739AEC07B}"/>
    <cellStyle name="Normal 7 2 7 2 3 2 3 5" xfId="13295" xr:uid="{C6296239-D082-4CEF-B22C-948088E03EF3}"/>
    <cellStyle name="Normal 7 2 7 2 3 2 4" xfId="7151" xr:uid="{5D943470-FF7B-413D-8941-32F793DD17A5}"/>
    <cellStyle name="Normal 7 2 7 2 3 2 4 2" xfId="24559" xr:uid="{79066055-484F-49B9-B3CC-EE7F25E38325}"/>
    <cellStyle name="Normal 7 2 7 2 3 2 4 3" xfId="14319" xr:uid="{320ECEC9-CE0F-49FB-B32A-768C3BAC3A20}"/>
    <cellStyle name="Normal 7 2 7 2 3 2 5" xfId="4079" xr:uid="{16F04C9A-86FE-436E-9E9F-2CE2F129B08A}"/>
    <cellStyle name="Normal 7 2 7 2 3 2 5 2" xfId="21487" xr:uid="{A1E23BFD-D309-4682-B54A-51FF2BF22EA9}"/>
    <cellStyle name="Normal 7 2 7 2 3 2 6" xfId="18415" xr:uid="{97E89B7C-58B8-4360-8ACC-2A19E23677DD}"/>
    <cellStyle name="Normal 7 2 7 2 3 2 7" xfId="11247" xr:uid="{AE8F08CC-DFDA-4676-A176-07786199A39D}"/>
    <cellStyle name="Normal 7 2 7 2 3 3" xfId="1519" xr:uid="{18C35CBD-6B48-4036-BC4B-E602BA8B7229}"/>
    <cellStyle name="Normal 7 2 7 2 3 3 2" xfId="9711" xr:uid="{4B3DC796-9A37-4769-83B9-66E0C41C2FDD}"/>
    <cellStyle name="Normal 7 2 7 2 3 3 2 2" xfId="27119" xr:uid="{B6A0760A-AA45-44A1-97FD-536192F8A5A0}"/>
    <cellStyle name="Normal 7 2 7 2 3 3 2 3" xfId="16879" xr:uid="{3E64C4E7-E005-4279-8C98-167A81FEB03E}"/>
    <cellStyle name="Normal 7 2 7 2 3 3 3" xfId="7663" xr:uid="{31D8E6AD-2A13-4392-BBFB-4BB7F3C7D600}"/>
    <cellStyle name="Normal 7 2 7 2 3 3 3 2" xfId="25071" xr:uid="{94086FBF-22EB-4EEE-9DD5-5A0F99395A6C}"/>
    <cellStyle name="Normal 7 2 7 2 3 3 3 3" xfId="14831" xr:uid="{617A3FB2-B550-4EAF-B712-FC68B479FA3D}"/>
    <cellStyle name="Normal 7 2 7 2 3 3 4" xfId="4591" xr:uid="{D2DF177A-31F9-49F1-9240-1D4BF0C0075C}"/>
    <cellStyle name="Normal 7 2 7 2 3 3 4 2" xfId="21999" xr:uid="{CB38E207-87B0-460E-9E66-C6113F80F184}"/>
    <cellStyle name="Normal 7 2 7 2 3 3 5" xfId="18927" xr:uid="{A0A7779F-AB72-4A21-8A88-460081CF3570}"/>
    <cellStyle name="Normal 7 2 7 2 3 3 6" xfId="11759" xr:uid="{18A4A362-FC27-45D0-AEF8-70DE2F5FCCEF}"/>
    <cellStyle name="Normal 7 2 7 2 3 4" xfId="2543" xr:uid="{5584D932-311A-4531-BD1A-324501BAE295}"/>
    <cellStyle name="Normal 7 2 7 2 3 4 2" xfId="8687" xr:uid="{AB697F86-159F-448B-B721-F4DBA4BC80D5}"/>
    <cellStyle name="Normal 7 2 7 2 3 4 2 2" xfId="26095" xr:uid="{13198142-F234-4959-B9AD-53967051BCEA}"/>
    <cellStyle name="Normal 7 2 7 2 3 4 2 3" xfId="15855" xr:uid="{67B9A6D8-B7F6-4C73-AF70-C9ED6434C0B0}"/>
    <cellStyle name="Normal 7 2 7 2 3 4 3" xfId="5615" xr:uid="{B4723FA4-4D91-4112-BCCB-D6E696EC3E8A}"/>
    <cellStyle name="Normal 7 2 7 2 3 4 3 2" xfId="23023" xr:uid="{E5080611-C1AA-465E-BC8A-B36A3E26D60E}"/>
    <cellStyle name="Normal 7 2 7 2 3 4 4" xfId="19951" xr:uid="{2A2ECDA0-2875-4CBC-9F9F-B36CD8A6AD5F}"/>
    <cellStyle name="Normal 7 2 7 2 3 4 5" xfId="12783" xr:uid="{422F8FCF-CC54-45BE-892A-AC71FB826272}"/>
    <cellStyle name="Normal 7 2 7 2 3 5" xfId="6639" xr:uid="{835C691A-D047-40DF-BE9E-23E18ED7801E}"/>
    <cellStyle name="Normal 7 2 7 2 3 5 2" xfId="24047" xr:uid="{1664897B-92D3-4A87-B751-C26EAAE62246}"/>
    <cellStyle name="Normal 7 2 7 2 3 5 3" xfId="13807" xr:uid="{EF3E3D66-E8FC-4B8C-963A-2158F848AB52}"/>
    <cellStyle name="Normal 7 2 7 2 3 6" xfId="3567" xr:uid="{E1225C5F-8BDC-4D4E-919A-CF8D954B3D9A}"/>
    <cellStyle name="Normal 7 2 7 2 3 6 2" xfId="20975" xr:uid="{117ABEC9-2E47-41E7-A834-7245AFADDDDE}"/>
    <cellStyle name="Normal 7 2 7 2 3 7" xfId="17903" xr:uid="{4ED1FDA6-DBF7-4B55-A4C8-38D7DE94610B}"/>
    <cellStyle name="Normal 7 2 7 2 3 8" xfId="10735" xr:uid="{10F21F48-0DF2-4951-8954-CB1B74F0B9DE}"/>
    <cellStyle name="Normal 7 2 7 2 4" xfId="751" xr:uid="{95751BFA-7AB9-4B3C-9A27-E673D7807591}"/>
    <cellStyle name="Normal 7 2 7 2 4 2" xfId="1775" xr:uid="{E1811CCD-2BE3-4A69-ACFF-3A246E4230D2}"/>
    <cellStyle name="Normal 7 2 7 2 4 2 2" xfId="9967" xr:uid="{F8C1C13D-C33E-41D0-85FD-9E3E111895C6}"/>
    <cellStyle name="Normal 7 2 7 2 4 2 2 2" xfId="27375" xr:uid="{A808ED5D-8B1E-4652-9B09-A096461DE9B3}"/>
    <cellStyle name="Normal 7 2 7 2 4 2 2 3" xfId="17135" xr:uid="{75713A18-03D7-435E-B441-54E29B687CAD}"/>
    <cellStyle name="Normal 7 2 7 2 4 2 3" xfId="7919" xr:uid="{A188CA57-4C59-46B3-8F2B-32930FF3EAC6}"/>
    <cellStyle name="Normal 7 2 7 2 4 2 3 2" xfId="25327" xr:uid="{E9139D79-2800-42FC-8606-0B85E82732BD}"/>
    <cellStyle name="Normal 7 2 7 2 4 2 3 3" xfId="15087" xr:uid="{8523D05A-4386-4765-95F0-08B839A05C06}"/>
    <cellStyle name="Normal 7 2 7 2 4 2 4" xfId="4847" xr:uid="{C29899AE-F3F9-416A-9A07-5975F11308E2}"/>
    <cellStyle name="Normal 7 2 7 2 4 2 4 2" xfId="22255" xr:uid="{C982736F-9EA5-432F-837F-24FFC73057B4}"/>
    <cellStyle name="Normal 7 2 7 2 4 2 5" xfId="19183" xr:uid="{5B18609C-BDEB-445A-A848-9090F73AE25E}"/>
    <cellStyle name="Normal 7 2 7 2 4 2 6" xfId="12015" xr:uid="{89C93BD2-9082-4F44-A443-246222B19106}"/>
    <cellStyle name="Normal 7 2 7 2 4 3" xfId="2799" xr:uid="{0F9FC51C-D703-4748-8C6F-A3826F2EDAC5}"/>
    <cellStyle name="Normal 7 2 7 2 4 3 2" xfId="8943" xr:uid="{D8E8C5D5-6F66-4263-9B22-50671C0261E8}"/>
    <cellStyle name="Normal 7 2 7 2 4 3 2 2" xfId="26351" xr:uid="{8F8A1554-D650-42D5-BE4B-CF0F3E1E01CC}"/>
    <cellStyle name="Normal 7 2 7 2 4 3 2 3" xfId="16111" xr:uid="{7200D38D-4D6C-45CA-A510-949C3AC88BA9}"/>
    <cellStyle name="Normal 7 2 7 2 4 3 3" xfId="5871" xr:uid="{50F696FC-A5CF-4FCA-BF33-8AD7A42D8373}"/>
    <cellStyle name="Normal 7 2 7 2 4 3 3 2" xfId="23279" xr:uid="{A80AB72C-3443-4127-8AC0-85CC118B7A76}"/>
    <cellStyle name="Normal 7 2 7 2 4 3 4" xfId="20207" xr:uid="{3B7C2215-0FA3-4A01-832E-9900BC9B1290}"/>
    <cellStyle name="Normal 7 2 7 2 4 3 5" xfId="13039" xr:uid="{B2844E09-A71E-4FEB-8816-DD7C0B3B5E55}"/>
    <cellStyle name="Normal 7 2 7 2 4 4" xfId="6895" xr:uid="{31241850-EDE0-4F1C-90CA-7188704BF872}"/>
    <cellStyle name="Normal 7 2 7 2 4 4 2" xfId="24303" xr:uid="{C10598AA-352C-4283-9EF3-A06436AA048A}"/>
    <cellStyle name="Normal 7 2 7 2 4 4 3" xfId="14063" xr:uid="{81EEA79F-CD56-4F8C-8D06-817C867231C7}"/>
    <cellStyle name="Normal 7 2 7 2 4 5" xfId="3823" xr:uid="{DE9DF86F-F597-479E-BC2A-82F5A9EB666B}"/>
    <cellStyle name="Normal 7 2 7 2 4 5 2" xfId="21231" xr:uid="{4A8FA5CD-8015-49CC-B1AC-7D108B6ED6F8}"/>
    <cellStyle name="Normal 7 2 7 2 4 6" xfId="18159" xr:uid="{B6BB68B9-C72E-4C91-B52B-2A1FF7B5ADB7}"/>
    <cellStyle name="Normal 7 2 7 2 4 7" xfId="10991" xr:uid="{E15C28AC-8500-458A-8770-91479EADB843}"/>
    <cellStyle name="Normal 7 2 7 2 5" xfId="1263" xr:uid="{2931C6B2-7C28-4B6C-8449-0F7229BB677F}"/>
    <cellStyle name="Normal 7 2 7 2 5 2" xfId="9455" xr:uid="{4B7A0B3F-8B6A-4AE4-BFB1-298D94E2B3B9}"/>
    <cellStyle name="Normal 7 2 7 2 5 2 2" xfId="26863" xr:uid="{89521E29-8562-425C-950A-13961A24EE52}"/>
    <cellStyle name="Normal 7 2 7 2 5 2 3" xfId="16623" xr:uid="{6A6D8397-6291-4656-95AD-283C21D27738}"/>
    <cellStyle name="Normal 7 2 7 2 5 3" xfId="7407" xr:uid="{0ACBA14E-7038-4D40-96E2-B75895D59C2C}"/>
    <cellStyle name="Normal 7 2 7 2 5 3 2" xfId="24815" xr:uid="{AABA189B-C3F8-41B0-8D80-15A228ECAC89}"/>
    <cellStyle name="Normal 7 2 7 2 5 3 3" xfId="14575" xr:uid="{EDEDFE61-F2BD-4FBD-8710-A6CE5AF44C4A}"/>
    <cellStyle name="Normal 7 2 7 2 5 4" xfId="4335" xr:uid="{38E459EC-76A2-4F55-9D9C-9B135BA1EE53}"/>
    <cellStyle name="Normal 7 2 7 2 5 4 2" xfId="21743" xr:uid="{28E039EC-1ED4-470A-B1A8-00FC656253A4}"/>
    <cellStyle name="Normal 7 2 7 2 5 5" xfId="18671" xr:uid="{6DCD6F83-CB8F-4115-9FC6-04B985B4B2B1}"/>
    <cellStyle name="Normal 7 2 7 2 5 6" xfId="11503" xr:uid="{8A872AD8-D453-44D3-82DB-698ABC43B742}"/>
    <cellStyle name="Normal 7 2 7 2 6" xfId="2287" xr:uid="{53478630-BE70-4A0A-8F9D-7D52AC76D984}"/>
    <cellStyle name="Normal 7 2 7 2 6 2" xfId="8431" xr:uid="{EB4009AB-1005-404F-8CA2-DA6FCB101DC9}"/>
    <cellStyle name="Normal 7 2 7 2 6 2 2" xfId="25839" xr:uid="{748237EE-14CD-4C8A-A739-9B3450BA68D3}"/>
    <cellStyle name="Normal 7 2 7 2 6 2 3" xfId="15599" xr:uid="{936546FA-4184-4C7A-99E5-267860882848}"/>
    <cellStyle name="Normal 7 2 7 2 6 3" xfId="5359" xr:uid="{1257D253-BA08-426B-A2D3-1D8675B1988A}"/>
    <cellStyle name="Normal 7 2 7 2 6 3 2" xfId="22767" xr:uid="{37346F17-BD7E-481C-A9D5-CE43B30A475C}"/>
    <cellStyle name="Normal 7 2 7 2 6 4" xfId="19695" xr:uid="{7BC87232-E13E-43CE-9985-8C98EEEB452C}"/>
    <cellStyle name="Normal 7 2 7 2 6 5" xfId="12527" xr:uid="{1BB7D5CC-D6A6-4736-841E-587FDA0F29F8}"/>
    <cellStyle name="Normal 7 2 7 2 7" xfId="6383" xr:uid="{D62F37EB-BDE2-496E-907E-1F837DA06043}"/>
    <cellStyle name="Normal 7 2 7 2 7 2" xfId="23791" xr:uid="{CBC1F6DA-27F8-488A-AE7C-1EF3FCE359A2}"/>
    <cellStyle name="Normal 7 2 7 2 7 3" xfId="13551" xr:uid="{4EEFE79F-0024-463D-9364-AE2DCAF92CC0}"/>
    <cellStyle name="Normal 7 2 7 2 8" xfId="3311" xr:uid="{46838141-931C-47F1-AB42-5E1185890260}"/>
    <cellStyle name="Normal 7 2 7 2 8 2" xfId="20719" xr:uid="{E1963D68-0969-47D0-ADB0-53EBDF4024F3}"/>
    <cellStyle name="Normal 7 2 7 2 9" xfId="17647" xr:uid="{56923AE0-67A5-41E4-8AA5-AABBA56890EA}"/>
    <cellStyle name="Normal 7 2 7 3" xfId="303" xr:uid="{79FC8A34-778B-4057-8F14-954308CCB171}"/>
    <cellStyle name="Normal 7 2 7 3 2" xfId="559" xr:uid="{D11298E9-BFCA-4978-8F06-C4CF42AC285A}"/>
    <cellStyle name="Normal 7 2 7 3 2 2" xfId="1071" xr:uid="{74F9E8F5-661D-436C-91B9-83D8E3852707}"/>
    <cellStyle name="Normal 7 2 7 3 2 2 2" xfId="2095" xr:uid="{B8B50B76-FDE8-4261-A53C-2410F4D2A2ED}"/>
    <cellStyle name="Normal 7 2 7 3 2 2 2 2" xfId="10287" xr:uid="{C7225546-5D0C-4E7A-B947-7AF3523AD107}"/>
    <cellStyle name="Normal 7 2 7 3 2 2 2 2 2" xfId="27695" xr:uid="{25950CB1-B43B-43F7-B43E-7C078A43849B}"/>
    <cellStyle name="Normal 7 2 7 3 2 2 2 2 3" xfId="17455" xr:uid="{E2ED9736-CE28-4731-ADCC-C0C5E694C5CA}"/>
    <cellStyle name="Normal 7 2 7 3 2 2 2 3" xfId="8239" xr:uid="{ED558653-DC34-4978-8739-B11FE14B3B9A}"/>
    <cellStyle name="Normal 7 2 7 3 2 2 2 3 2" xfId="25647" xr:uid="{ECBE3A96-1221-45A9-A3BE-FCB33137AD2E}"/>
    <cellStyle name="Normal 7 2 7 3 2 2 2 3 3" xfId="15407" xr:uid="{036ADCBE-A63B-49EE-A6D0-A16DBA9D1630}"/>
    <cellStyle name="Normal 7 2 7 3 2 2 2 4" xfId="5167" xr:uid="{A2CB9865-ECB4-4A58-86BE-F04A26BFDF9B}"/>
    <cellStyle name="Normal 7 2 7 3 2 2 2 4 2" xfId="22575" xr:uid="{A97CF516-9AE5-497A-A422-46FCB639A9FD}"/>
    <cellStyle name="Normal 7 2 7 3 2 2 2 5" xfId="19503" xr:uid="{7F72714D-8143-45A0-A0A2-7C8124AC0EDC}"/>
    <cellStyle name="Normal 7 2 7 3 2 2 2 6" xfId="12335" xr:uid="{9E274FCD-6F30-4265-AAFE-80F6B5DA3F8B}"/>
    <cellStyle name="Normal 7 2 7 3 2 2 3" xfId="3119" xr:uid="{C1E000CC-A537-40E5-AEEB-224E1C91F379}"/>
    <cellStyle name="Normal 7 2 7 3 2 2 3 2" xfId="9263" xr:uid="{F515F462-0FEB-4B7E-ABA7-F73E90F39363}"/>
    <cellStyle name="Normal 7 2 7 3 2 2 3 2 2" xfId="26671" xr:uid="{9A7E0002-499E-49BD-8C43-667EF21D9AB6}"/>
    <cellStyle name="Normal 7 2 7 3 2 2 3 2 3" xfId="16431" xr:uid="{6BB8666B-3785-4870-B39A-50697E457C89}"/>
    <cellStyle name="Normal 7 2 7 3 2 2 3 3" xfId="6191" xr:uid="{E4B8E6A0-7947-4259-84E1-1D6EEAC50BC3}"/>
    <cellStyle name="Normal 7 2 7 3 2 2 3 3 2" xfId="23599" xr:uid="{02951200-B926-4C9E-B2E2-21B0B8DC427D}"/>
    <cellStyle name="Normal 7 2 7 3 2 2 3 4" xfId="20527" xr:uid="{7B1554CD-F6B3-44B8-B370-3AB244518237}"/>
    <cellStyle name="Normal 7 2 7 3 2 2 3 5" xfId="13359" xr:uid="{791563B8-88D6-4F2C-83EF-E324CF507860}"/>
    <cellStyle name="Normal 7 2 7 3 2 2 4" xfId="7215" xr:uid="{59E8F682-4A3C-41D0-AEC5-3126D745149A}"/>
    <cellStyle name="Normal 7 2 7 3 2 2 4 2" xfId="24623" xr:uid="{6489C25E-686A-4C03-9DDA-0BA62CB05982}"/>
    <cellStyle name="Normal 7 2 7 3 2 2 4 3" xfId="14383" xr:uid="{02BDC9C3-AC0D-40DF-9B73-01A477C57A9A}"/>
    <cellStyle name="Normal 7 2 7 3 2 2 5" xfId="4143" xr:uid="{FE4A642F-DBE4-4DFF-915F-B0FE96CA2350}"/>
    <cellStyle name="Normal 7 2 7 3 2 2 5 2" xfId="21551" xr:uid="{DF87AA1D-48B8-4510-A115-C625CC279274}"/>
    <cellStyle name="Normal 7 2 7 3 2 2 6" xfId="18479" xr:uid="{CACC58B9-E355-409B-938D-4FCA388D99D8}"/>
    <cellStyle name="Normal 7 2 7 3 2 2 7" xfId="11311" xr:uid="{DDAFF5C0-4F01-45A0-A84C-C631C320F3B4}"/>
    <cellStyle name="Normal 7 2 7 3 2 3" xfId="1583" xr:uid="{7BCC3414-9D04-4A88-A5C3-6E3998C85B90}"/>
    <cellStyle name="Normal 7 2 7 3 2 3 2" xfId="9775" xr:uid="{0784447F-249E-4D43-8803-C25B0321829A}"/>
    <cellStyle name="Normal 7 2 7 3 2 3 2 2" xfId="27183" xr:uid="{57E195BD-8D9B-44A7-A0F2-5B0929335490}"/>
    <cellStyle name="Normal 7 2 7 3 2 3 2 3" xfId="16943" xr:uid="{9A6435FC-4595-4C60-879B-ADC112FECCEB}"/>
    <cellStyle name="Normal 7 2 7 3 2 3 3" xfId="7727" xr:uid="{98830731-E391-4FE5-8939-91E99A4107DD}"/>
    <cellStyle name="Normal 7 2 7 3 2 3 3 2" xfId="25135" xr:uid="{287BBA48-E5CC-4706-9B33-6314EFEADF75}"/>
    <cellStyle name="Normal 7 2 7 3 2 3 3 3" xfId="14895" xr:uid="{22915C75-7377-47AC-AA4A-66CF8B4575E8}"/>
    <cellStyle name="Normal 7 2 7 3 2 3 4" xfId="4655" xr:uid="{A17FFBCB-99F7-4142-AAF3-9BEA8A83E1E5}"/>
    <cellStyle name="Normal 7 2 7 3 2 3 4 2" xfId="22063" xr:uid="{22FFED88-C184-40EC-AF58-C42FC602A2DE}"/>
    <cellStyle name="Normal 7 2 7 3 2 3 5" xfId="18991" xr:uid="{53B49997-7D2B-4431-8AE8-CE8406AAA15B}"/>
    <cellStyle name="Normal 7 2 7 3 2 3 6" xfId="11823" xr:uid="{BD967A1B-E559-4C94-8B03-56CC00EC581D}"/>
    <cellStyle name="Normal 7 2 7 3 2 4" xfId="2607" xr:uid="{0D01D9EC-65A2-4F62-B94E-262716FF3C58}"/>
    <cellStyle name="Normal 7 2 7 3 2 4 2" xfId="8751" xr:uid="{099DA648-A2D9-4636-AF18-3D6B4D0A3868}"/>
    <cellStyle name="Normal 7 2 7 3 2 4 2 2" xfId="26159" xr:uid="{79DF44EC-ADFF-4D52-8305-DB4A246816BB}"/>
    <cellStyle name="Normal 7 2 7 3 2 4 2 3" xfId="15919" xr:uid="{D1DA7359-F198-4FBE-8C4F-2628C5AE4FD5}"/>
    <cellStyle name="Normal 7 2 7 3 2 4 3" xfId="5679" xr:uid="{2C020FD5-8A92-44EC-944B-F634C7D9FF8D}"/>
    <cellStyle name="Normal 7 2 7 3 2 4 3 2" xfId="23087" xr:uid="{7C9F3E48-59D9-47AD-954C-713D71692003}"/>
    <cellStyle name="Normal 7 2 7 3 2 4 4" xfId="20015" xr:uid="{8A169C97-7232-4835-8E51-9B3499446BE2}"/>
    <cellStyle name="Normal 7 2 7 3 2 4 5" xfId="12847" xr:uid="{A04AA690-D4E3-4BB0-BA9D-633F93D61437}"/>
    <cellStyle name="Normal 7 2 7 3 2 5" xfId="6703" xr:uid="{78741872-0059-4A20-AA36-A79D1F69315F}"/>
    <cellStyle name="Normal 7 2 7 3 2 5 2" xfId="24111" xr:uid="{87F65F73-8D93-4152-8B01-415629C52EA0}"/>
    <cellStyle name="Normal 7 2 7 3 2 5 3" xfId="13871" xr:uid="{2A77160E-C601-41EC-B7BA-E1ECF2FB5AD6}"/>
    <cellStyle name="Normal 7 2 7 3 2 6" xfId="3631" xr:uid="{9BDE0027-0B50-468C-85F1-52E9F4467BAE}"/>
    <cellStyle name="Normal 7 2 7 3 2 6 2" xfId="21039" xr:uid="{97860770-7119-42DF-B2B3-3CB17EEA29A5}"/>
    <cellStyle name="Normal 7 2 7 3 2 7" xfId="17967" xr:uid="{5A575C2C-0C3C-45C5-88C7-CB5A968B010B}"/>
    <cellStyle name="Normal 7 2 7 3 2 8" xfId="10799" xr:uid="{DE2C2C16-48B0-466B-86C5-686F4C375761}"/>
    <cellStyle name="Normal 7 2 7 3 3" xfId="815" xr:uid="{26F0C25D-C0B0-43C1-B02E-C3B233BC683A}"/>
    <cellStyle name="Normal 7 2 7 3 3 2" xfId="1839" xr:uid="{62ADB9D1-2C0C-40E0-B016-F029A207AD25}"/>
    <cellStyle name="Normal 7 2 7 3 3 2 2" xfId="10031" xr:uid="{C68646EA-CC9C-474C-AC23-8DD7C4F69FD9}"/>
    <cellStyle name="Normal 7 2 7 3 3 2 2 2" xfId="27439" xr:uid="{A7C318A2-C34C-4C18-8FFF-2F53487E71D6}"/>
    <cellStyle name="Normal 7 2 7 3 3 2 2 3" xfId="17199" xr:uid="{CF76D80B-0840-4FC1-8D75-9FEF099401E1}"/>
    <cellStyle name="Normal 7 2 7 3 3 2 3" xfId="7983" xr:uid="{BF17024D-38A1-430F-B3AE-7190B54DE4B3}"/>
    <cellStyle name="Normal 7 2 7 3 3 2 3 2" xfId="25391" xr:uid="{E6FD6EA9-F568-4BA8-BA98-239C3EE1100E}"/>
    <cellStyle name="Normal 7 2 7 3 3 2 3 3" xfId="15151" xr:uid="{3ACC5CC2-6481-429A-94EB-3CF0A4680D6E}"/>
    <cellStyle name="Normal 7 2 7 3 3 2 4" xfId="4911" xr:uid="{7E7F5C6A-E5D5-4464-BCD2-4DAFEF67EA9F}"/>
    <cellStyle name="Normal 7 2 7 3 3 2 4 2" xfId="22319" xr:uid="{B657BDBB-E6F3-48D8-9B27-2EA2E4B5BC3D}"/>
    <cellStyle name="Normal 7 2 7 3 3 2 5" xfId="19247" xr:uid="{C99AE37C-AB6B-4B6B-A844-DB81C513D5CE}"/>
    <cellStyle name="Normal 7 2 7 3 3 2 6" xfId="12079" xr:uid="{74104B3E-3067-4DF5-93EB-77E3040E8194}"/>
    <cellStyle name="Normal 7 2 7 3 3 3" xfId="2863" xr:uid="{A916A462-62CF-48D4-A971-C80D43F60873}"/>
    <cellStyle name="Normal 7 2 7 3 3 3 2" xfId="9007" xr:uid="{CAB82FB4-E968-487D-B353-9C692C79475E}"/>
    <cellStyle name="Normal 7 2 7 3 3 3 2 2" xfId="26415" xr:uid="{F3B14E9D-3948-4034-A36E-F8CFB79568F7}"/>
    <cellStyle name="Normal 7 2 7 3 3 3 2 3" xfId="16175" xr:uid="{950C4251-6D60-4B78-AB19-E653989BC9B7}"/>
    <cellStyle name="Normal 7 2 7 3 3 3 3" xfId="5935" xr:uid="{72E2B099-DAFD-4FC4-80EF-7A3BA424CDBB}"/>
    <cellStyle name="Normal 7 2 7 3 3 3 3 2" xfId="23343" xr:uid="{7BCAA22C-D279-4A4E-80CC-5B24EC29E930}"/>
    <cellStyle name="Normal 7 2 7 3 3 3 4" xfId="20271" xr:uid="{93C0639E-40A4-4E00-8AA2-5CA9AF866C8F}"/>
    <cellStyle name="Normal 7 2 7 3 3 3 5" xfId="13103" xr:uid="{3EB78F62-C321-4D8A-8217-EF30CBF9B463}"/>
    <cellStyle name="Normal 7 2 7 3 3 4" xfId="6959" xr:uid="{7207F0F6-4B2E-4414-BFD7-801AF5BE850C}"/>
    <cellStyle name="Normal 7 2 7 3 3 4 2" xfId="24367" xr:uid="{727A1001-BF27-4345-8B88-E51C851875F5}"/>
    <cellStyle name="Normal 7 2 7 3 3 4 3" xfId="14127" xr:uid="{0F3FC0B6-E2E8-4EEA-8B6C-DC3C251B411D}"/>
    <cellStyle name="Normal 7 2 7 3 3 5" xfId="3887" xr:uid="{09C312D2-DDC9-4756-BFA7-65E81ADCC8D0}"/>
    <cellStyle name="Normal 7 2 7 3 3 5 2" xfId="21295" xr:uid="{79D8BF90-7345-4719-97AC-FF01DCB5615C}"/>
    <cellStyle name="Normal 7 2 7 3 3 6" xfId="18223" xr:uid="{48D6A346-C028-4F9E-9E57-0EA3AC9BBBDB}"/>
    <cellStyle name="Normal 7 2 7 3 3 7" xfId="11055" xr:uid="{810F9773-220F-4ACA-99A9-F7B8722F06B3}"/>
    <cellStyle name="Normal 7 2 7 3 4" xfId="1327" xr:uid="{EEF1A309-9B39-41F5-8E42-65DB7DE927A3}"/>
    <cellStyle name="Normal 7 2 7 3 4 2" xfId="9519" xr:uid="{B27712F2-7954-46AE-B614-1C9ED3ABF36F}"/>
    <cellStyle name="Normal 7 2 7 3 4 2 2" xfId="26927" xr:uid="{9A8CD6DF-E1B4-453F-AE17-F41A4EAF4D0E}"/>
    <cellStyle name="Normal 7 2 7 3 4 2 3" xfId="16687" xr:uid="{0BFBFC71-10C0-409A-BE30-F7ECBE0244E5}"/>
    <cellStyle name="Normal 7 2 7 3 4 3" xfId="7471" xr:uid="{756403F5-03C4-4531-BBEE-4CE027B3F92F}"/>
    <cellStyle name="Normal 7 2 7 3 4 3 2" xfId="24879" xr:uid="{45D7DB4E-AFA6-47DB-908C-4DD75B0B07A2}"/>
    <cellStyle name="Normal 7 2 7 3 4 3 3" xfId="14639" xr:uid="{BBCE9DBC-6D74-499C-9247-AF1FDFE2695A}"/>
    <cellStyle name="Normal 7 2 7 3 4 4" xfId="4399" xr:uid="{F597B11B-EB4B-4218-BF78-7F6BEEC7DB87}"/>
    <cellStyle name="Normal 7 2 7 3 4 4 2" xfId="21807" xr:uid="{C7B90806-D3DC-4B74-915E-5710AB26DA43}"/>
    <cellStyle name="Normal 7 2 7 3 4 5" xfId="18735" xr:uid="{30558451-CA31-43E8-981F-9AC8E4E5F8FE}"/>
    <cellStyle name="Normal 7 2 7 3 4 6" xfId="11567" xr:uid="{18E81930-3215-4B5B-AB7E-20EB277D879F}"/>
    <cellStyle name="Normal 7 2 7 3 5" xfId="2351" xr:uid="{87DADA1C-FC76-4578-80A5-C1DCC227D38A}"/>
    <cellStyle name="Normal 7 2 7 3 5 2" xfId="8495" xr:uid="{7FF6BB3C-E8E7-41F0-A274-88E013F87060}"/>
    <cellStyle name="Normal 7 2 7 3 5 2 2" xfId="25903" xr:uid="{25249802-4556-49BF-AA96-5FF6C181DBC8}"/>
    <cellStyle name="Normal 7 2 7 3 5 2 3" xfId="15663" xr:uid="{B6D9C752-D304-4068-ACB2-8503E65CEE06}"/>
    <cellStyle name="Normal 7 2 7 3 5 3" xfId="5423" xr:uid="{DA1C36D7-248A-46EA-92C1-26ACF93014B6}"/>
    <cellStyle name="Normal 7 2 7 3 5 3 2" xfId="22831" xr:uid="{38E7D245-5178-43BC-AE28-15A4BD7F3DCA}"/>
    <cellStyle name="Normal 7 2 7 3 5 4" xfId="19759" xr:uid="{0129FE3D-4D49-43BD-A58E-1081FF1F1C1A}"/>
    <cellStyle name="Normal 7 2 7 3 5 5" xfId="12591" xr:uid="{BD246250-94E0-4A43-87E9-F702841684CA}"/>
    <cellStyle name="Normal 7 2 7 3 6" xfId="6447" xr:uid="{DE8278EB-D4A7-4337-90B9-E7CA84C5DDC9}"/>
    <cellStyle name="Normal 7 2 7 3 6 2" xfId="23855" xr:uid="{628B2B00-0801-424B-BC37-D1F6517EBA70}"/>
    <cellStyle name="Normal 7 2 7 3 6 3" xfId="13615" xr:uid="{874EE423-C8FF-4DD5-9E11-A5496BF3E2BA}"/>
    <cellStyle name="Normal 7 2 7 3 7" xfId="3375" xr:uid="{87A6AF27-154D-4664-AFB5-6CFE75AE77AB}"/>
    <cellStyle name="Normal 7 2 7 3 7 2" xfId="20783" xr:uid="{D851665A-41FD-40E1-B7D4-22179654C58F}"/>
    <cellStyle name="Normal 7 2 7 3 8" xfId="17711" xr:uid="{76D8FAA8-9380-4FD6-A3A2-A1FC46ADC0E2}"/>
    <cellStyle name="Normal 7 2 7 3 9" xfId="10543" xr:uid="{C19291E0-584B-4626-8465-7C9D7B57BC1A}"/>
    <cellStyle name="Normal 7 2 7 4" xfId="431" xr:uid="{5C83EC34-5D54-4DE8-890A-79CB18324EA3}"/>
    <cellStyle name="Normal 7 2 7 4 2" xfId="943" xr:uid="{A5917BFA-969D-470C-8045-C11812473262}"/>
    <cellStyle name="Normal 7 2 7 4 2 2" xfId="1967" xr:uid="{0771CFA2-3CDA-4FE3-8BF2-079F3A97937B}"/>
    <cellStyle name="Normal 7 2 7 4 2 2 2" xfId="10159" xr:uid="{28E1161A-7A77-4F26-9E14-A7F5A912AED8}"/>
    <cellStyle name="Normal 7 2 7 4 2 2 2 2" xfId="27567" xr:uid="{BDE39CCD-28F0-4996-8D03-126E0D8BB0F6}"/>
    <cellStyle name="Normal 7 2 7 4 2 2 2 3" xfId="17327" xr:uid="{0B5DA6E3-DC52-4941-9B0C-01C9D125E33C}"/>
    <cellStyle name="Normal 7 2 7 4 2 2 3" xfId="8111" xr:uid="{795F33FB-803E-43CC-80E4-8B707214B01A}"/>
    <cellStyle name="Normal 7 2 7 4 2 2 3 2" xfId="25519" xr:uid="{0AEC0988-5B5B-47F2-A9F0-1BBF48CCA58B}"/>
    <cellStyle name="Normal 7 2 7 4 2 2 3 3" xfId="15279" xr:uid="{A423198D-EDC1-4D79-A8B6-15EF172AB7BA}"/>
    <cellStyle name="Normal 7 2 7 4 2 2 4" xfId="5039" xr:uid="{3D195F3C-8867-4DB3-A04E-FDD17297E512}"/>
    <cellStyle name="Normal 7 2 7 4 2 2 4 2" xfId="22447" xr:uid="{8BC0AB7E-E453-4E53-A401-035AE8B2FB13}"/>
    <cellStyle name="Normal 7 2 7 4 2 2 5" xfId="19375" xr:uid="{B4CC3683-AB41-4033-ACDB-A62C9265E775}"/>
    <cellStyle name="Normal 7 2 7 4 2 2 6" xfId="12207" xr:uid="{9FBEA587-64D4-48D9-BBB6-922248083E29}"/>
    <cellStyle name="Normal 7 2 7 4 2 3" xfId="2991" xr:uid="{859DC9DC-7DC7-418D-AE69-F8A22FDC5ECC}"/>
    <cellStyle name="Normal 7 2 7 4 2 3 2" xfId="9135" xr:uid="{C060CA49-8B20-4D3F-A63C-E68C4DA87212}"/>
    <cellStyle name="Normal 7 2 7 4 2 3 2 2" xfId="26543" xr:uid="{A5BE187E-B5E8-44FD-AD9E-CBBFA6886CBD}"/>
    <cellStyle name="Normal 7 2 7 4 2 3 2 3" xfId="16303" xr:uid="{12ADB274-014E-465A-8C30-3F82AAF4840F}"/>
    <cellStyle name="Normal 7 2 7 4 2 3 3" xfId="6063" xr:uid="{352BCC16-DB1A-460C-8564-3638E0AB1F85}"/>
    <cellStyle name="Normal 7 2 7 4 2 3 3 2" xfId="23471" xr:uid="{7689CFCB-45C4-4CA1-A5A5-D0A244B18640}"/>
    <cellStyle name="Normal 7 2 7 4 2 3 4" xfId="20399" xr:uid="{F4A72F58-64DC-4AE2-AB28-2EC904188222}"/>
    <cellStyle name="Normal 7 2 7 4 2 3 5" xfId="13231" xr:uid="{394F0EA6-8D3A-4150-89A3-45DCBE4C50B0}"/>
    <cellStyle name="Normal 7 2 7 4 2 4" xfId="7087" xr:uid="{2C7AAE21-365E-45C9-AA10-63F4415857A4}"/>
    <cellStyle name="Normal 7 2 7 4 2 4 2" xfId="24495" xr:uid="{D78577A4-FD60-43D2-8165-3F3F1A3977BC}"/>
    <cellStyle name="Normal 7 2 7 4 2 4 3" xfId="14255" xr:uid="{5968B9EF-E45D-4237-85B3-A90371D5845A}"/>
    <cellStyle name="Normal 7 2 7 4 2 5" xfId="4015" xr:uid="{CACE016B-76DC-45E9-83AC-D504EEBAB379}"/>
    <cellStyle name="Normal 7 2 7 4 2 5 2" xfId="21423" xr:uid="{E73476C1-DAD2-47F9-84A3-6224ADFC8ABC}"/>
    <cellStyle name="Normal 7 2 7 4 2 6" xfId="18351" xr:uid="{4426EFB2-09E7-4567-8C6F-2CC09DA1028A}"/>
    <cellStyle name="Normal 7 2 7 4 2 7" xfId="11183" xr:uid="{3A49D6D0-228B-4B62-A5BA-CF5F8311CC52}"/>
    <cellStyle name="Normal 7 2 7 4 3" xfId="1455" xr:uid="{1E3CADD5-187E-4D17-A578-5C6DBDF2F107}"/>
    <cellStyle name="Normal 7 2 7 4 3 2" xfId="9647" xr:uid="{AFF3232E-19DA-4E69-B56D-4F9D9BD8530F}"/>
    <cellStyle name="Normal 7 2 7 4 3 2 2" xfId="27055" xr:uid="{AA63C3BA-5AC4-4AFA-AE89-D6C5873526C8}"/>
    <cellStyle name="Normal 7 2 7 4 3 2 3" xfId="16815" xr:uid="{35E9D506-04AD-45B0-8A6E-917138AEA59E}"/>
    <cellStyle name="Normal 7 2 7 4 3 3" xfId="7599" xr:uid="{86A6E547-43E4-47BD-80A2-4459E29D04DB}"/>
    <cellStyle name="Normal 7 2 7 4 3 3 2" xfId="25007" xr:uid="{8121EB1E-2F85-4C8B-8A54-B69E46B9973D}"/>
    <cellStyle name="Normal 7 2 7 4 3 3 3" xfId="14767" xr:uid="{B644A16E-168A-4341-95B9-B4C3A03F6CF1}"/>
    <cellStyle name="Normal 7 2 7 4 3 4" xfId="4527" xr:uid="{D0392FED-2EE1-419A-B2EB-AFBB57160F19}"/>
    <cellStyle name="Normal 7 2 7 4 3 4 2" xfId="21935" xr:uid="{FAABF67B-D8AD-4B5D-8A3F-0C62D155227C}"/>
    <cellStyle name="Normal 7 2 7 4 3 5" xfId="18863" xr:uid="{C561535D-003D-4130-A2F5-6737A56B41CF}"/>
    <cellStyle name="Normal 7 2 7 4 3 6" xfId="11695" xr:uid="{E643F5CE-0E7B-4582-9131-5B74439A2F6C}"/>
    <cellStyle name="Normal 7 2 7 4 4" xfId="2479" xr:uid="{61249783-4A96-41F5-8EE8-495CAF1591FC}"/>
    <cellStyle name="Normal 7 2 7 4 4 2" xfId="8623" xr:uid="{70A9F261-2580-410D-9A89-1565309BF831}"/>
    <cellStyle name="Normal 7 2 7 4 4 2 2" xfId="26031" xr:uid="{B92DD833-029C-415A-B725-2E3BC0F3D8AC}"/>
    <cellStyle name="Normal 7 2 7 4 4 2 3" xfId="15791" xr:uid="{9CEA2053-BA0C-4235-9309-D6328C1AAD9B}"/>
    <cellStyle name="Normal 7 2 7 4 4 3" xfId="5551" xr:uid="{F28A7177-8BC8-4F0A-8BD6-17017F86F48A}"/>
    <cellStyle name="Normal 7 2 7 4 4 3 2" xfId="22959" xr:uid="{3DA104CE-6C72-436D-9B44-25405087E834}"/>
    <cellStyle name="Normal 7 2 7 4 4 4" xfId="19887" xr:uid="{D8F15648-1C1C-4ECC-93EC-73136A75CE18}"/>
    <cellStyle name="Normal 7 2 7 4 4 5" xfId="12719" xr:uid="{6B3C6551-C9B0-4C6A-80EB-1C5ADE4F65CF}"/>
    <cellStyle name="Normal 7 2 7 4 5" xfId="6575" xr:uid="{F381CE4D-F4AE-45CB-A585-BB63096C655A}"/>
    <cellStyle name="Normal 7 2 7 4 5 2" xfId="23983" xr:uid="{7C7C02FC-DA3D-4B84-B35C-0E2CEDB5DA01}"/>
    <cellStyle name="Normal 7 2 7 4 5 3" xfId="13743" xr:uid="{308FBDF5-61AB-4C77-BB91-BAE4C9A5A53E}"/>
    <cellStyle name="Normal 7 2 7 4 6" xfId="3503" xr:uid="{F903393B-5CA0-4F41-838A-9387E317BF21}"/>
    <cellStyle name="Normal 7 2 7 4 6 2" xfId="20911" xr:uid="{B925BBEC-2EB7-4A11-B61D-79A9B74EF34E}"/>
    <cellStyle name="Normal 7 2 7 4 7" xfId="17839" xr:uid="{0BE96859-D649-4008-9F3D-2F6B889BBEF0}"/>
    <cellStyle name="Normal 7 2 7 4 8" xfId="10671" xr:uid="{E6432909-5E65-4319-A340-C236CECC31F6}"/>
    <cellStyle name="Normal 7 2 7 5" xfId="687" xr:uid="{5260178D-5B0D-4F24-9A69-69E631FEB189}"/>
    <cellStyle name="Normal 7 2 7 5 2" xfId="1711" xr:uid="{D2351E5D-0061-4171-8548-68408B39DED9}"/>
    <cellStyle name="Normal 7 2 7 5 2 2" xfId="9903" xr:uid="{2B23398A-8F74-4DAA-837A-B2F53C0FCE65}"/>
    <cellStyle name="Normal 7 2 7 5 2 2 2" xfId="27311" xr:uid="{6955AEAA-D2CA-4EA0-92B2-19FD4B89F5E4}"/>
    <cellStyle name="Normal 7 2 7 5 2 2 3" xfId="17071" xr:uid="{A7AD1B6C-C186-4526-AF54-274F640AF71F}"/>
    <cellStyle name="Normal 7 2 7 5 2 3" xfId="7855" xr:uid="{1F6CCF1E-ED44-4B0E-A634-3102C6E6E376}"/>
    <cellStyle name="Normal 7 2 7 5 2 3 2" xfId="25263" xr:uid="{33A224D6-B518-4CFD-96C8-EC2268EED7A3}"/>
    <cellStyle name="Normal 7 2 7 5 2 3 3" xfId="15023" xr:uid="{3802FAE6-4272-478B-8AC9-61286E8EC9DC}"/>
    <cellStyle name="Normal 7 2 7 5 2 4" xfId="4783" xr:uid="{D681F246-4504-4011-B77B-9B627570899F}"/>
    <cellStyle name="Normal 7 2 7 5 2 4 2" xfId="22191" xr:uid="{6834EF24-E69C-4280-A831-901E9A1BD368}"/>
    <cellStyle name="Normal 7 2 7 5 2 5" xfId="19119" xr:uid="{C04EC5F0-DB9A-409B-915B-CACFF9DFE3C6}"/>
    <cellStyle name="Normal 7 2 7 5 2 6" xfId="11951" xr:uid="{F236BE8E-FFE2-4D7C-8586-DF54BC3C8D99}"/>
    <cellStyle name="Normal 7 2 7 5 3" xfId="2735" xr:uid="{935C6DBD-A614-4C1A-B5D2-389BD5F35F28}"/>
    <cellStyle name="Normal 7 2 7 5 3 2" xfId="8879" xr:uid="{E3908AA2-D14E-4911-9E5A-398BCF5B1F21}"/>
    <cellStyle name="Normal 7 2 7 5 3 2 2" xfId="26287" xr:uid="{F2178276-F57B-4352-B0BF-15F672F148DA}"/>
    <cellStyle name="Normal 7 2 7 5 3 2 3" xfId="16047" xr:uid="{68289F8D-58F6-4C72-9053-07ECE6C5F76B}"/>
    <cellStyle name="Normal 7 2 7 5 3 3" xfId="5807" xr:uid="{2408FF6C-4277-4585-8F6C-B133567DCF0D}"/>
    <cellStyle name="Normal 7 2 7 5 3 3 2" xfId="23215" xr:uid="{B97FCA8C-F7BF-4474-BD1F-A3E82194E1FE}"/>
    <cellStyle name="Normal 7 2 7 5 3 4" xfId="20143" xr:uid="{6E1FCF24-07A9-4E83-854B-C36522F0434D}"/>
    <cellStyle name="Normal 7 2 7 5 3 5" xfId="12975" xr:uid="{9A1AF490-A246-472C-B088-81BAF9851B82}"/>
    <cellStyle name="Normal 7 2 7 5 4" xfId="6831" xr:uid="{0E060682-BC23-4C5D-AD4B-4A6CF2C58DD8}"/>
    <cellStyle name="Normal 7 2 7 5 4 2" xfId="24239" xr:uid="{AF7EF43B-A2DC-4889-BC3A-3C9336557BEE}"/>
    <cellStyle name="Normal 7 2 7 5 4 3" xfId="13999" xr:uid="{74861988-21E4-4773-85AB-C12985570EB7}"/>
    <cellStyle name="Normal 7 2 7 5 5" xfId="3759" xr:uid="{AEF0E78F-649F-4732-90C4-7BA3AE7F0AD7}"/>
    <cellStyle name="Normal 7 2 7 5 5 2" xfId="21167" xr:uid="{74574D72-3B55-4C12-998E-147A8FB98B86}"/>
    <cellStyle name="Normal 7 2 7 5 6" xfId="18095" xr:uid="{7AB2E242-778E-46F4-836D-C9F1FEB39A4A}"/>
    <cellStyle name="Normal 7 2 7 5 7" xfId="10927" xr:uid="{B12444D3-C4BA-4EE3-9EE6-0A4065609AA5}"/>
    <cellStyle name="Normal 7 2 7 6" xfId="1199" xr:uid="{A83E2748-F9BA-40FE-9D88-4092DB2E7AB7}"/>
    <cellStyle name="Normal 7 2 7 6 2" xfId="9391" xr:uid="{0E427E46-DAE0-43BE-9100-FD3735B7B180}"/>
    <cellStyle name="Normal 7 2 7 6 2 2" xfId="26799" xr:uid="{F36BCECE-C86E-4E7A-8CD5-E813656C1541}"/>
    <cellStyle name="Normal 7 2 7 6 2 3" xfId="16559" xr:uid="{0B95D5FF-5870-4614-A98B-A4EA8EAC6E6C}"/>
    <cellStyle name="Normal 7 2 7 6 3" xfId="7343" xr:uid="{D9D3C1C8-617A-452F-BC5A-DD0157944FE4}"/>
    <cellStyle name="Normal 7 2 7 6 3 2" xfId="24751" xr:uid="{FFFBE00A-3EB8-4670-8CD3-2229B2E73FE1}"/>
    <cellStyle name="Normal 7 2 7 6 3 3" xfId="14511" xr:uid="{13E13FF0-E95D-48E2-BE75-4AA05B020859}"/>
    <cellStyle name="Normal 7 2 7 6 4" xfId="4271" xr:uid="{7CA1EC3C-9852-4C63-A69F-FF95E4307F6D}"/>
    <cellStyle name="Normal 7 2 7 6 4 2" xfId="21679" xr:uid="{757ACF61-4B71-49ED-BF35-8ECEA28FEF8C}"/>
    <cellStyle name="Normal 7 2 7 6 5" xfId="18607" xr:uid="{0FB8C8C5-6858-4E1C-B3F0-A90572F6B3C5}"/>
    <cellStyle name="Normal 7 2 7 6 6" xfId="11439" xr:uid="{1BFD7DD2-5324-494F-88E9-EB762D3FB820}"/>
    <cellStyle name="Normal 7 2 7 7" xfId="2223" xr:uid="{BB247BC7-C876-4B6C-B3D0-659AB7916B76}"/>
    <cellStyle name="Normal 7 2 7 7 2" xfId="8367" xr:uid="{ED5AE81D-3A29-4B97-B6AB-8EC2A7734309}"/>
    <cellStyle name="Normal 7 2 7 7 2 2" xfId="25775" xr:uid="{C50087C5-ABD4-43D7-9BCE-3913B563C6AB}"/>
    <cellStyle name="Normal 7 2 7 7 2 3" xfId="15535" xr:uid="{756E00B5-4EC0-4DA8-BE5C-073B2333D6BC}"/>
    <cellStyle name="Normal 7 2 7 7 3" xfId="5295" xr:uid="{921E9D27-9C08-4DA3-8EF1-473B0FF2F003}"/>
    <cellStyle name="Normal 7 2 7 7 3 2" xfId="22703" xr:uid="{07FCEB70-FA79-4247-8A37-F5B8F4F3CCC8}"/>
    <cellStyle name="Normal 7 2 7 7 4" xfId="19631" xr:uid="{427AA0D6-9E05-4B57-99FD-541BF9200A40}"/>
    <cellStyle name="Normal 7 2 7 7 5" xfId="12463" xr:uid="{0439623E-C694-489E-9E4C-A39E02667C66}"/>
    <cellStyle name="Normal 7 2 7 8" xfId="6319" xr:uid="{16E2D586-1752-4F9C-B48E-EC6297678C95}"/>
    <cellStyle name="Normal 7 2 7 8 2" xfId="23727" xr:uid="{DA69AF18-2AD9-474E-A96E-AD002D25D89C}"/>
    <cellStyle name="Normal 7 2 7 8 3" xfId="13487" xr:uid="{A03C1F45-507A-4893-9D17-1034CA32D3A8}"/>
    <cellStyle name="Normal 7 2 7 9" xfId="3247" xr:uid="{2215F0BA-6823-430D-A3A7-5C11C5559E8C}"/>
    <cellStyle name="Normal 7 2 7 9 2" xfId="20655" xr:uid="{A352D52C-BCD1-4F8D-895F-ED19CA6F52FD}"/>
    <cellStyle name="Normal 7 2 8" xfId="209" xr:uid="{9D77FBB7-4366-4AD2-8DB8-1C61252684C1}"/>
    <cellStyle name="Normal 7 2 8 10" xfId="10449" xr:uid="{6CE2D899-C60B-4F7D-BF87-769561C916F3}"/>
    <cellStyle name="Normal 7 2 8 2" xfId="337" xr:uid="{3162C2BA-71DB-4DEB-982D-808EE23E534C}"/>
    <cellStyle name="Normal 7 2 8 2 2" xfId="593" xr:uid="{A8CB91BF-7749-4E1A-9FE6-2B39C9A27F78}"/>
    <cellStyle name="Normal 7 2 8 2 2 2" xfId="1105" xr:uid="{5BF0C25A-05BB-4886-8ECC-3F85DDB26854}"/>
    <cellStyle name="Normal 7 2 8 2 2 2 2" xfId="2129" xr:uid="{9ACC8D2A-31F1-42EC-841A-1E4B89C6240E}"/>
    <cellStyle name="Normal 7 2 8 2 2 2 2 2" xfId="10321" xr:uid="{10A672B7-5761-4C6A-94B7-85FE0760531C}"/>
    <cellStyle name="Normal 7 2 8 2 2 2 2 2 2" xfId="27729" xr:uid="{4AC47090-2117-4860-8534-42663D0C15C3}"/>
    <cellStyle name="Normal 7 2 8 2 2 2 2 2 3" xfId="17489" xr:uid="{F7BA1812-3FDB-4EEC-8FCC-99B103BEE49A}"/>
    <cellStyle name="Normal 7 2 8 2 2 2 2 3" xfId="8273" xr:uid="{238C4C7C-8598-4916-B6BF-40CB91B41107}"/>
    <cellStyle name="Normal 7 2 8 2 2 2 2 3 2" xfId="25681" xr:uid="{DE83E0F4-5159-49D6-A013-8E99B6287A4B}"/>
    <cellStyle name="Normal 7 2 8 2 2 2 2 3 3" xfId="15441" xr:uid="{3E4FC891-7F3A-486C-AF4E-0B9F0E1A10DA}"/>
    <cellStyle name="Normal 7 2 8 2 2 2 2 4" xfId="5201" xr:uid="{A85BF093-35C9-4A13-939B-C92DF4203D2C}"/>
    <cellStyle name="Normal 7 2 8 2 2 2 2 4 2" xfId="22609" xr:uid="{B22298E2-C9A7-441C-A67E-DD92D0E8C59B}"/>
    <cellStyle name="Normal 7 2 8 2 2 2 2 5" xfId="19537" xr:uid="{E18048B9-24DF-4EB9-A690-C3C25327DA1E}"/>
    <cellStyle name="Normal 7 2 8 2 2 2 2 6" xfId="12369" xr:uid="{D8D7D5AE-33B8-47CB-A752-3A9AFB5BE0B9}"/>
    <cellStyle name="Normal 7 2 8 2 2 2 3" xfId="3153" xr:uid="{2A8E5DD1-C8CB-4347-991B-68108FE970F7}"/>
    <cellStyle name="Normal 7 2 8 2 2 2 3 2" xfId="9297" xr:uid="{9F32C2A7-42F6-413C-A7A9-D9A225929AE7}"/>
    <cellStyle name="Normal 7 2 8 2 2 2 3 2 2" xfId="26705" xr:uid="{496BF72E-A537-4E3C-9F44-C4D4C4402732}"/>
    <cellStyle name="Normal 7 2 8 2 2 2 3 2 3" xfId="16465" xr:uid="{8F6E47B8-F81A-42BB-AB3A-3FCB965DECF3}"/>
    <cellStyle name="Normal 7 2 8 2 2 2 3 3" xfId="6225" xr:uid="{99E805BC-B824-4DC9-B751-DCD25FEABB1C}"/>
    <cellStyle name="Normal 7 2 8 2 2 2 3 3 2" xfId="23633" xr:uid="{35634693-0D3A-4D54-B295-0F8E9CBD84BA}"/>
    <cellStyle name="Normal 7 2 8 2 2 2 3 4" xfId="20561" xr:uid="{F2D99BB7-AA1E-415D-A0F9-F3A342CF40BF}"/>
    <cellStyle name="Normal 7 2 8 2 2 2 3 5" xfId="13393" xr:uid="{D0498DD8-8D58-4C86-A94A-7778CBD46B49}"/>
    <cellStyle name="Normal 7 2 8 2 2 2 4" xfId="7249" xr:uid="{0F550DCD-A2AB-4DDA-8928-DA34D94A6309}"/>
    <cellStyle name="Normal 7 2 8 2 2 2 4 2" xfId="24657" xr:uid="{5A300D4F-2BEA-4252-96D6-C72DBE04D38A}"/>
    <cellStyle name="Normal 7 2 8 2 2 2 4 3" xfId="14417" xr:uid="{FEB62ED6-4497-4095-82AF-D6EFA09E9EDD}"/>
    <cellStyle name="Normal 7 2 8 2 2 2 5" xfId="4177" xr:uid="{C272FD41-6A3A-422F-815B-D0E4FD9C89C6}"/>
    <cellStyle name="Normal 7 2 8 2 2 2 5 2" xfId="21585" xr:uid="{C1E43FA5-95D8-480A-8C5B-57612AC40532}"/>
    <cellStyle name="Normal 7 2 8 2 2 2 6" xfId="18513" xr:uid="{3FEA23A2-E92A-4232-A09F-A60489C2B4B7}"/>
    <cellStyle name="Normal 7 2 8 2 2 2 7" xfId="11345" xr:uid="{2E825FD8-32C2-447E-849B-9789ECF7D69C}"/>
    <cellStyle name="Normal 7 2 8 2 2 3" xfId="1617" xr:uid="{E93BF059-60B1-4770-9895-8691326CA19A}"/>
    <cellStyle name="Normal 7 2 8 2 2 3 2" xfId="9809" xr:uid="{530B9C6A-8ED4-4B07-9207-669722A6F7FB}"/>
    <cellStyle name="Normal 7 2 8 2 2 3 2 2" xfId="27217" xr:uid="{C78012AB-EBC5-4128-B579-E4F6356ED69F}"/>
    <cellStyle name="Normal 7 2 8 2 2 3 2 3" xfId="16977" xr:uid="{129B0D7C-37A1-4DE2-8ECC-705090DFC3AE}"/>
    <cellStyle name="Normal 7 2 8 2 2 3 3" xfId="7761" xr:uid="{0E2EF40C-6805-4EC2-BC1B-74804C4436E8}"/>
    <cellStyle name="Normal 7 2 8 2 2 3 3 2" xfId="25169" xr:uid="{5B945047-15B3-4F3D-A8BD-C864DF8BB18B}"/>
    <cellStyle name="Normal 7 2 8 2 2 3 3 3" xfId="14929" xr:uid="{BA152136-3D5B-4744-A5F3-148F976B8432}"/>
    <cellStyle name="Normal 7 2 8 2 2 3 4" xfId="4689" xr:uid="{DA1767F4-0CAE-473C-A061-13589FB35A74}"/>
    <cellStyle name="Normal 7 2 8 2 2 3 4 2" xfId="22097" xr:uid="{990866EE-2416-49CD-95CD-8D8CD68DA084}"/>
    <cellStyle name="Normal 7 2 8 2 2 3 5" xfId="19025" xr:uid="{A647AE64-C5EA-44A8-A270-950DB8186469}"/>
    <cellStyle name="Normal 7 2 8 2 2 3 6" xfId="11857" xr:uid="{EC83C7E6-5007-4E77-9239-259656ABBA35}"/>
    <cellStyle name="Normal 7 2 8 2 2 4" xfId="2641" xr:uid="{ECBA345E-9442-48EA-90D0-B7B8A72EDD42}"/>
    <cellStyle name="Normal 7 2 8 2 2 4 2" xfId="8785" xr:uid="{6E035974-5829-4495-A34C-2A8702192CA1}"/>
    <cellStyle name="Normal 7 2 8 2 2 4 2 2" xfId="26193" xr:uid="{AD8A7EAB-4F52-417C-AE26-8D62697810BB}"/>
    <cellStyle name="Normal 7 2 8 2 2 4 2 3" xfId="15953" xr:uid="{A3421A65-5193-443B-AF37-E13E498569DD}"/>
    <cellStyle name="Normal 7 2 8 2 2 4 3" xfId="5713" xr:uid="{EE83EC7E-50BB-451E-BB73-20EF5D606D3A}"/>
    <cellStyle name="Normal 7 2 8 2 2 4 3 2" xfId="23121" xr:uid="{F308C214-5760-434A-BA31-65441A145A29}"/>
    <cellStyle name="Normal 7 2 8 2 2 4 4" xfId="20049" xr:uid="{D25E3FC0-1A0B-4967-BD08-7963F340BEBC}"/>
    <cellStyle name="Normal 7 2 8 2 2 4 5" xfId="12881" xr:uid="{36DE53F2-D22C-42C6-A8A5-C99A8882C404}"/>
    <cellStyle name="Normal 7 2 8 2 2 5" xfId="6737" xr:uid="{D3E3F24A-4616-4EE2-864B-F929242E9D56}"/>
    <cellStyle name="Normal 7 2 8 2 2 5 2" xfId="24145" xr:uid="{D8B7E243-8E3A-4E52-8E46-DE969C9E7215}"/>
    <cellStyle name="Normal 7 2 8 2 2 5 3" xfId="13905" xr:uid="{AAE5E0EE-F49A-432E-8E2A-95B595EA2775}"/>
    <cellStyle name="Normal 7 2 8 2 2 6" xfId="3665" xr:uid="{994569DA-A227-4B12-B982-9714B3147635}"/>
    <cellStyle name="Normal 7 2 8 2 2 6 2" xfId="21073" xr:uid="{1E558542-D5B5-48A9-9B49-69FD6D2FD85C}"/>
    <cellStyle name="Normal 7 2 8 2 2 7" xfId="18001" xr:uid="{729335AC-782A-4365-AB3E-82A44031B854}"/>
    <cellStyle name="Normal 7 2 8 2 2 8" xfId="10833" xr:uid="{692F9A22-BA17-4113-BCD1-7FF69FB6E4A8}"/>
    <cellStyle name="Normal 7 2 8 2 3" xfId="849" xr:uid="{AE44E966-653C-483C-967D-C0A30ADC4D5A}"/>
    <cellStyle name="Normal 7 2 8 2 3 2" xfId="1873" xr:uid="{6F925956-31D4-48BC-B327-F5AFF15CAF54}"/>
    <cellStyle name="Normal 7 2 8 2 3 2 2" xfId="10065" xr:uid="{99A4A63F-F33D-4736-BF75-4D34D72020EC}"/>
    <cellStyle name="Normal 7 2 8 2 3 2 2 2" xfId="27473" xr:uid="{CD93E1CA-5508-4574-AEAB-0E9FEB7A050C}"/>
    <cellStyle name="Normal 7 2 8 2 3 2 2 3" xfId="17233" xr:uid="{46CB93B6-EBB5-47B2-9EFF-C5A2C8FB982D}"/>
    <cellStyle name="Normal 7 2 8 2 3 2 3" xfId="8017" xr:uid="{7DF86602-5E49-4FED-B495-B715D6737131}"/>
    <cellStyle name="Normal 7 2 8 2 3 2 3 2" xfId="25425" xr:uid="{4B25CCD4-8D73-4A4D-81D6-54B6EE13895D}"/>
    <cellStyle name="Normal 7 2 8 2 3 2 3 3" xfId="15185" xr:uid="{A4A73AEC-0A60-40D4-8C1D-66399BB7D422}"/>
    <cellStyle name="Normal 7 2 8 2 3 2 4" xfId="4945" xr:uid="{46E28C74-E53A-42FD-AF05-F4ECCD121976}"/>
    <cellStyle name="Normal 7 2 8 2 3 2 4 2" xfId="22353" xr:uid="{1675C9B3-DB13-4D03-AAFD-A19522BEF615}"/>
    <cellStyle name="Normal 7 2 8 2 3 2 5" xfId="19281" xr:uid="{DAA6162E-38E2-40AC-AD8C-F10181F07970}"/>
    <cellStyle name="Normal 7 2 8 2 3 2 6" xfId="12113" xr:uid="{93AEBA15-9D3C-4335-B7C2-9C9369F26B56}"/>
    <cellStyle name="Normal 7 2 8 2 3 3" xfId="2897" xr:uid="{42F12BA6-1AD8-4DC9-90BF-082C62C116B6}"/>
    <cellStyle name="Normal 7 2 8 2 3 3 2" xfId="9041" xr:uid="{1EB67295-9EAC-401E-93B4-E9095444E7DE}"/>
    <cellStyle name="Normal 7 2 8 2 3 3 2 2" xfId="26449" xr:uid="{0825E7AD-0545-465D-8555-8AC595E73556}"/>
    <cellStyle name="Normal 7 2 8 2 3 3 2 3" xfId="16209" xr:uid="{4416A5CA-7084-436A-8649-8755AD333526}"/>
    <cellStyle name="Normal 7 2 8 2 3 3 3" xfId="5969" xr:uid="{1E3422C3-1A38-4E84-AFE3-70DD52D75D3C}"/>
    <cellStyle name="Normal 7 2 8 2 3 3 3 2" xfId="23377" xr:uid="{E9B4DCD5-F780-4CEC-838A-218CFFBA216B}"/>
    <cellStyle name="Normal 7 2 8 2 3 3 4" xfId="20305" xr:uid="{6EE97A4F-8035-4062-A6BE-4A921E21630F}"/>
    <cellStyle name="Normal 7 2 8 2 3 3 5" xfId="13137" xr:uid="{60091536-CAB6-4E18-887D-146353C91D58}"/>
    <cellStyle name="Normal 7 2 8 2 3 4" xfId="6993" xr:uid="{F2BE82AA-B276-44A5-B575-EBA740F410DE}"/>
    <cellStyle name="Normal 7 2 8 2 3 4 2" xfId="24401" xr:uid="{C1BE8404-CB35-4A4A-AA76-F150AA59E50C}"/>
    <cellStyle name="Normal 7 2 8 2 3 4 3" xfId="14161" xr:uid="{173B615B-71BF-4955-B4F5-988DAED3D3DE}"/>
    <cellStyle name="Normal 7 2 8 2 3 5" xfId="3921" xr:uid="{EF97A39C-65EE-4250-BB97-144FBB953FC9}"/>
    <cellStyle name="Normal 7 2 8 2 3 5 2" xfId="21329" xr:uid="{0BF2FDE8-CDF9-4F36-A1C9-62ECEB764E82}"/>
    <cellStyle name="Normal 7 2 8 2 3 6" xfId="18257" xr:uid="{9821D0B0-DC35-4648-98D8-F5C7F5D6C5D0}"/>
    <cellStyle name="Normal 7 2 8 2 3 7" xfId="11089" xr:uid="{B10CC6E2-87FE-4690-9A5F-06793F11449F}"/>
    <cellStyle name="Normal 7 2 8 2 4" xfId="1361" xr:uid="{6AB8D379-D502-4AD7-B2E1-CB0D5DA6103D}"/>
    <cellStyle name="Normal 7 2 8 2 4 2" xfId="9553" xr:uid="{6C6EF6C5-295C-4148-9930-F0A1EE874518}"/>
    <cellStyle name="Normal 7 2 8 2 4 2 2" xfId="26961" xr:uid="{259A7322-F2A6-4D0C-AEBE-FF13BE7697FC}"/>
    <cellStyle name="Normal 7 2 8 2 4 2 3" xfId="16721" xr:uid="{6F4B35F6-DFE2-4209-8128-CBBA252E2CCC}"/>
    <cellStyle name="Normal 7 2 8 2 4 3" xfId="7505" xr:uid="{49997891-3EE0-4897-B603-A0B27D5D27F3}"/>
    <cellStyle name="Normal 7 2 8 2 4 3 2" xfId="24913" xr:uid="{E2716B16-E9C9-4DDD-AB88-84574BEB75B2}"/>
    <cellStyle name="Normal 7 2 8 2 4 3 3" xfId="14673" xr:uid="{F3C2B64E-0C08-4799-BFD3-CD0468968FFE}"/>
    <cellStyle name="Normal 7 2 8 2 4 4" xfId="4433" xr:uid="{F253CF5D-EBB8-4117-B7D8-4BEDB5E134DF}"/>
    <cellStyle name="Normal 7 2 8 2 4 4 2" xfId="21841" xr:uid="{44400D1A-E56A-4DDE-A9EC-BC38EABA55F9}"/>
    <cellStyle name="Normal 7 2 8 2 4 5" xfId="18769" xr:uid="{9586DCD2-2191-4789-BC29-AF2C230241B5}"/>
    <cellStyle name="Normal 7 2 8 2 4 6" xfId="11601" xr:uid="{EA550551-4EA9-4817-826A-6C41D0F4BFA4}"/>
    <cellStyle name="Normal 7 2 8 2 5" xfId="2385" xr:uid="{2ADE4522-6FB9-480B-91C7-957A08625AE6}"/>
    <cellStyle name="Normal 7 2 8 2 5 2" xfId="8529" xr:uid="{8F4CC518-846A-4A49-9F10-91B7A48ED316}"/>
    <cellStyle name="Normal 7 2 8 2 5 2 2" xfId="25937" xr:uid="{CCFC156B-103A-4E31-848B-5599205626DE}"/>
    <cellStyle name="Normal 7 2 8 2 5 2 3" xfId="15697" xr:uid="{0E6583BE-174E-4065-B807-ECF5AF63458E}"/>
    <cellStyle name="Normal 7 2 8 2 5 3" xfId="5457" xr:uid="{402DFC76-D8C0-490C-A6E5-AD29746200A6}"/>
    <cellStyle name="Normal 7 2 8 2 5 3 2" xfId="22865" xr:uid="{08AE760D-848D-4332-8298-AA55DC8C5B15}"/>
    <cellStyle name="Normal 7 2 8 2 5 4" xfId="19793" xr:uid="{28801D13-8830-4313-AD35-EB87E72B9F94}"/>
    <cellStyle name="Normal 7 2 8 2 5 5" xfId="12625" xr:uid="{35EDA5E6-CFF6-40E0-8CD8-A34B8CD67FA6}"/>
    <cellStyle name="Normal 7 2 8 2 6" xfId="6481" xr:uid="{280888BB-8B2C-4E5D-B0EE-7CF253E48846}"/>
    <cellStyle name="Normal 7 2 8 2 6 2" xfId="23889" xr:uid="{C790B861-E225-456F-9641-CFB8C1AF072C}"/>
    <cellStyle name="Normal 7 2 8 2 6 3" xfId="13649" xr:uid="{F0086568-2CB1-4BB0-8C75-F083FDF7AE86}"/>
    <cellStyle name="Normal 7 2 8 2 7" xfId="3409" xr:uid="{744473F6-EF7A-47F4-9A3E-35640CF99C8C}"/>
    <cellStyle name="Normal 7 2 8 2 7 2" xfId="20817" xr:uid="{65EFB4B7-A7C6-49C3-A5AA-264F35CD904F}"/>
    <cellStyle name="Normal 7 2 8 2 8" xfId="17745" xr:uid="{DDA5F683-1A31-47CC-B80F-6888B8EC19C8}"/>
    <cellStyle name="Normal 7 2 8 2 9" xfId="10577" xr:uid="{47A40CDF-F89D-43DD-8D02-562133FA0347}"/>
    <cellStyle name="Normal 7 2 8 3" xfId="465" xr:uid="{E4B14F31-A5D3-42E9-A340-7EEE8E484AE0}"/>
    <cellStyle name="Normal 7 2 8 3 2" xfId="977" xr:uid="{E5A15A78-806F-4011-81EC-44C00B298D5F}"/>
    <cellStyle name="Normal 7 2 8 3 2 2" xfId="2001" xr:uid="{54E75522-9407-4A19-8643-1E6FFAFF24AD}"/>
    <cellStyle name="Normal 7 2 8 3 2 2 2" xfId="10193" xr:uid="{B671AE22-FB7F-45B3-8DF2-F13531C98FE0}"/>
    <cellStyle name="Normal 7 2 8 3 2 2 2 2" xfId="27601" xr:uid="{48B65047-1277-4D66-A5E7-03343C0ED26A}"/>
    <cellStyle name="Normal 7 2 8 3 2 2 2 3" xfId="17361" xr:uid="{2254689E-7F3E-45F3-B7ED-92387FC63D76}"/>
    <cellStyle name="Normal 7 2 8 3 2 2 3" xfId="8145" xr:uid="{C79EC05D-171B-4B6D-BF7F-C702A8E381BE}"/>
    <cellStyle name="Normal 7 2 8 3 2 2 3 2" xfId="25553" xr:uid="{28770663-FD11-44D1-BDD1-E2DEFACA7D66}"/>
    <cellStyle name="Normal 7 2 8 3 2 2 3 3" xfId="15313" xr:uid="{AB836570-6F56-4C52-BD64-E251F4EECA6A}"/>
    <cellStyle name="Normal 7 2 8 3 2 2 4" xfId="5073" xr:uid="{7FCBD00E-A8F4-4E62-9B3C-C9D9DDE05958}"/>
    <cellStyle name="Normal 7 2 8 3 2 2 4 2" xfId="22481" xr:uid="{53ACCFD5-BE64-4C3B-9DB1-75F44D2D9025}"/>
    <cellStyle name="Normal 7 2 8 3 2 2 5" xfId="19409" xr:uid="{76D58E95-EBB0-4093-94A6-49C87DB11CA7}"/>
    <cellStyle name="Normal 7 2 8 3 2 2 6" xfId="12241" xr:uid="{3B65BB5D-5015-44B6-B79D-E23C86C7E475}"/>
    <cellStyle name="Normal 7 2 8 3 2 3" xfId="3025" xr:uid="{9A348BE1-68C4-4375-B24A-9339F3AE0A54}"/>
    <cellStyle name="Normal 7 2 8 3 2 3 2" xfId="9169" xr:uid="{57548D21-E917-4890-B780-8B15EEB6E355}"/>
    <cellStyle name="Normal 7 2 8 3 2 3 2 2" xfId="26577" xr:uid="{EA2F5F01-B5E2-4306-8052-0019BDEA7105}"/>
    <cellStyle name="Normal 7 2 8 3 2 3 2 3" xfId="16337" xr:uid="{16D0D72E-433B-4A69-ACCB-DD09DFF42E87}"/>
    <cellStyle name="Normal 7 2 8 3 2 3 3" xfId="6097" xr:uid="{41C01CCD-18EE-485A-93E2-B58A116F0B6E}"/>
    <cellStyle name="Normal 7 2 8 3 2 3 3 2" xfId="23505" xr:uid="{463E0137-BEED-4C7D-A4B3-9F84DAE6A423}"/>
    <cellStyle name="Normal 7 2 8 3 2 3 4" xfId="20433" xr:uid="{A5820FFF-A775-460B-A00D-046E6BE9DC3F}"/>
    <cellStyle name="Normal 7 2 8 3 2 3 5" xfId="13265" xr:uid="{9108CACD-DC68-4605-AF0D-4356D7A37CBA}"/>
    <cellStyle name="Normal 7 2 8 3 2 4" xfId="7121" xr:uid="{CC22C2A1-A385-4291-9DB8-F590EB8E0337}"/>
    <cellStyle name="Normal 7 2 8 3 2 4 2" xfId="24529" xr:uid="{4A70C47C-2851-42D1-8BD0-27C0D47798B5}"/>
    <cellStyle name="Normal 7 2 8 3 2 4 3" xfId="14289" xr:uid="{64AD2BBA-79AB-4FFD-A114-C842AD025B67}"/>
    <cellStyle name="Normal 7 2 8 3 2 5" xfId="4049" xr:uid="{820DE5A1-713D-4985-B989-86D808E5C6A1}"/>
    <cellStyle name="Normal 7 2 8 3 2 5 2" xfId="21457" xr:uid="{C0E856E6-A24A-4115-8024-B59F139411B6}"/>
    <cellStyle name="Normal 7 2 8 3 2 6" xfId="18385" xr:uid="{586B2EB8-2182-4547-B53F-CF854C58FFF0}"/>
    <cellStyle name="Normal 7 2 8 3 2 7" xfId="11217" xr:uid="{8B5F3615-93B4-4977-B6EE-F48765B19BCB}"/>
    <cellStyle name="Normal 7 2 8 3 3" xfId="1489" xr:uid="{F320F81F-4913-43F6-8783-6F7EC9A14CB1}"/>
    <cellStyle name="Normal 7 2 8 3 3 2" xfId="9681" xr:uid="{7BC8D53A-D62B-4C7D-B18D-1703E10494B5}"/>
    <cellStyle name="Normal 7 2 8 3 3 2 2" xfId="27089" xr:uid="{42B85CD1-70CC-46A5-9AE2-BEC490A619A6}"/>
    <cellStyle name="Normal 7 2 8 3 3 2 3" xfId="16849" xr:uid="{C53155D6-6FA1-4A80-84D2-5E285F6F045F}"/>
    <cellStyle name="Normal 7 2 8 3 3 3" xfId="7633" xr:uid="{CE0F5E71-55CE-42E1-90BC-451E080ED224}"/>
    <cellStyle name="Normal 7 2 8 3 3 3 2" xfId="25041" xr:uid="{EEDCE464-34D9-47E2-AB6A-AD5257B42EE7}"/>
    <cellStyle name="Normal 7 2 8 3 3 3 3" xfId="14801" xr:uid="{610B7928-E4CA-497E-B100-3A2DFAEB0F2A}"/>
    <cellStyle name="Normal 7 2 8 3 3 4" xfId="4561" xr:uid="{B7B5906B-79F9-4221-AEB9-9AEF9050225D}"/>
    <cellStyle name="Normal 7 2 8 3 3 4 2" xfId="21969" xr:uid="{62A8AD25-4C65-4EF6-A500-4A7BB76A8B81}"/>
    <cellStyle name="Normal 7 2 8 3 3 5" xfId="18897" xr:uid="{21FE470C-0E13-4E25-9520-FFA2C8C35F16}"/>
    <cellStyle name="Normal 7 2 8 3 3 6" xfId="11729" xr:uid="{FD936C7C-8B03-4921-AFC1-6FB18D19B090}"/>
    <cellStyle name="Normal 7 2 8 3 4" xfId="2513" xr:uid="{BC2C00B7-C2C1-4912-AF37-FA12091B76B7}"/>
    <cellStyle name="Normal 7 2 8 3 4 2" xfId="8657" xr:uid="{89FACFC7-3846-44EC-AC04-F683127859EC}"/>
    <cellStyle name="Normal 7 2 8 3 4 2 2" xfId="26065" xr:uid="{725551D5-10CF-45F2-ABE1-4CC2E045D382}"/>
    <cellStyle name="Normal 7 2 8 3 4 2 3" xfId="15825" xr:uid="{90BE1DEF-F985-485A-9063-F95CB2547F1B}"/>
    <cellStyle name="Normal 7 2 8 3 4 3" xfId="5585" xr:uid="{0EDDFC74-2608-488F-9D77-C399FF801051}"/>
    <cellStyle name="Normal 7 2 8 3 4 3 2" xfId="22993" xr:uid="{EBB72E2C-BB10-44BE-9B00-5698228926E6}"/>
    <cellStyle name="Normal 7 2 8 3 4 4" xfId="19921" xr:uid="{254A56E3-F0B6-4CE2-B308-213CDA6AD313}"/>
    <cellStyle name="Normal 7 2 8 3 4 5" xfId="12753" xr:uid="{1F440749-A1EE-4785-9E9E-29690A3478CA}"/>
    <cellStyle name="Normal 7 2 8 3 5" xfId="6609" xr:uid="{D0090EDB-96B7-4131-8DC6-DC099A25B5F7}"/>
    <cellStyle name="Normal 7 2 8 3 5 2" xfId="24017" xr:uid="{D37FDA30-3319-4C1E-90C1-465AEDEE5030}"/>
    <cellStyle name="Normal 7 2 8 3 5 3" xfId="13777" xr:uid="{92EC8DFA-A041-48EA-AAD6-6F740B55BF51}"/>
    <cellStyle name="Normal 7 2 8 3 6" xfId="3537" xr:uid="{D4534FA9-E638-4FE2-8BDF-AC335DC0DA41}"/>
    <cellStyle name="Normal 7 2 8 3 6 2" xfId="20945" xr:uid="{3A8155E0-69BF-4A58-9EDC-C957850F4477}"/>
    <cellStyle name="Normal 7 2 8 3 7" xfId="17873" xr:uid="{43CC0007-5228-490E-B706-1DD4BFF9CD40}"/>
    <cellStyle name="Normal 7 2 8 3 8" xfId="10705" xr:uid="{A8D01316-4E6A-4A8C-BD82-DFCFFF394296}"/>
    <cellStyle name="Normal 7 2 8 4" xfId="721" xr:uid="{A6BFE2C0-590C-405C-978B-A3077EECDCAC}"/>
    <cellStyle name="Normal 7 2 8 4 2" xfId="1745" xr:uid="{7159F5C1-29FD-406F-BF38-7356D7FAD71E}"/>
    <cellStyle name="Normal 7 2 8 4 2 2" xfId="9937" xr:uid="{91A78982-4014-40F1-958C-52A12E9AA9EB}"/>
    <cellStyle name="Normal 7 2 8 4 2 2 2" xfId="27345" xr:uid="{8AD5E788-F9A4-4BAC-9286-FBD1CBA1E022}"/>
    <cellStyle name="Normal 7 2 8 4 2 2 3" xfId="17105" xr:uid="{F918E6C4-6A09-44D3-9F23-A6BBC3D60712}"/>
    <cellStyle name="Normal 7 2 8 4 2 3" xfId="7889" xr:uid="{3CCB65EF-7AAF-4EDD-BE67-E4343B37632A}"/>
    <cellStyle name="Normal 7 2 8 4 2 3 2" xfId="25297" xr:uid="{C0E30FFC-6528-4B58-85C4-2CF2EE7E3F14}"/>
    <cellStyle name="Normal 7 2 8 4 2 3 3" xfId="15057" xr:uid="{04C05370-E545-4C06-B510-6F0109F27897}"/>
    <cellStyle name="Normal 7 2 8 4 2 4" xfId="4817" xr:uid="{A1086D3E-B97E-4ECD-9E58-8D39C6DC8E04}"/>
    <cellStyle name="Normal 7 2 8 4 2 4 2" xfId="22225" xr:uid="{847BD19D-4A0D-4B2C-8247-2AB1627CE58E}"/>
    <cellStyle name="Normal 7 2 8 4 2 5" xfId="19153" xr:uid="{DD2A172D-BADD-440B-AA5E-4C749551373C}"/>
    <cellStyle name="Normal 7 2 8 4 2 6" xfId="11985" xr:uid="{A49A7B06-5048-47F4-BDD8-69EF0B12DD93}"/>
    <cellStyle name="Normal 7 2 8 4 3" xfId="2769" xr:uid="{BCF6715E-1243-4212-A53F-B8F453C30875}"/>
    <cellStyle name="Normal 7 2 8 4 3 2" xfId="8913" xr:uid="{C10AB067-A946-49E9-8DCB-54CDAEC0DCF0}"/>
    <cellStyle name="Normal 7 2 8 4 3 2 2" xfId="26321" xr:uid="{2C84EFA5-A610-4DD4-9E1A-3404E2DFAD03}"/>
    <cellStyle name="Normal 7 2 8 4 3 2 3" xfId="16081" xr:uid="{10AA72FD-07AD-4685-8D6E-4630B65D8BCE}"/>
    <cellStyle name="Normal 7 2 8 4 3 3" xfId="5841" xr:uid="{0AE4F0DB-A7AA-4FD0-A41D-8FCC90C5176D}"/>
    <cellStyle name="Normal 7 2 8 4 3 3 2" xfId="23249" xr:uid="{0E2E58B7-446D-4F41-A8C9-996F4722A218}"/>
    <cellStyle name="Normal 7 2 8 4 3 4" xfId="20177" xr:uid="{A57F0724-C7DC-4F34-B10C-143A9E42B6DD}"/>
    <cellStyle name="Normal 7 2 8 4 3 5" xfId="13009" xr:uid="{47EEFF20-7F7C-4FCF-AC76-66725E72CCA2}"/>
    <cellStyle name="Normal 7 2 8 4 4" xfId="6865" xr:uid="{7B33A103-D983-4312-85AD-1A1FE68D77A1}"/>
    <cellStyle name="Normal 7 2 8 4 4 2" xfId="24273" xr:uid="{A672A05E-B117-4320-B5A0-8489C183E0FC}"/>
    <cellStyle name="Normal 7 2 8 4 4 3" xfId="14033" xr:uid="{70117E43-A2E7-4543-8F8A-F4943DF88584}"/>
    <cellStyle name="Normal 7 2 8 4 5" xfId="3793" xr:uid="{0073E480-C06A-4827-A122-9DE22E3206A8}"/>
    <cellStyle name="Normal 7 2 8 4 5 2" xfId="21201" xr:uid="{25004804-5E80-4618-B215-42E0200E24E9}"/>
    <cellStyle name="Normal 7 2 8 4 6" xfId="18129" xr:uid="{A0AFD26E-E603-4F4E-83B1-0B92EEC86FC6}"/>
    <cellStyle name="Normal 7 2 8 4 7" xfId="10961" xr:uid="{07D58DF8-51F8-4616-8132-622091D4A26B}"/>
    <cellStyle name="Normal 7 2 8 5" xfId="1233" xr:uid="{6A40AA03-CA04-440F-A72C-10AE89D8B471}"/>
    <cellStyle name="Normal 7 2 8 5 2" xfId="9425" xr:uid="{42F0A81C-FF8F-4E7C-9BBE-828D014845D0}"/>
    <cellStyle name="Normal 7 2 8 5 2 2" xfId="26833" xr:uid="{F5C47189-C9D6-4EAA-9E63-F1DCB58959F4}"/>
    <cellStyle name="Normal 7 2 8 5 2 3" xfId="16593" xr:uid="{A44AC580-38B4-4132-A2D1-D32A60DE1E38}"/>
    <cellStyle name="Normal 7 2 8 5 3" xfId="7377" xr:uid="{58E5F432-A607-4318-8D89-9B779E5AE9DF}"/>
    <cellStyle name="Normal 7 2 8 5 3 2" xfId="24785" xr:uid="{78E1C3F0-EBE8-40BC-B445-560FE3F07228}"/>
    <cellStyle name="Normal 7 2 8 5 3 3" xfId="14545" xr:uid="{9E1C7373-85C9-4938-8F8D-B4F1B366663F}"/>
    <cellStyle name="Normal 7 2 8 5 4" xfId="4305" xr:uid="{030FB70E-46C6-4E37-8C1B-9213370274F9}"/>
    <cellStyle name="Normal 7 2 8 5 4 2" xfId="21713" xr:uid="{15AF3F89-3D2B-4115-9D43-113681A08B69}"/>
    <cellStyle name="Normal 7 2 8 5 5" xfId="18641" xr:uid="{654A2D3F-F7CE-4987-810E-84C66CECD373}"/>
    <cellStyle name="Normal 7 2 8 5 6" xfId="11473" xr:uid="{E80AB64B-5F09-4D6B-A403-C060E3DE476B}"/>
    <cellStyle name="Normal 7 2 8 6" xfId="2257" xr:uid="{B7A10AC9-33F2-48A0-A153-97829651633C}"/>
    <cellStyle name="Normal 7 2 8 6 2" xfId="8401" xr:uid="{AAEFD24D-4A77-4D8B-A2EA-34DB942D4CA6}"/>
    <cellStyle name="Normal 7 2 8 6 2 2" xfId="25809" xr:uid="{D8FE93F6-694B-46C2-BB89-3C12E062620A}"/>
    <cellStyle name="Normal 7 2 8 6 2 3" xfId="15569" xr:uid="{AF9929A2-FB2D-4FBD-8565-EC36091BE5B6}"/>
    <cellStyle name="Normal 7 2 8 6 3" xfId="5329" xr:uid="{D7A8A460-FD4C-4D69-9F29-FAA05EC73CE9}"/>
    <cellStyle name="Normal 7 2 8 6 3 2" xfId="22737" xr:uid="{0B60F48C-250C-46AD-8B21-C02EBB8C0234}"/>
    <cellStyle name="Normal 7 2 8 6 4" xfId="19665" xr:uid="{22171130-8BAC-4BBA-8674-D8A7B1EAFAA6}"/>
    <cellStyle name="Normal 7 2 8 6 5" xfId="12497" xr:uid="{2E213E0E-8D43-4303-9378-8813CEEA4C84}"/>
    <cellStyle name="Normal 7 2 8 7" xfId="6353" xr:uid="{2E41D113-9D50-4B80-BBAA-E42AB72EB445}"/>
    <cellStyle name="Normal 7 2 8 7 2" xfId="23761" xr:uid="{FE8833A2-1418-4179-9316-A4E537C27596}"/>
    <cellStyle name="Normal 7 2 8 7 3" xfId="13521" xr:uid="{00860C6D-6AE1-418F-BF01-29D31B3340A5}"/>
    <cellStyle name="Normal 7 2 8 8" xfId="3281" xr:uid="{D211AC29-CB56-4357-831B-F85DDF02E775}"/>
    <cellStyle name="Normal 7 2 8 8 2" xfId="20689" xr:uid="{0D760AF1-8386-4FDF-9C16-6471B3E89BE9}"/>
    <cellStyle name="Normal 7 2 8 9" xfId="17617" xr:uid="{B33B4353-22D7-4085-8C46-9C395DADACD5}"/>
    <cellStyle name="Normal 7 2 9" xfId="273" xr:uid="{286692FA-C9B9-4FA5-BE8A-3516D8EADEE4}"/>
    <cellStyle name="Normal 7 2 9 2" xfId="529" xr:uid="{B3FF27D4-6DAB-438F-8298-BE8B5B750C1F}"/>
    <cellStyle name="Normal 7 2 9 2 2" xfId="1041" xr:uid="{2F84A430-DBA8-4DB2-849D-FBD383A8E89A}"/>
    <cellStyle name="Normal 7 2 9 2 2 2" xfId="2065" xr:uid="{5743BCD6-2249-49B8-8320-D1B7DE020E23}"/>
    <cellStyle name="Normal 7 2 9 2 2 2 2" xfId="10257" xr:uid="{C1037B75-2E53-48C5-8FB8-1397C9926FE6}"/>
    <cellStyle name="Normal 7 2 9 2 2 2 2 2" xfId="27665" xr:uid="{F2548B07-5E82-4901-884F-1B5A4C1AA28C}"/>
    <cellStyle name="Normal 7 2 9 2 2 2 2 3" xfId="17425" xr:uid="{F7C951EC-A065-4147-87A4-622CB839013B}"/>
    <cellStyle name="Normal 7 2 9 2 2 2 3" xfId="8209" xr:uid="{EB0B315F-7DFE-46A3-9397-5E622675A011}"/>
    <cellStyle name="Normal 7 2 9 2 2 2 3 2" xfId="25617" xr:uid="{AC5A3455-6C40-4C39-8B96-37186501F8DC}"/>
    <cellStyle name="Normal 7 2 9 2 2 2 3 3" xfId="15377" xr:uid="{2ECC6948-AEF3-4209-A530-2498BFE43A1B}"/>
    <cellStyle name="Normal 7 2 9 2 2 2 4" xfId="5137" xr:uid="{013BD10C-BC59-4210-A184-FA232DA4E042}"/>
    <cellStyle name="Normal 7 2 9 2 2 2 4 2" xfId="22545" xr:uid="{FED51AE6-7FA3-46A3-A9E5-7A90172E1C8D}"/>
    <cellStyle name="Normal 7 2 9 2 2 2 5" xfId="19473" xr:uid="{1A75046E-4F35-417C-A5BD-D6A7FE78F614}"/>
    <cellStyle name="Normal 7 2 9 2 2 2 6" xfId="12305" xr:uid="{B96AF8B0-50FA-4F98-8E3B-AA63B0F02681}"/>
    <cellStyle name="Normal 7 2 9 2 2 3" xfId="3089" xr:uid="{C0C2E651-E379-4E7C-985E-45335AFA2520}"/>
    <cellStyle name="Normal 7 2 9 2 2 3 2" xfId="9233" xr:uid="{C1BA0812-8774-4277-BD00-304E5FE4C59C}"/>
    <cellStyle name="Normal 7 2 9 2 2 3 2 2" xfId="26641" xr:uid="{9A1BA854-22B8-46E8-9247-86D2053EC6AD}"/>
    <cellStyle name="Normal 7 2 9 2 2 3 2 3" xfId="16401" xr:uid="{3F65D368-542E-44E5-8BC5-37E304913D58}"/>
    <cellStyle name="Normal 7 2 9 2 2 3 3" xfId="6161" xr:uid="{D7C91325-75C0-49CD-804C-55BEC2A16711}"/>
    <cellStyle name="Normal 7 2 9 2 2 3 3 2" xfId="23569" xr:uid="{26ACD0D9-A160-48FF-ABFA-FE19DF48EA0D}"/>
    <cellStyle name="Normal 7 2 9 2 2 3 4" xfId="20497" xr:uid="{9D45C9F0-3EE2-40DF-A741-264756AE31BA}"/>
    <cellStyle name="Normal 7 2 9 2 2 3 5" xfId="13329" xr:uid="{7DA51A84-DC3D-4266-A45F-1BE31723A3B1}"/>
    <cellStyle name="Normal 7 2 9 2 2 4" xfId="7185" xr:uid="{4D321BB2-EC6A-4F1F-A626-9FCA5D2E52D7}"/>
    <cellStyle name="Normal 7 2 9 2 2 4 2" xfId="24593" xr:uid="{AE847F16-7216-4112-9BB8-4E50150A71F0}"/>
    <cellStyle name="Normal 7 2 9 2 2 4 3" xfId="14353" xr:uid="{7B15CB72-5A74-4318-B757-9903B02F3D5D}"/>
    <cellStyle name="Normal 7 2 9 2 2 5" xfId="4113" xr:uid="{FD97242F-E050-48D6-ADA9-2146B2089B16}"/>
    <cellStyle name="Normal 7 2 9 2 2 5 2" xfId="21521" xr:uid="{C103E59E-F106-4E73-9A03-70D1CB075531}"/>
    <cellStyle name="Normal 7 2 9 2 2 6" xfId="18449" xr:uid="{B90A22BA-4E72-447A-A0F2-986905943A1A}"/>
    <cellStyle name="Normal 7 2 9 2 2 7" xfId="11281" xr:uid="{D13ADD94-02C3-4CAA-83DD-7EC1A038CC2D}"/>
    <cellStyle name="Normal 7 2 9 2 3" xfId="1553" xr:uid="{F6A7EA23-40F6-483A-B631-C3AF7E84D065}"/>
    <cellStyle name="Normal 7 2 9 2 3 2" xfId="9745" xr:uid="{8A9E5EAB-0BE7-481A-A965-41D8C398FCB7}"/>
    <cellStyle name="Normal 7 2 9 2 3 2 2" xfId="27153" xr:uid="{45FD4F09-B961-4D7A-B405-E51E2CA3A502}"/>
    <cellStyle name="Normal 7 2 9 2 3 2 3" xfId="16913" xr:uid="{619E25F5-50D6-428A-A290-31E60748F286}"/>
    <cellStyle name="Normal 7 2 9 2 3 3" xfId="7697" xr:uid="{74287E62-44B4-4132-92A0-69340718DA50}"/>
    <cellStyle name="Normal 7 2 9 2 3 3 2" xfId="25105" xr:uid="{1A66C57B-50FC-4081-8850-BA95551C9B0B}"/>
    <cellStyle name="Normal 7 2 9 2 3 3 3" xfId="14865" xr:uid="{B0BD6271-B87D-4041-9B3E-CB58F638894C}"/>
    <cellStyle name="Normal 7 2 9 2 3 4" xfId="4625" xr:uid="{4B1ADC2B-69BF-4CCC-BE86-87237D1417EF}"/>
    <cellStyle name="Normal 7 2 9 2 3 4 2" xfId="22033" xr:uid="{F4F4B900-8102-41EB-B16D-69E40F7D5718}"/>
    <cellStyle name="Normal 7 2 9 2 3 5" xfId="18961" xr:uid="{1C742395-5851-4D69-BAA0-15FA6DE45E2A}"/>
    <cellStyle name="Normal 7 2 9 2 3 6" xfId="11793" xr:uid="{D9F7AFFF-6814-40B0-AD61-850D368C8ABD}"/>
    <cellStyle name="Normal 7 2 9 2 4" xfId="2577" xr:uid="{887B7ED8-0942-47C6-AB3C-0572767B1338}"/>
    <cellStyle name="Normal 7 2 9 2 4 2" xfId="8721" xr:uid="{88205AC2-8CC2-41B0-9582-77F918D0F0B5}"/>
    <cellStyle name="Normal 7 2 9 2 4 2 2" xfId="26129" xr:uid="{8C273BB8-FBE9-4FA5-8EE0-F99C22529C0D}"/>
    <cellStyle name="Normal 7 2 9 2 4 2 3" xfId="15889" xr:uid="{C386FBE8-9EE4-4973-8EC2-BD4812247614}"/>
    <cellStyle name="Normal 7 2 9 2 4 3" xfId="5649" xr:uid="{EB17FC9D-1054-4160-B87A-E1362C0105D4}"/>
    <cellStyle name="Normal 7 2 9 2 4 3 2" xfId="23057" xr:uid="{241B729E-D6AB-4CAD-90BD-D8475662A0CF}"/>
    <cellStyle name="Normal 7 2 9 2 4 4" xfId="19985" xr:uid="{D3A44438-C333-4811-ABFB-924811281E4E}"/>
    <cellStyle name="Normal 7 2 9 2 4 5" xfId="12817" xr:uid="{2B4F7A99-A35C-416F-AA0D-B29F96C3AD8D}"/>
    <cellStyle name="Normal 7 2 9 2 5" xfId="6673" xr:uid="{E805A1DA-7E78-4EAF-AB5C-2F2763A94157}"/>
    <cellStyle name="Normal 7 2 9 2 5 2" xfId="24081" xr:uid="{22D7CC40-7489-4AC9-845B-BC45B722A8E1}"/>
    <cellStyle name="Normal 7 2 9 2 5 3" xfId="13841" xr:uid="{C76296D0-ACF1-439D-93EE-14AEED597A08}"/>
    <cellStyle name="Normal 7 2 9 2 6" xfId="3601" xr:uid="{E9167DE7-D709-4F78-B683-A97609A95F7F}"/>
    <cellStyle name="Normal 7 2 9 2 6 2" xfId="21009" xr:uid="{1E965A7F-3128-4734-9083-24F10F520F1E}"/>
    <cellStyle name="Normal 7 2 9 2 7" xfId="17937" xr:uid="{07BD13C1-B1FD-4025-A36D-FAC1CB666348}"/>
    <cellStyle name="Normal 7 2 9 2 8" xfId="10769" xr:uid="{CC9B3446-30C5-4099-9804-1E9BBA83ED84}"/>
    <cellStyle name="Normal 7 2 9 3" xfId="785" xr:uid="{5E3143DA-F419-4CF6-96C0-D11D1C1ED502}"/>
    <cellStyle name="Normal 7 2 9 3 2" xfId="1809" xr:uid="{BE379387-DCCE-401D-B08E-13E852B9C867}"/>
    <cellStyle name="Normal 7 2 9 3 2 2" xfId="10001" xr:uid="{0AC091D7-8E4E-4109-9D77-BF4990B40085}"/>
    <cellStyle name="Normal 7 2 9 3 2 2 2" xfId="27409" xr:uid="{584ED130-794D-44CD-B965-CD6D2D63FBE8}"/>
    <cellStyle name="Normal 7 2 9 3 2 2 3" xfId="17169" xr:uid="{8BEF1BAA-91A2-4AEC-94E7-C91CC18A9542}"/>
    <cellStyle name="Normal 7 2 9 3 2 3" xfId="7953" xr:uid="{7D6055B4-5063-4C8E-B13A-86EFDB2F1A5B}"/>
    <cellStyle name="Normal 7 2 9 3 2 3 2" xfId="25361" xr:uid="{B8FA3CDE-717A-4199-AFAC-8BC41D853954}"/>
    <cellStyle name="Normal 7 2 9 3 2 3 3" xfId="15121" xr:uid="{EB81C18B-1F9E-4BB8-8758-8179DCA2F7A1}"/>
    <cellStyle name="Normal 7 2 9 3 2 4" xfId="4881" xr:uid="{5D432D4C-70AE-489D-B2D1-DCE90D091684}"/>
    <cellStyle name="Normal 7 2 9 3 2 4 2" xfId="22289" xr:uid="{EDB22973-98AC-4D8B-9D53-8AEE5A8B1783}"/>
    <cellStyle name="Normal 7 2 9 3 2 5" xfId="19217" xr:uid="{52965416-6C35-48BD-B410-FA19E4D1B224}"/>
    <cellStyle name="Normal 7 2 9 3 2 6" xfId="12049" xr:uid="{62DF25A6-69E3-4130-B184-1BA5E89CAA6B}"/>
    <cellStyle name="Normal 7 2 9 3 3" xfId="2833" xr:uid="{5B12E400-AD9C-4641-9299-621256456BD3}"/>
    <cellStyle name="Normal 7 2 9 3 3 2" xfId="8977" xr:uid="{681B03D6-1430-4753-8EF0-0844D7409326}"/>
    <cellStyle name="Normal 7 2 9 3 3 2 2" xfId="26385" xr:uid="{832C8E94-CC43-41B6-8275-06DB3B95849F}"/>
    <cellStyle name="Normal 7 2 9 3 3 2 3" xfId="16145" xr:uid="{2C66B7EB-ABC0-4D1B-9095-E33D924186C4}"/>
    <cellStyle name="Normal 7 2 9 3 3 3" xfId="5905" xr:uid="{EB262C71-5DB4-49B2-B185-49D5FD599E0A}"/>
    <cellStyle name="Normal 7 2 9 3 3 3 2" xfId="23313" xr:uid="{274A67DB-362C-43CD-ADB0-D40A6C467363}"/>
    <cellStyle name="Normal 7 2 9 3 3 4" xfId="20241" xr:uid="{28840DD2-693F-4FD3-8C11-CFA008F6E009}"/>
    <cellStyle name="Normal 7 2 9 3 3 5" xfId="13073" xr:uid="{27C64785-F892-4C30-81AE-D0EDD6809E82}"/>
    <cellStyle name="Normal 7 2 9 3 4" xfId="6929" xr:uid="{D07DA242-D82B-4816-A6B9-2D05C01530A3}"/>
    <cellStyle name="Normal 7 2 9 3 4 2" xfId="24337" xr:uid="{71E755AC-F4C3-49C0-8B5D-E85533B93DAB}"/>
    <cellStyle name="Normal 7 2 9 3 4 3" xfId="14097" xr:uid="{AF2A331D-548D-4E94-A2DC-FDEF8DB0FD21}"/>
    <cellStyle name="Normal 7 2 9 3 5" xfId="3857" xr:uid="{0C83A86B-4796-4406-8AEC-8651EC7FBA47}"/>
    <cellStyle name="Normal 7 2 9 3 5 2" xfId="21265" xr:uid="{6C1FCB36-8223-4E27-97CE-C0FBA62863A1}"/>
    <cellStyle name="Normal 7 2 9 3 6" xfId="18193" xr:uid="{B8DD98B8-DF60-4007-9281-D121F80EBC23}"/>
    <cellStyle name="Normal 7 2 9 3 7" xfId="11025" xr:uid="{2106E1E8-BE89-446B-9D37-A08AF56D5C2A}"/>
    <cellStyle name="Normal 7 2 9 4" xfId="1297" xr:uid="{B8C9146A-7CEB-46D8-8F55-7484890DCAFC}"/>
    <cellStyle name="Normal 7 2 9 4 2" xfId="9489" xr:uid="{B206A1C0-CF4A-40E0-8FCC-F18C34C53E1B}"/>
    <cellStyle name="Normal 7 2 9 4 2 2" xfId="26897" xr:uid="{B114D114-2E28-43D3-A449-17DB39980801}"/>
    <cellStyle name="Normal 7 2 9 4 2 3" xfId="16657" xr:uid="{984F62B7-57F0-46EC-94C5-3F660328D1FA}"/>
    <cellStyle name="Normal 7 2 9 4 3" xfId="7441" xr:uid="{06EC3F4B-1861-4DF9-A88C-FF51D5F07FC4}"/>
    <cellStyle name="Normal 7 2 9 4 3 2" xfId="24849" xr:uid="{853A4151-B461-49C8-AAF9-002E143B5233}"/>
    <cellStyle name="Normal 7 2 9 4 3 3" xfId="14609" xr:uid="{1A59859B-0589-4391-9D1B-F0AC4D3B82B8}"/>
    <cellStyle name="Normal 7 2 9 4 4" xfId="4369" xr:uid="{2BB7D0A6-DF6D-4169-A272-1A892F8DD5E1}"/>
    <cellStyle name="Normal 7 2 9 4 4 2" xfId="21777" xr:uid="{2A161F87-8451-4D8E-B755-3DF10208740F}"/>
    <cellStyle name="Normal 7 2 9 4 5" xfId="18705" xr:uid="{89332A71-427E-45B0-A687-D464D68931BA}"/>
    <cellStyle name="Normal 7 2 9 4 6" xfId="11537" xr:uid="{DDCD4BE3-BFF9-478C-B1CC-D9068930E5AB}"/>
    <cellStyle name="Normal 7 2 9 5" xfId="2321" xr:uid="{374769FC-0884-4ABE-82C1-872737683575}"/>
    <cellStyle name="Normal 7 2 9 5 2" xfId="8465" xr:uid="{C977FFD8-0147-419A-AB5A-55D2DE353429}"/>
    <cellStyle name="Normal 7 2 9 5 2 2" xfId="25873" xr:uid="{47B220D2-D0AD-4BEC-BB64-FFE2722EA849}"/>
    <cellStyle name="Normal 7 2 9 5 2 3" xfId="15633" xr:uid="{0096B95C-FFAC-4A8A-BB20-779AF34870A1}"/>
    <cellStyle name="Normal 7 2 9 5 3" xfId="5393" xr:uid="{085F213A-3E0E-4A29-928A-E05673258744}"/>
    <cellStyle name="Normal 7 2 9 5 3 2" xfId="22801" xr:uid="{CA8DC9BB-9EB6-4D1B-A71F-993736500108}"/>
    <cellStyle name="Normal 7 2 9 5 4" xfId="19729" xr:uid="{EC1D9580-FDDC-476D-B77E-3A2FDC9E3DBF}"/>
    <cellStyle name="Normal 7 2 9 5 5" xfId="12561" xr:uid="{5892F9D6-5610-4A17-A1F7-B26EC7EF1EEB}"/>
    <cellStyle name="Normal 7 2 9 6" xfId="6417" xr:uid="{202B0FAE-CE1E-430C-A364-EC1E24B2A1F9}"/>
    <cellStyle name="Normal 7 2 9 6 2" xfId="23825" xr:uid="{D3F2EC1E-A52E-4015-8693-5A60432768B3}"/>
    <cellStyle name="Normal 7 2 9 6 3" xfId="13585" xr:uid="{D2584F38-B539-4FC9-BEC9-36494469F9F8}"/>
    <cellStyle name="Normal 7 2 9 7" xfId="3345" xr:uid="{9B0C95CA-1C8C-43AA-B07E-9128A132033E}"/>
    <cellStyle name="Normal 7 2 9 7 2" xfId="20753" xr:uid="{752B1150-747E-467C-B685-26E73672104C}"/>
    <cellStyle name="Normal 7 2 9 8" xfId="17681" xr:uid="{CE3CCD25-D2CF-47F9-A7F1-5D55E9A8702A}"/>
    <cellStyle name="Normal 7 2 9 9" xfId="10513" xr:uid="{E7E6B018-7BFC-46DA-95A2-C237357133B3}"/>
    <cellStyle name="Normal 7 3" xfId="146" xr:uid="{00000000-0005-0000-0000-00007F000000}"/>
    <cellStyle name="Normal 7 3 10" xfId="658" xr:uid="{5B6B5246-5C68-4833-907A-A31F0DF7D7D4}"/>
    <cellStyle name="Normal 7 3 10 2" xfId="1682" xr:uid="{D48D637E-7876-4B00-8A63-46777810E98D}"/>
    <cellStyle name="Normal 7 3 10 2 2" xfId="9874" xr:uid="{76161695-78FE-4019-83FD-1F9D3ECD3FB4}"/>
    <cellStyle name="Normal 7 3 10 2 2 2" xfId="27282" xr:uid="{01883667-3C45-4C3D-9147-29FA0C3F598E}"/>
    <cellStyle name="Normal 7 3 10 2 2 3" xfId="17042" xr:uid="{8B0ABB24-4ADD-4756-BA70-9FE586832493}"/>
    <cellStyle name="Normal 7 3 10 2 3" xfId="7826" xr:uid="{08295D3F-D2AE-4834-9A8C-FAB4B110C7EA}"/>
    <cellStyle name="Normal 7 3 10 2 3 2" xfId="25234" xr:uid="{BD0F884E-6436-4E31-9F16-DEC427E4E0F8}"/>
    <cellStyle name="Normal 7 3 10 2 3 3" xfId="14994" xr:uid="{C7B55716-2A55-4B92-A7A3-42176C300D42}"/>
    <cellStyle name="Normal 7 3 10 2 4" xfId="4754" xr:uid="{E4BEC640-5AF0-4720-9E5A-E43A372CEC6B}"/>
    <cellStyle name="Normal 7 3 10 2 4 2" xfId="22162" xr:uid="{4BD18B5B-B3E1-48CB-9D3A-008EB181F422}"/>
    <cellStyle name="Normal 7 3 10 2 5" xfId="19090" xr:uid="{5CCB1275-6796-4B55-B0B1-5EAA9D5B4DFB}"/>
    <cellStyle name="Normal 7 3 10 2 6" xfId="11922" xr:uid="{6594D345-ECE7-41B2-8FF6-7185DFD5C75C}"/>
    <cellStyle name="Normal 7 3 10 3" xfId="2706" xr:uid="{BB54948B-F2AD-45D5-B560-E1052F09E5A6}"/>
    <cellStyle name="Normal 7 3 10 3 2" xfId="8850" xr:uid="{B58EA7A7-67C3-4246-A8D2-40B32D10E1AC}"/>
    <cellStyle name="Normal 7 3 10 3 2 2" xfId="26258" xr:uid="{A582D682-E7BB-45AB-ACC3-CFC356DF3779}"/>
    <cellStyle name="Normal 7 3 10 3 2 3" xfId="16018" xr:uid="{D9F8276A-25AA-41CD-85DE-1D2654C4BAD3}"/>
    <cellStyle name="Normal 7 3 10 3 3" xfId="5778" xr:uid="{D31A1DB9-A404-42A3-9DAC-CD74D1A24176}"/>
    <cellStyle name="Normal 7 3 10 3 3 2" xfId="23186" xr:uid="{193A24E2-4B52-4440-8515-B07B3B56C8FA}"/>
    <cellStyle name="Normal 7 3 10 3 4" xfId="20114" xr:uid="{144C31BD-EACC-40D6-8A7D-1FB8A8D54CD7}"/>
    <cellStyle name="Normal 7 3 10 3 5" xfId="12946" xr:uid="{6C07A17B-1DE3-42C8-A33A-A20A2D984DB8}"/>
    <cellStyle name="Normal 7 3 10 4" xfId="6802" xr:uid="{7E8ADD51-8F61-4499-8424-D0DCDACE755E}"/>
    <cellStyle name="Normal 7 3 10 4 2" xfId="24210" xr:uid="{598A40BB-1A33-446B-9947-89C7AE506A15}"/>
    <cellStyle name="Normal 7 3 10 4 3" xfId="13970" xr:uid="{3321FD4A-FA51-4D04-80C6-EB231DD64415}"/>
    <cellStyle name="Normal 7 3 10 5" xfId="3730" xr:uid="{5D97923B-4E27-420A-A093-528EDF21971C}"/>
    <cellStyle name="Normal 7 3 10 5 2" xfId="21138" xr:uid="{D9518C01-7A58-4964-97B3-468269EE4268}"/>
    <cellStyle name="Normal 7 3 10 6" xfId="18066" xr:uid="{FA2FC36B-C462-4BE2-8CCD-62EF3FAC360D}"/>
    <cellStyle name="Normal 7 3 10 7" xfId="10898" xr:uid="{0F0CDCC5-E81F-4364-8EB8-3D68EA1ECCFF}"/>
    <cellStyle name="Normal 7 3 11" xfId="1170" xr:uid="{A829ED49-B322-49E1-87AA-A59F5A7144E7}"/>
    <cellStyle name="Normal 7 3 11 2" xfId="9362" xr:uid="{9FB96BEE-F2B5-40CC-8699-69957BE78EB0}"/>
    <cellStyle name="Normal 7 3 11 2 2" xfId="26770" xr:uid="{9971D051-01A2-40DC-9909-B1C705EE12AE}"/>
    <cellStyle name="Normal 7 3 11 2 3" xfId="16530" xr:uid="{1486ED7D-6F03-4225-9D85-1EC88C247F66}"/>
    <cellStyle name="Normal 7 3 11 3" xfId="7314" xr:uid="{1FB9C50A-64D0-4EAF-A22C-D497731769D6}"/>
    <cellStyle name="Normal 7 3 11 3 2" xfId="24722" xr:uid="{73DE8714-958F-4497-AFE0-F93BF1E48E5F}"/>
    <cellStyle name="Normal 7 3 11 3 3" xfId="14482" xr:uid="{67BB32E5-7152-4669-8040-A19C8F12903E}"/>
    <cellStyle name="Normal 7 3 11 4" xfId="4242" xr:uid="{73474E1A-8DF5-433B-8C1B-6A91DDE72B86}"/>
    <cellStyle name="Normal 7 3 11 4 2" xfId="21650" xr:uid="{BBA50F9F-4A0D-458E-B9AC-9B8A97D47882}"/>
    <cellStyle name="Normal 7 3 11 5" xfId="18578" xr:uid="{A1745301-B0F6-4794-A48E-B68B4C5CD3BA}"/>
    <cellStyle name="Normal 7 3 11 6" xfId="11410" xr:uid="{69E0871B-68D8-4850-94ED-2AA5F36828A6}"/>
    <cellStyle name="Normal 7 3 12" xfId="2194" xr:uid="{1AFA130C-7F37-4F87-BF50-893E7D6F972C}"/>
    <cellStyle name="Normal 7 3 12 2" xfId="8338" xr:uid="{EBDB6607-2C1B-45F1-AEA9-96D200AA39D1}"/>
    <cellStyle name="Normal 7 3 12 2 2" xfId="25746" xr:uid="{C3A6024B-7BF5-4853-813C-C8C56FBD5000}"/>
    <cellStyle name="Normal 7 3 12 2 3" xfId="15506" xr:uid="{6392A9E5-94E6-403C-B8D4-D900276729BC}"/>
    <cellStyle name="Normal 7 3 12 3" xfId="5266" xr:uid="{CDC6A822-14BE-4A43-AA8F-B3729E570C82}"/>
    <cellStyle name="Normal 7 3 12 3 2" xfId="22674" xr:uid="{9CA8FA2D-D9F3-4025-9499-CCEA5753F3EE}"/>
    <cellStyle name="Normal 7 3 12 4" xfId="19602" xr:uid="{21012BF3-4D56-4775-9934-3F4D3CDBFADC}"/>
    <cellStyle name="Normal 7 3 12 5" xfId="12434" xr:uid="{A3B617BA-B882-4578-929C-4F80C5A3A89D}"/>
    <cellStyle name="Normal 7 3 13" xfId="6290" xr:uid="{81E74447-E455-4B53-ADE0-5FCD4A4CA1EA}"/>
    <cellStyle name="Normal 7 3 13 2" xfId="23698" xr:uid="{86DBB0DB-54DD-4B08-A4FB-73A116840BA1}"/>
    <cellStyle name="Normal 7 3 13 3" xfId="13458" xr:uid="{E31427E3-2C72-4CC8-A5F1-6FF6004BB68F}"/>
    <cellStyle name="Normal 7 3 14" xfId="3218" xr:uid="{07B906D7-11CD-4434-9A08-EB0C950A9726}"/>
    <cellStyle name="Normal 7 3 14 2" xfId="20626" xr:uid="{6CA229B3-0617-43DA-971A-A3B3DC653EED}"/>
    <cellStyle name="Normal 7 3 15" xfId="17554" xr:uid="{9BC753A0-2F8C-4E40-B276-91FE90F9B9B2}"/>
    <cellStyle name="Normal 7 3 16" xfId="10386" xr:uid="{3698F3BD-2BA0-4010-AA5D-182429607CBA}"/>
    <cellStyle name="Normal 7 3 2" xfId="151" xr:uid="{76C435C6-B527-44C7-9B45-188C3A22E544}"/>
    <cellStyle name="Normal 7 3 2 10" xfId="6295" xr:uid="{51D23531-D360-443D-AD78-BC7D39E8F008}"/>
    <cellStyle name="Normal 7 3 2 10 2" xfId="23703" xr:uid="{11352159-90C1-489E-8800-14AC3AC1FFDE}"/>
    <cellStyle name="Normal 7 3 2 10 3" xfId="13463" xr:uid="{662F60EB-10CA-40D5-AA04-516334788E65}"/>
    <cellStyle name="Normal 7 3 2 11" xfId="3223" xr:uid="{C2A39A8A-8EDD-4D5A-9233-79BD22D8933C}"/>
    <cellStyle name="Normal 7 3 2 11 2" xfId="20631" xr:uid="{F1DFFE40-AF20-4BA9-9D73-C64E020B0691}"/>
    <cellStyle name="Normal 7 3 2 12" xfId="17559" xr:uid="{1B2E05F8-D3A0-427B-882C-6F348E463467}"/>
    <cellStyle name="Normal 7 3 2 13" xfId="10391" xr:uid="{54F41E7F-0CB5-41CD-8C54-926116D1C7FC}"/>
    <cellStyle name="Normal 7 3 2 2" xfId="166" xr:uid="{00C13C19-1425-4916-AD90-842EEF561FA5}"/>
    <cellStyle name="Normal 7 3 2 2 10" xfId="3238" xr:uid="{387FC435-2D29-41AB-9519-FBBE2EDF7BDC}"/>
    <cellStyle name="Normal 7 3 2 2 10 2" xfId="20646" xr:uid="{5A00786F-2760-4C14-88A7-BE874EB1F217}"/>
    <cellStyle name="Normal 7 3 2 2 11" xfId="17574" xr:uid="{89AF7777-3E8B-4748-9FAB-52CA188A6692}"/>
    <cellStyle name="Normal 7 3 2 2 12" xfId="10406" xr:uid="{FED1F760-D60A-403D-AEB8-56AFC61AF755}"/>
    <cellStyle name="Normal 7 3 2 2 2" xfId="196" xr:uid="{29AC302B-F9C3-4624-8021-CD8DD6D4F675}"/>
    <cellStyle name="Normal 7 3 2 2 2 10" xfId="17604" xr:uid="{2597ED18-CECE-45B9-9B10-9C3A8706386B}"/>
    <cellStyle name="Normal 7 3 2 2 2 11" xfId="10436" xr:uid="{5AA94A65-C524-4354-93C5-3805929BAA00}"/>
    <cellStyle name="Normal 7 3 2 2 2 2" xfId="260" xr:uid="{03FCEB9D-AD1C-4301-B1B5-FB4B353392D1}"/>
    <cellStyle name="Normal 7 3 2 2 2 2 10" xfId="10500" xr:uid="{585227A5-3729-4402-8022-30B264C2EE8E}"/>
    <cellStyle name="Normal 7 3 2 2 2 2 2" xfId="388" xr:uid="{8D45CB3B-371F-47EE-8421-22C50B54BAB0}"/>
    <cellStyle name="Normal 7 3 2 2 2 2 2 2" xfId="644" xr:uid="{67274AB8-5239-476F-882F-20E5C0C7C11D}"/>
    <cellStyle name="Normal 7 3 2 2 2 2 2 2 2" xfId="1156" xr:uid="{10A8A528-B775-4C81-8779-F1ABDFB41F4D}"/>
    <cellStyle name="Normal 7 3 2 2 2 2 2 2 2 2" xfId="2180" xr:uid="{6ACDB2ED-8208-47CD-B098-25EDC1D85697}"/>
    <cellStyle name="Normal 7 3 2 2 2 2 2 2 2 2 2" xfId="10372" xr:uid="{F6912B5D-29B4-495B-98BA-CF0975786AB4}"/>
    <cellStyle name="Normal 7 3 2 2 2 2 2 2 2 2 2 2" xfId="27780" xr:uid="{FC900107-E43B-42EA-90A3-9E8B9CEE6C42}"/>
    <cellStyle name="Normal 7 3 2 2 2 2 2 2 2 2 2 3" xfId="17540" xr:uid="{68E134CA-38DB-40AC-83CA-147ED61F4B77}"/>
    <cellStyle name="Normal 7 3 2 2 2 2 2 2 2 2 3" xfId="8324" xr:uid="{91FD14E1-EF49-42D8-981F-F1E8CC7A33E3}"/>
    <cellStyle name="Normal 7 3 2 2 2 2 2 2 2 2 3 2" xfId="25732" xr:uid="{5441462B-1136-4D69-A3B5-C345CC36617E}"/>
    <cellStyle name="Normal 7 3 2 2 2 2 2 2 2 2 3 3" xfId="15492" xr:uid="{BB7B1018-F2A9-4710-9D75-6D94801C8411}"/>
    <cellStyle name="Normal 7 3 2 2 2 2 2 2 2 2 4" xfId="5252" xr:uid="{61225FD7-025D-4E3A-BEA3-0A2F18D2FCA5}"/>
    <cellStyle name="Normal 7 3 2 2 2 2 2 2 2 2 4 2" xfId="22660" xr:uid="{1E1EF2E3-2118-4613-B98A-C92D9E7A429B}"/>
    <cellStyle name="Normal 7 3 2 2 2 2 2 2 2 2 5" xfId="19588" xr:uid="{90AA77C7-4D2D-47CD-9F32-94E84CCB5186}"/>
    <cellStyle name="Normal 7 3 2 2 2 2 2 2 2 2 6" xfId="12420" xr:uid="{A855A76F-30BF-4455-AF9F-FBE6F78CD220}"/>
    <cellStyle name="Normal 7 3 2 2 2 2 2 2 2 3" xfId="3204" xr:uid="{F4FC1187-BB42-45B6-BBF1-7B66DD8D62CE}"/>
    <cellStyle name="Normal 7 3 2 2 2 2 2 2 2 3 2" xfId="9348" xr:uid="{66DB5D90-BF7D-458F-9841-970804CF5E7C}"/>
    <cellStyle name="Normal 7 3 2 2 2 2 2 2 2 3 2 2" xfId="26756" xr:uid="{6B6CE38A-E694-498C-89C6-B56234753655}"/>
    <cellStyle name="Normal 7 3 2 2 2 2 2 2 2 3 2 3" xfId="16516" xr:uid="{74E04752-02B5-4B21-99F9-44DEA8395538}"/>
    <cellStyle name="Normal 7 3 2 2 2 2 2 2 2 3 3" xfId="6276" xr:uid="{5EE04BF9-64E8-4805-829A-EA3DC8E73CD3}"/>
    <cellStyle name="Normal 7 3 2 2 2 2 2 2 2 3 3 2" xfId="23684" xr:uid="{67087F64-EBCC-4F2E-A728-E94A28D24F63}"/>
    <cellStyle name="Normal 7 3 2 2 2 2 2 2 2 3 4" xfId="20612" xr:uid="{A0BB4BE8-D734-4255-807A-5773F2BB29A5}"/>
    <cellStyle name="Normal 7 3 2 2 2 2 2 2 2 3 5" xfId="13444" xr:uid="{FF965300-389F-43DB-96AE-9AF5D7FCCA58}"/>
    <cellStyle name="Normal 7 3 2 2 2 2 2 2 2 4" xfId="7300" xr:uid="{3E16672E-5EDF-4E3B-9879-6637AC8B0BA6}"/>
    <cellStyle name="Normal 7 3 2 2 2 2 2 2 2 4 2" xfId="24708" xr:uid="{AFDF0616-172C-47C2-BF9E-9C1A38799653}"/>
    <cellStyle name="Normal 7 3 2 2 2 2 2 2 2 4 3" xfId="14468" xr:uid="{B0D771C0-5096-439A-8EC9-2AC50B6E7241}"/>
    <cellStyle name="Normal 7 3 2 2 2 2 2 2 2 5" xfId="4228" xr:uid="{82A0BB42-7B0C-4C46-BA4C-D3D3663D1D5C}"/>
    <cellStyle name="Normal 7 3 2 2 2 2 2 2 2 5 2" xfId="21636" xr:uid="{A15F5187-54AC-4D7E-8BCF-0ACB7DC07526}"/>
    <cellStyle name="Normal 7 3 2 2 2 2 2 2 2 6" xfId="18564" xr:uid="{6C4D0B27-3B54-402F-A637-1149DE18CA1D}"/>
    <cellStyle name="Normal 7 3 2 2 2 2 2 2 2 7" xfId="11396" xr:uid="{44D2FAEE-DD07-441E-A156-A5162A61D282}"/>
    <cellStyle name="Normal 7 3 2 2 2 2 2 2 3" xfId="1668" xr:uid="{1FDB2D4E-0DBD-4CD8-A651-E36B2D76846A}"/>
    <cellStyle name="Normal 7 3 2 2 2 2 2 2 3 2" xfId="9860" xr:uid="{6E0D47F5-7F8D-42AA-B2CA-979F67B3FB28}"/>
    <cellStyle name="Normal 7 3 2 2 2 2 2 2 3 2 2" xfId="27268" xr:uid="{A8E61911-CA7B-488B-8847-3E26E70FAD07}"/>
    <cellStyle name="Normal 7 3 2 2 2 2 2 2 3 2 3" xfId="17028" xr:uid="{1C72D23E-1CBF-4554-ABE2-45B50F9AE764}"/>
    <cellStyle name="Normal 7 3 2 2 2 2 2 2 3 3" xfId="7812" xr:uid="{3923816D-0DD1-4596-9720-B9750E7D9579}"/>
    <cellStyle name="Normal 7 3 2 2 2 2 2 2 3 3 2" xfId="25220" xr:uid="{8BE69536-4A57-4999-A24C-52F42E92B4DC}"/>
    <cellStyle name="Normal 7 3 2 2 2 2 2 2 3 3 3" xfId="14980" xr:uid="{B87F57AB-56CF-4D48-962F-366F9A92403E}"/>
    <cellStyle name="Normal 7 3 2 2 2 2 2 2 3 4" xfId="4740" xr:uid="{878AA848-212F-4917-999E-3F0FD9EF6DD4}"/>
    <cellStyle name="Normal 7 3 2 2 2 2 2 2 3 4 2" xfId="22148" xr:uid="{B4304B7F-BB1A-4E58-8D53-70129899A38A}"/>
    <cellStyle name="Normal 7 3 2 2 2 2 2 2 3 5" xfId="19076" xr:uid="{3D7FDA9A-F80A-4DCB-84F1-B7E0B3E49BCA}"/>
    <cellStyle name="Normal 7 3 2 2 2 2 2 2 3 6" xfId="11908" xr:uid="{2AD1C42E-781A-4731-AA83-2AE5E3C226F8}"/>
    <cellStyle name="Normal 7 3 2 2 2 2 2 2 4" xfId="2692" xr:uid="{F69E6320-402E-454D-8CD8-68E039476EF6}"/>
    <cellStyle name="Normal 7 3 2 2 2 2 2 2 4 2" xfId="8836" xr:uid="{164D0005-9DE6-4BB5-ABF8-19DAD730811C}"/>
    <cellStyle name="Normal 7 3 2 2 2 2 2 2 4 2 2" xfId="26244" xr:uid="{27D5FF33-49D4-4749-8B13-D30FF7AD29E0}"/>
    <cellStyle name="Normal 7 3 2 2 2 2 2 2 4 2 3" xfId="16004" xr:uid="{8250C5D8-A947-455C-A700-06719C78CAA3}"/>
    <cellStyle name="Normal 7 3 2 2 2 2 2 2 4 3" xfId="5764" xr:uid="{85DE4A44-0145-4E46-8311-F31040E18896}"/>
    <cellStyle name="Normal 7 3 2 2 2 2 2 2 4 3 2" xfId="23172" xr:uid="{5901BE6B-DB8F-48E1-B966-273BDDFCB811}"/>
    <cellStyle name="Normal 7 3 2 2 2 2 2 2 4 4" xfId="20100" xr:uid="{7836B043-2359-4F2E-A9C5-EA6EDC094A37}"/>
    <cellStyle name="Normal 7 3 2 2 2 2 2 2 4 5" xfId="12932" xr:uid="{711D6232-0200-4EA2-988B-63278B1961C4}"/>
    <cellStyle name="Normal 7 3 2 2 2 2 2 2 5" xfId="6788" xr:uid="{59F9A056-2287-4BF7-95D4-0502A933BC1B}"/>
    <cellStyle name="Normal 7 3 2 2 2 2 2 2 5 2" xfId="24196" xr:uid="{0AE20E23-8945-4444-9003-7D94DFD3D463}"/>
    <cellStyle name="Normal 7 3 2 2 2 2 2 2 5 3" xfId="13956" xr:uid="{E81484D8-C1B6-4C61-8B02-5B9A7EDA46A9}"/>
    <cellStyle name="Normal 7 3 2 2 2 2 2 2 6" xfId="3716" xr:uid="{71F605D6-3DE9-4690-B319-8E0C7D24A391}"/>
    <cellStyle name="Normal 7 3 2 2 2 2 2 2 6 2" xfId="21124" xr:uid="{219022D7-72CD-4E0A-A95B-EE7AB592C0D9}"/>
    <cellStyle name="Normal 7 3 2 2 2 2 2 2 7" xfId="18052" xr:uid="{B923AC30-FC28-4273-8F81-1D3A6EAB786B}"/>
    <cellStyle name="Normal 7 3 2 2 2 2 2 2 8" xfId="10884" xr:uid="{423933E5-F977-4B4A-9712-0BF425914294}"/>
    <cellStyle name="Normal 7 3 2 2 2 2 2 3" xfId="900" xr:uid="{A3877433-04D8-47DF-9C45-0B86B3DD9AE9}"/>
    <cellStyle name="Normal 7 3 2 2 2 2 2 3 2" xfId="1924" xr:uid="{0563EEDB-8C96-45BB-BBE9-5155962ED752}"/>
    <cellStyle name="Normal 7 3 2 2 2 2 2 3 2 2" xfId="10116" xr:uid="{35D7F1CC-E85B-40A8-A5BD-7F3A87BE4B2F}"/>
    <cellStyle name="Normal 7 3 2 2 2 2 2 3 2 2 2" xfId="27524" xr:uid="{FF8C037F-B85B-4674-B01F-61EE6D7C2DD1}"/>
    <cellStyle name="Normal 7 3 2 2 2 2 2 3 2 2 3" xfId="17284" xr:uid="{98CBE845-A4FE-431D-99F6-6754CEB85CEC}"/>
    <cellStyle name="Normal 7 3 2 2 2 2 2 3 2 3" xfId="8068" xr:uid="{1E7785B5-60D6-4D1E-AAC9-0F9EEF554D95}"/>
    <cellStyle name="Normal 7 3 2 2 2 2 2 3 2 3 2" xfId="25476" xr:uid="{34C8F301-4202-49B8-886C-EA98A8E5F6E9}"/>
    <cellStyle name="Normal 7 3 2 2 2 2 2 3 2 3 3" xfId="15236" xr:uid="{03C3F2C9-ABCB-4A20-A682-5685E950A031}"/>
    <cellStyle name="Normal 7 3 2 2 2 2 2 3 2 4" xfId="4996" xr:uid="{206BAD3C-19CA-4DFD-81CD-D1FA446001E1}"/>
    <cellStyle name="Normal 7 3 2 2 2 2 2 3 2 4 2" xfId="22404" xr:uid="{4E7AA2C5-A089-4423-9961-EE2C59697EA5}"/>
    <cellStyle name="Normal 7 3 2 2 2 2 2 3 2 5" xfId="19332" xr:uid="{7D304111-196B-4A24-AAF1-C2CDB5028A82}"/>
    <cellStyle name="Normal 7 3 2 2 2 2 2 3 2 6" xfId="12164" xr:uid="{210C9CB5-5EDF-418D-B202-21E8A7AED258}"/>
    <cellStyle name="Normal 7 3 2 2 2 2 2 3 3" xfId="2948" xr:uid="{CB800E45-8CAA-4B06-A0C8-7C4544E63218}"/>
    <cellStyle name="Normal 7 3 2 2 2 2 2 3 3 2" xfId="9092" xr:uid="{CA176C14-B964-499A-AABF-6C47DBE1ED40}"/>
    <cellStyle name="Normal 7 3 2 2 2 2 2 3 3 2 2" xfId="26500" xr:uid="{90824D24-C680-4688-ABFC-177A7B32131B}"/>
    <cellStyle name="Normal 7 3 2 2 2 2 2 3 3 2 3" xfId="16260" xr:uid="{E192CA1C-5475-45FB-A1CC-25DF11A96EB1}"/>
    <cellStyle name="Normal 7 3 2 2 2 2 2 3 3 3" xfId="6020" xr:uid="{B06F67B0-0885-4B99-BA64-DA96D3EF0D20}"/>
    <cellStyle name="Normal 7 3 2 2 2 2 2 3 3 3 2" xfId="23428" xr:uid="{D1FE8CCA-971F-4020-B2C2-D7DF2E51C4B8}"/>
    <cellStyle name="Normal 7 3 2 2 2 2 2 3 3 4" xfId="20356" xr:uid="{C136C02C-6D52-4A07-B9C3-3C26E549A689}"/>
    <cellStyle name="Normal 7 3 2 2 2 2 2 3 3 5" xfId="13188" xr:uid="{CC643C5D-60A4-4188-B449-889D011FB9A0}"/>
    <cellStyle name="Normal 7 3 2 2 2 2 2 3 4" xfId="7044" xr:uid="{DE94A548-0CA2-42E1-A1F2-4EC8603FB62B}"/>
    <cellStyle name="Normal 7 3 2 2 2 2 2 3 4 2" xfId="24452" xr:uid="{24273EFD-C6D5-4196-8F35-BC271B98D50E}"/>
    <cellStyle name="Normal 7 3 2 2 2 2 2 3 4 3" xfId="14212" xr:uid="{3A1CD992-82ED-4360-8D34-0D83B077046D}"/>
    <cellStyle name="Normal 7 3 2 2 2 2 2 3 5" xfId="3972" xr:uid="{1E57947B-9323-495D-B8C4-00784E9E31FB}"/>
    <cellStyle name="Normal 7 3 2 2 2 2 2 3 5 2" xfId="21380" xr:uid="{E34641CC-8B97-41EA-BE3A-3DABC96C7E7D}"/>
    <cellStyle name="Normal 7 3 2 2 2 2 2 3 6" xfId="18308" xr:uid="{6C1C0697-039E-4D96-BE67-AD49DA91B531}"/>
    <cellStyle name="Normal 7 3 2 2 2 2 2 3 7" xfId="11140" xr:uid="{9564FB1F-3758-4465-A2D8-0A6B4905CC51}"/>
    <cellStyle name="Normal 7 3 2 2 2 2 2 4" xfId="1412" xr:uid="{415CBC97-5759-461A-B1EE-9D74735638FD}"/>
    <cellStyle name="Normal 7 3 2 2 2 2 2 4 2" xfId="9604" xr:uid="{185F2DBB-CBD4-4166-88F8-72F146A48104}"/>
    <cellStyle name="Normal 7 3 2 2 2 2 2 4 2 2" xfId="27012" xr:uid="{9B936763-482B-4340-BAD5-E16F255ECB65}"/>
    <cellStyle name="Normal 7 3 2 2 2 2 2 4 2 3" xfId="16772" xr:uid="{EF4EB82D-6E87-4B5C-83B2-0C0D95D34148}"/>
    <cellStyle name="Normal 7 3 2 2 2 2 2 4 3" xfId="7556" xr:uid="{BBABF5DA-E37F-4362-9511-7FF482C72C96}"/>
    <cellStyle name="Normal 7 3 2 2 2 2 2 4 3 2" xfId="24964" xr:uid="{E05C19AB-61F5-479B-A61A-AB61861D613B}"/>
    <cellStyle name="Normal 7 3 2 2 2 2 2 4 3 3" xfId="14724" xr:uid="{0081C07E-414F-4552-BB58-294DC16254EF}"/>
    <cellStyle name="Normal 7 3 2 2 2 2 2 4 4" xfId="4484" xr:uid="{97D05F10-500A-4206-8C44-CC93FB69EDBE}"/>
    <cellStyle name="Normal 7 3 2 2 2 2 2 4 4 2" xfId="21892" xr:uid="{44374DE0-EF82-4CB2-9EEE-8297EF2427BB}"/>
    <cellStyle name="Normal 7 3 2 2 2 2 2 4 5" xfId="18820" xr:uid="{547AC3E5-59CB-420B-858F-8587C766D7F6}"/>
    <cellStyle name="Normal 7 3 2 2 2 2 2 4 6" xfId="11652" xr:uid="{5B35B0D6-8E40-48A0-9DBB-14A013B8ACA3}"/>
    <cellStyle name="Normal 7 3 2 2 2 2 2 5" xfId="2436" xr:uid="{6B79869E-B8FC-4623-949C-0FBBB854A298}"/>
    <cellStyle name="Normal 7 3 2 2 2 2 2 5 2" xfId="8580" xr:uid="{A7A84FD9-C7B1-471F-B210-8B2B6D660093}"/>
    <cellStyle name="Normal 7 3 2 2 2 2 2 5 2 2" xfId="25988" xr:uid="{12C4BD8B-348D-43BA-B3A7-4D448091F454}"/>
    <cellStyle name="Normal 7 3 2 2 2 2 2 5 2 3" xfId="15748" xr:uid="{D8AC60A1-11D8-4147-AF9C-1F66603443ED}"/>
    <cellStyle name="Normal 7 3 2 2 2 2 2 5 3" xfId="5508" xr:uid="{6C040F73-FA95-4E64-900D-B4DF7F75803A}"/>
    <cellStyle name="Normal 7 3 2 2 2 2 2 5 3 2" xfId="22916" xr:uid="{E6D4C2A3-6899-4673-9DC2-DD5B3C12425B}"/>
    <cellStyle name="Normal 7 3 2 2 2 2 2 5 4" xfId="19844" xr:uid="{8E1C1548-F347-48C4-8E40-FC15BFB98B88}"/>
    <cellStyle name="Normal 7 3 2 2 2 2 2 5 5" xfId="12676" xr:uid="{4A852BAF-D801-4B59-9F1D-8DA39B772145}"/>
    <cellStyle name="Normal 7 3 2 2 2 2 2 6" xfId="6532" xr:uid="{91385C30-091A-4687-AABB-D438A89FB8AD}"/>
    <cellStyle name="Normal 7 3 2 2 2 2 2 6 2" xfId="23940" xr:uid="{F3FCD899-D038-4BCA-A96A-FE1B3C01A192}"/>
    <cellStyle name="Normal 7 3 2 2 2 2 2 6 3" xfId="13700" xr:uid="{36C6D178-54B0-4477-B888-81188A3B8A5A}"/>
    <cellStyle name="Normal 7 3 2 2 2 2 2 7" xfId="3460" xr:uid="{DBD5A710-FF84-46C5-AD08-BEDE66E4C038}"/>
    <cellStyle name="Normal 7 3 2 2 2 2 2 7 2" xfId="20868" xr:uid="{51BFE2F3-4C03-46A2-9CBB-041AA4A3C0D1}"/>
    <cellStyle name="Normal 7 3 2 2 2 2 2 8" xfId="17796" xr:uid="{1B3B0575-89D9-428C-8FCE-266C2379A333}"/>
    <cellStyle name="Normal 7 3 2 2 2 2 2 9" xfId="10628" xr:uid="{232C6C8E-77AD-49CB-A430-DF872EE621C2}"/>
    <cellStyle name="Normal 7 3 2 2 2 2 3" xfId="516" xr:uid="{B419336C-4C69-4CD9-952A-5DC81A6DB57B}"/>
    <cellStyle name="Normal 7 3 2 2 2 2 3 2" xfId="1028" xr:uid="{128A62C0-2F2A-4F76-8FC4-0CCC22298B92}"/>
    <cellStyle name="Normal 7 3 2 2 2 2 3 2 2" xfId="2052" xr:uid="{69704D9C-034E-4580-9224-F71DF1CC723D}"/>
    <cellStyle name="Normal 7 3 2 2 2 2 3 2 2 2" xfId="10244" xr:uid="{F2158D2F-8003-469B-B2DB-0528DE319F09}"/>
    <cellStyle name="Normal 7 3 2 2 2 2 3 2 2 2 2" xfId="27652" xr:uid="{CA485FED-DE78-4B41-9147-2409040A8AE0}"/>
    <cellStyle name="Normal 7 3 2 2 2 2 3 2 2 2 3" xfId="17412" xr:uid="{0FB8E986-2174-4629-A7AD-5101CDDCFE93}"/>
    <cellStyle name="Normal 7 3 2 2 2 2 3 2 2 3" xfId="8196" xr:uid="{E3A508B2-51C1-4056-9BB7-D28BBD86A400}"/>
    <cellStyle name="Normal 7 3 2 2 2 2 3 2 2 3 2" xfId="25604" xr:uid="{393E4096-BE11-4553-B5C2-202FBC94FB24}"/>
    <cellStyle name="Normal 7 3 2 2 2 2 3 2 2 3 3" xfId="15364" xr:uid="{A4CF21CB-1394-40FC-AA56-E01212E421DF}"/>
    <cellStyle name="Normal 7 3 2 2 2 2 3 2 2 4" xfId="5124" xr:uid="{BB50E115-D02F-4E72-ADFB-5D010CF5FC42}"/>
    <cellStyle name="Normal 7 3 2 2 2 2 3 2 2 4 2" xfId="22532" xr:uid="{A7CBAE00-F7BC-4BFF-A51A-156F3E3F9919}"/>
    <cellStyle name="Normal 7 3 2 2 2 2 3 2 2 5" xfId="19460" xr:uid="{EBE7EB51-D002-4818-ABD4-0E337CD7ECD1}"/>
    <cellStyle name="Normal 7 3 2 2 2 2 3 2 2 6" xfId="12292" xr:uid="{60775445-6701-4457-8882-72E562659036}"/>
    <cellStyle name="Normal 7 3 2 2 2 2 3 2 3" xfId="3076" xr:uid="{3CD3C584-8F9F-46F4-8A85-1FB7B37F1166}"/>
    <cellStyle name="Normal 7 3 2 2 2 2 3 2 3 2" xfId="9220" xr:uid="{6F2C3B36-8DFD-4807-AFF1-255579B11206}"/>
    <cellStyle name="Normal 7 3 2 2 2 2 3 2 3 2 2" xfId="26628" xr:uid="{6D645C1B-96EF-4D8D-848B-C8C9768417AF}"/>
    <cellStyle name="Normal 7 3 2 2 2 2 3 2 3 2 3" xfId="16388" xr:uid="{770D1FD5-5DD7-449F-8B59-46133364406E}"/>
    <cellStyle name="Normal 7 3 2 2 2 2 3 2 3 3" xfId="6148" xr:uid="{A05DC423-918B-42CB-A57D-11DEA5E8523E}"/>
    <cellStyle name="Normal 7 3 2 2 2 2 3 2 3 3 2" xfId="23556" xr:uid="{7D3B6C4C-2ABD-4FDD-B8BA-4C1223F576BE}"/>
    <cellStyle name="Normal 7 3 2 2 2 2 3 2 3 4" xfId="20484" xr:uid="{DBA00D34-A81E-4395-ABEB-6D96224B7B79}"/>
    <cellStyle name="Normal 7 3 2 2 2 2 3 2 3 5" xfId="13316" xr:uid="{0113647B-FDF2-40B0-B5CF-DE63CCC61536}"/>
    <cellStyle name="Normal 7 3 2 2 2 2 3 2 4" xfId="7172" xr:uid="{33361E3F-3EFD-4602-861B-20E6A14F9838}"/>
    <cellStyle name="Normal 7 3 2 2 2 2 3 2 4 2" xfId="24580" xr:uid="{A3FC9EB8-F944-4E16-A488-B34ECCB270F7}"/>
    <cellStyle name="Normal 7 3 2 2 2 2 3 2 4 3" xfId="14340" xr:uid="{DB7ECD76-8473-49D7-A88C-B9211DB23656}"/>
    <cellStyle name="Normal 7 3 2 2 2 2 3 2 5" xfId="4100" xr:uid="{CB43AAC6-C2D1-4584-8573-E37EF8441D95}"/>
    <cellStyle name="Normal 7 3 2 2 2 2 3 2 5 2" xfId="21508" xr:uid="{A61B1566-70D5-4470-989B-34DBCC65344F}"/>
    <cellStyle name="Normal 7 3 2 2 2 2 3 2 6" xfId="18436" xr:uid="{3BFAC466-955E-4BEE-B6FE-6CD486B104AF}"/>
    <cellStyle name="Normal 7 3 2 2 2 2 3 2 7" xfId="11268" xr:uid="{0381A826-5C44-44E9-A0F5-D320D93F73B9}"/>
    <cellStyle name="Normal 7 3 2 2 2 2 3 3" xfId="1540" xr:uid="{8B974B21-24BE-42A0-850C-007F9CACA216}"/>
    <cellStyle name="Normal 7 3 2 2 2 2 3 3 2" xfId="9732" xr:uid="{C5AB2667-8FD0-4D09-AB0A-3A3393D93FB7}"/>
    <cellStyle name="Normal 7 3 2 2 2 2 3 3 2 2" xfId="27140" xr:uid="{203B2A04-1CB0-40E4-9BE9-5F885FED3D85}"/>
    <cellStyle name="Normal 7 3 2 2 2 2 3 3 2 3" xfId="16900" xr:uid="{67A18B9E-DCC8-4AAE-870F-0E5F6147E8BD}"/>
    <cellStyle name="Normal 7 3 2 2 2 2 3 3 3" xfId="7684" xr:uid="{B3B2FE14-3839-4583-832F-4D12A9F754B6}"/>
    <cellStyle name="Normal 7 3 2 2 2 2 3 3 3 2" xfId="25092" xr:uid="{437E3BA8-3718-4E85-AA0F-B324D570ECE2}"/>
    <cellStyle name="Normal 7 3 2 2 2 2 3 3 3 3" xfId="14852" xr:uid="{79A371B4-A4E0-4A21-9633-EAD5152952DF}"/>
    <cellStyle name="Normal 7 3 2 2 2 2 3 3 4" xfId="4612" xr:uid="{E7714E55-9E05-4CA6-B103-975001654C2D}"/>
    <cellStyle name="Normal 7 3 2 2 2 2 3 3 4 2" xfId="22020" xr:uid="{E8DB939C-1514-4ECA-B998-9B89DC4D3E1A}"/>
    <cellStyle name="Normal 7 3 2 2 2 2 3 3 5" xfId="18948" xr:uid="{62621855-728D-4250-99BF-D50D59D9D4DF}"/>
    <cellStyle name="Normal 7 3 2 2 2 2 3 3 6" xfId="11780" xr:uid="{25D8FE5C-3C3F-4473-AA3B-30B06E6224D5}"/>
    <cellStyle name="Normal 7 3 2 2 2 2 3 4" xfId="2564" xr:uid="{B93B1D66-626D-4D0C-B194-C47DBC27DB8A}"/>
    <cellStyle name="Normal 7 3 2 2 2 2 3 4 2" xfId="8708" xr:uid="{D63F27A4-F709-4160-B2BA-62C9BE1BF7AB}"/>
    <cellStyle name="Normal 7 3 2 2 2 2 3 4 2 2" xfId="26116" xr:uid="{5304D2D4-5614-4ADD-B298-19BDD5928D24}"/>
    <cellStyle name="Normal 7 3 2 2 2 2 3 4 2 3" xfId="15876" xr:uid="{B75710A1-3F19-4841-82AB-569369D3B576}"/>
    <cellStyle name="Normal 7 3 2 2 2 2 3 4 3" xfId="5636" xr:uid="{CBF149D6-762D-4492-B621-00713180F38E}"/>
    <cellStyle name="Normal 7 3 2 2 2 2 3 4 3 2" xfId="23044" xr:uid="{4180E86A-DB5E-4206-B381-857C1C68A2C6}"/>
    <cellStyle name="Normal 7 3 2 2 2 2 3 4 4" xfId="19972" xr:uid="{4CC5FF23-8DDE-4F1F-845E-DDBC0B49612B}"/>
    <cellStyle name="Normal 7 3 2 2 2 2 3 4 5" xfId="12804" xr:uid="{D3CD56D2-CB20-4A43-81CD-697D2F079340}"/>
    <cellStyle name="Normal 7 3 2 2 2 2 3 5" xfId="6660" xr:uid="{A1B40836-89E9-4994-8FB7-6912A9C22FCA}"/>
    <cellStyle name="Normal 7 3 2 2 2 2 3 5 2" xfId="24068" xr:uid="{A0D12CDD-E03E-4620-A695-C42602E33F3A}"/>
    <cellStyle name="Normal 7 3 2 2 2 2 3 5 3" xfId="13828" xr:uid="{F467ED79-22D8-4771-93E9-247C43E04C00}"/>
    <cellStyle name="Normal 7 3 2 2 2 2 3 6" xfId="3588" xr:uid="{D5719B77-33E2-4929-BDE3-FBBB1A93C878}"/>
    <cellStyle name="Normal 7 3 2 2 2 2 3 6 2" xfId="20996" xr:uid="{FF674673-DF9D-43B6-97E4-751BB2296F39}"/>
    <cellStyle name="Normal 7 3 2 2 2 2 3 7" xfId="17924" xr:uid="{74CB0E30-ED3B-4EE5-84DA-007FA281D378}"/>
    <cellStyle name="Normal 7 3 2 2 2 2 3 8" xfId="10756" xr:uid="{80EBD29C-466A-40E6-B4E9-DA72555BE4EF}"/>
    <cellStyle name="Normal 7 3 2 2 2 2 4" xfId="772" xr:uid="{60A0D0BD-A152-44B7-8D65-3CB54A067A2E}"/>
    <cellStyle name="Normal 7 3 2 2 2 2 4 2" xfId="1796" xr:uid="{0C9B8A3E-44B0-41FE-995C-6AE685A2C43B}"/>
    <cellStyle name="Normal 7 3 2 2 2 2 4 2 2" xfId="9988" xr:uid="{D0F28172-5E2C-437A-B273-D3A5F027494A}"/>
    <cellStyle name="Normal 7 3 2 2 2 2 4 2 2 2" xfId="27396" xr:uid="{9F29D978-B202-489B-A633-BA4B867EC895}"/>
    <cellStyle name="Normal 7 3 2 2 2 2 4 2 2 3" xfId="17156" xr:uid="{82176F5A-53C3-4414-966D-67D85B411209}"/>
    <cellStyle name="Normal 7 3 2 2 2 2 4 2 3" xfId="7940" xr:uid="{13B8F316-3C74-4C93-8A14-6276FFC3B768}"/>
    <cellStyle name="Normal 7 3 2 2 2 2 4 2 3 2" xfId="25348" xr:uid="{E99524D3-3E86-48E8-B96D-DC78B8228842}"/>
    <cellStyle name="Normal 7 3 2 2 2 2 4 2 3 3" xfId="15108" xr:uid="{E4BB6F54-7BC8-4F26-AF27-6105144A9A1B}"/>
    <cellStyle name="Normal 7 3 2 2 2 2 4 2 4" xfId="4868" xr:uid="{6FCB1924-9735-4308-B38F-F61DD4400A97}"/>
    <cellStyle name="Normal 7 3 2 2 2 2 4 2 4 2" xfId="22276" xr:uid="{A4A3AF8F-006E-47DA-AF4B-E2E84EC95F9C}"/>
    <cellStyle name="Normal 7 3 2 2 2 2 4 2 5" xfId="19204" xr:uid="{E0A06F1B-941A-4496-8E87-74FC52F58BD5}"/>
    <cellStyle name="Normal 7 3 2 2 2 2 4 2 6" xfId="12036" xr:uid="{B1D73F1F-4364-4185-9AF6-CEADF5DA1AD1}"/>
    <cellStyle name="Normal 7 3 2 2 2 2 4 3" xfId="2820" xr:uid="{B7890540-0BE8-47B9-9190-1A4509777F75}"/>
    <cellStyle name="Normal 7 3 2 2 2 2 4 3 2" xfId="8964" xr:uid="{93F6E565-3E01-4959-8AE8-9AA4A65924E9}"/>
    <cellStyle name="Normal 7 3 2 2 2 2 4 3 2 2" xfId="26372" xr:uid="{7CD4E85A-C94D-47AD-B5A8-A7D0F70D8118}"/>
    <cellStyle name="Normal 7 3 2 2 2 2 4 3 2 3" xfId="16132" xr:uid="{ACFCBB05-F6BD-4CC8-B2D6-22CA6504AF06}"/>
    <cellStyle name="Normal 7 3 2 2 2 2 4 3 3" xfId="5892" xr:uid="{4C9CA500-10BB-4488-8D3F-A58004901CBC}"/>
    <cellStyle name="Normal 7 3 2 2 2 2 4 3 3 2" xfId="23300" xr:uid="{D8C93330-5FD1-4B69-8B6C-1A4AB5562836}"/>
    <cellStyle name="Normal 7 3 2 2 2 2 4 3 4" xfId="20228" xr:uid="{6C27F5AD-B4BC-496B-8213-76B0326ED1B4}"/>
    <cellStyle name="Normal 7 3 2 2 2 2 4 3 5" xfId="13060" xr:uid="{1E52B5DB-00FE-4906-BE5F-233E2A5D52A9}"/>
    <cellStyle name="Normal 7 3 2 2 2 2 4 4" xfId="6916" xr:uid="{50FFD600-5D48-4723-BDDA-8D045EB8A9EB}"/>
    <cellStyle name="Normal 7 3 2 2 2 2 4 4 2" xfId="24324" xr:uid="{9611B34F-EC32-424D-984C-1B1D0FB02885}"/>
    <cellStyle name="Normal 7 3 2 2 2 2 4 4 3" xfId="14084" xr:uid="{77C6A9B2-4F33-464B-80BB-31997F4E8874}"/>
    <cellStyle name="Normal 7 3 2 2 2 2 4 5" xfId="3844" xr:uid="{3FA63F1E-984C-4FB5-8868-A068D8767D2A}"/>
    <cellStyle name="Normal 7 3 2 2 2 2 4 5 2" xfId="21252" xr:uid="{79EB8AD9-CBEB-4111-9FA6-28376D1C8FDE}"/>
    <cellStyle name="Normal 7 3 2 2 2 2 4 6" xfId="18180" xr:uid="{7A2D3F80-78B0-4383-80ED-A0CF4D7F52DE}"/>
    <cellStyle name="Normal 7 3 2 2 2 2 4 7" xfId="11012" xr:uid="{5EC570A1-8BC1-4BC4-BEE2-1605F4909A19}"/>
    <cellStyle name="Normal 7 3 2 2 2 2 5" xfId="1284" xr:uid="{9D89D072-0A64-4CA8-A0C7-969E2EEE59A2}"/>
    <cellStyle name="Normal 7 3 2 2 2 2 5 2" xfId="9476" xr:uid="{D7AE5F41-D4A4-4044-9852-D17B53D8507B}"/>
    <cellStyle name="Normal 7 3 2 2 2 2 5 2 2" xfId="26884" xr:uid="{4934BC11-8242-42E0-ACEC-4248508044EF}"/>
    <cellStyle name="Normal 7 3 2 2 2 2 5 2 3" xfId="16644" xr:uid="{3DF530C8-38C7-4C3E-88F1-47555D2B2E98}"/>
    <cellStyle name="Normal 7 3 2 2 2 2 5 3" xfId="7428" xr:uid="{7694B91A-084B-425D-90D8-736C15788DEE}"/>
    <cellStyle name="Normal 7 3 2 2 2 2 5 3 2" xfId="24836" xr:uid="{A703C635-90AF-4E94-8EFF-F2F035F023CC}"/>
    <cellStyle name="Normal 7 3 2 2 2 2 5 3 3" xfId="14596" xr:uid="{B00058EB-2506-4BDC-94BB-C65ECD9E28D7}"/>
    <cellStyle name="Normal 7 3 2 2 2 2 5 4" xfId="4356" xr:uid="{FD143DE2-4595-485B-864F-42D263949DB1}"/>
    <cellStyle name="Normal 7 3 2 2 2 2 5 4 2" xfId="21764" xr:uid="{CA218EDF-983D-4830-92ED-77DF2E892202}"/>
    <cellStyle name="Normal 7 3 2 2 2 2 5 5" xfId="18692" xr:uid="{AD290FFB-480B-4B41-99F3-FB44984CE3D4}"/>
    <cellStyle name="Normal 7 3 2 2 2 2 5 6" xfId="11524" xr:uid="{FBF84CBF-ECA1-4812-BD7E-0BAE1AFE42C5}"/>
    <cellStyle name="Normal 7 3 2 2 2 2 6" xfId="2308" xr:uid="{253A674E-2624-4E93-9F71-1733394F0373}"/>
    <cellStyle name="Normal 7 3 2 2 2 2 6 2" xfId="8452" xr:uid="{BF28EDEA-094C-427B-8F99-8296A4D3D2E8}"/>
    <cellStyle name="Normal 7 3 2 2 2 2 6 2 2" xfId="25860" xr:uid="{5067CE30-872C-421F-92CE-3FB1F45D3892}"/>
    <cellStyle name="Normal 7 3 2 2 2 2 6 2 3" xfId="15620" xr:uid="{6ED50427-69C9-4DD0-AFFD-2F3BF64ABE9B}"/>
    <cellStyle name="Normal 7 3 2 2 2 2 6 3" xfId="5380" xr:uid="{15FB92DA-0E68-4B08-88ED-A81E3EE79BFD}"/>
    <cellStyle name="Normal 7 3 2 2 2 2 6 3 2" xfId="22788" xr:uid="{C6745F37-8F81-4632-BFB2-6F1A86930076}"/>
    <cellStyle name="Normal 7 3 2 2 2 2 6 4" xfId="19716" xr:uid="{A7BE6CA4-9D9C-4E4B-93C9-68FE891E985B}"/>
    <cellStyle name="Normal 7 3 2 2 2 2 6 5" xfId="12548" xr:uid="{5B1A623C-2243-4B6B-BBD5-C8C57D051E9A}"/>
    <cellStyle name="Normal 7 3 2 2 2 2 7" xfId="6404" xr:uid="{A7614A33-6563-4AE9-8F9F-37486536777A}"/>
    <cellStyle name="Normal 7 3 2 2 2 2 7 2" xfId="23812" xr:uid="{33FD2782-99C7-4F7C-BB4F-318FAF5D09A2}"/>
    <cellStyle name="Normal 7 3 2 2 2 2 7 3" xfId="13572" xr:uid="{0809D02D-F354-45A2-AA19-CDDED91C643B}"/>
    <cellStyle name="Normal 7 3 2 2 2 2 8" xfId="3332" xr:uid="{E98EB4C7-F96A-454A-BF86-D391E7B28618}"/>
    <cellStyle name="Normal 7 3 2 2 2 2 8 2" xfId="20740" xr:uid="{A8E59E52-CEFF-4F8E-A08A-99C06AB31833}"/>
    <cellStyle name="Normal 7 3 2 2 2 2 9" xfId="17668" xr:uid="{4BC107F7-21FC-4148-8AFC-09A511013D69}"/>
    <cellStyle name="Normal 7 3 2 2 2 3" xfId="324" xr:uid="{A396D264-F7DA-4471-B605-27E7F5B67EF0}"/>
    <cellStyle name="Normal 7 3 2 2 2 3 2" xfId="580" xr:uid="{A320B1B9-71B3-4DE6-9E49-14E14E1285D3}"/>
    <cellStyle name="Normal 7 3 2 2 2 3 2 2" xfId="1092" xr:uid="{E16A1356-680B-43B8-BBA9-3B50A835579C}"/>
    <cellStyle name="Normal 7 3 2 2 2 3 2 2 2" xfId="2116" xr:uid="{99DF9D59-24D4-4C44-9492-FA5EE3C15269}"/>
    <cellStyle name="Normal 7 3 2 2 2 3 2 2 2 2" xfId="10308" xr:uid="{F7646A33-38CA-4FC9-B6EA-5698A4E4BA93}"/>
    <cellStyle name="Normal 7 3 2 2 2 3 2 2 2 2 2" xfId="27716" xr:uid="{0800FE6A-AFD5-43AC-8304-097B92AE0A19}"/>
    <cellStyle name="Normal 7 3 2 2 2 3 2 2 2 2 3" xfId="17476" xr:uid="{6C4775A4-5153-464D-9CA9-4945AF88A138}"/>
    <cellStyle name="Normal 7 3 2 2 2 3 2 2 2 3" xfId="8260" xr:uid="{D80AD6C6-83DF-4AE4-9526-B1930B24B4BB}"/>
    <cellStyle name="Normal 7 3 2 2 2 3 2 2 2 3 2" xfId="25668" xr:uid="{1372F0F8-546F-4B33-96E6-055AE4A1604B}"/>
    <cellStyle name="Normal 7 3 2 2 2 3 2 2 2 3 3" xfId="15428" xr:uid="{32ABBB54-3258-4590-8A81-900A0EFFCB67}"/>
    <cellStyle name="Normal 7 3 2 2 2 3 2 2 2 4" xfId="5188" xr:uid="{A96A2A3D-315F-469F-80D1-518F6ED60196}"/>
    <cellStyle name="Normal 7 3 2 2 2 3 2 2 2 4 2" xfId="22596" xr:uid="{A536A503-75FD-4B3F-8914-BDAA46B9EE48}"/>
    <cellStyle name="Normal 7 3 2 2 2 3 2 2 2 5" xfId="19524" xr:uid="{F92D8FEF-A625-410F-883C-E82202E3A672}"/>
    <cellStyle name="Normal 7 3 2 2 2 3 2 2 2 6" xfId="12356" xr:uid="{3489B596-9AAC-4BAD-98A4-C7932B89AC9B}"/>
    <cellStyle name="Normal 7 3 2 2 2 3 2 2 3" xfId="3140" xr:uid="{F28ABE60-7D13-4C5C-8A48-83090B42DBEE}"/>
    <cellStyle name="Normal 7 3 2 2 2 3 2 2 3 2" xfId="9284" xr:uid="{B0B1A3A1-33B4-43FA-A7C5-A3066CF15FA1}"/>
    <cellStyle name="Normal 7 3 2 2 2 3 2 2 3 2 2" xfId="26692" xr:uid="{48A805EA-5A81-4872-B1B3-8226D2413934}"/>
    <cellStyle name="Normal 7 3 2 2 2 3 2 2 3 2 3" xfId="16452" xr:uid="{E1634429-A17B-4A26-8767-056FA0564FDE}"/>
    <cellStyle name="Normal 7 3 2 2 2 3 2 2 3 3" xfId="6212" xr:uid="{F943C1BB-18C3-414E-B8B4-82C591DFE8C2}"/>
    <cellStyle name="Normal 7 3 2 2 2 3 2 2 3 3 2" xfId="23620" xr:uid="{6587AD46-3B19-4570-8EAC-7FF8229E10B6}"/>
    <cellStyle name="Normal 7 3 2 2 2 3 2 2 3 4" xfId="20548" xr:uid="{6F590AA7-295A-4130-9D7D-A56F9F5CAB21}"/>
    <cellStyle name="Normal 7 3 2 2 2 3 2 2 3 5" xfId="13380" xr:uid="{DFA3FAD3-85A7-4BD5-BE45-693C48DF50A4}"/>
    <cellStyle name="Normal 7 3 2 2 2 3 2 2 4" xfId="7236" xr:uid="{C7813C60-70FE-4C61-9278-E0B5C2F6299C}"/>
    <cellStyle name="Normal 7 3 2 2 2 3 2 2 4 2" xfId="24644" xr:uid="{B9B4492B-A539-421E-8475-351BAE931E30}"/>
    <cellStyle name="Normal 7 3 2 2 2 3 2 2 4 3" xfId="14404" xr:uid="{32887268-8F75-47BD-A315-867DE69590CA}"/>
    <cellStyle name="Normal 7 3 2 2 2 3 2 2 5" xfId="4164" xr:uid="{87FB0B8D-B743-4357-9EAE-03D894859E29}"/>
    <cellStyle name="Normal 7 3 2 2 2 3 2 2 5 2" xfId="21572" xr:uid="{8CBF135B-9B44-4441-9029-E6554BECFF84}"/>
    <cellStyle name="Normal 7 3 2 2 2 3 2 2 6" xfId="18500" xr:uid="{4680DD75-63D5-467E-8DF7-E1917B0550DA}"/>
    <cellStyle name="Normal 7 3 2 2 2 3 2 2 7" xfId="11332" xr:uid="{40A7077B-78E5-42DE-BF82-4A90C7AC42C3}"/>
    <cellStyle name="Normal 7 3 2 2 2 3 2 3" xfId="1604" xr:uid="{52FC8D9F-0405-43A4-9A5C-E2C3AAEA4134}"/>
    <cellStyle name="Normal 7 3 2 2 2 3 2 3 2" xfId="9796" xr:uid="{7156D224-75B7-4111-A895-245489D4B250}"/>
    <cellStyle name="Normal 7 3 2 2 2 3 2 3 2 2" xfId="27204" xr:uid="{4DDE04A4-4A4E-4282-8082-06D25531FEFE}"/>
    <cellStyle name="Normal 7 3 2 2 2 3 2 3 2 3" xfId="16964" xr:uid="{24053E5C-6433-46B8-BD6C-5C143B2A0C16}"/>
    <cellStyle name="Normal 7 3 2 2 2 3 2 3 3" xfId="7748" xr:uid="{35F056D7-356D-47E2-AEEB-B6D7DD68F44D}"/>
    <cellStyle name="Normal 7 3 2 2 2 3 2 3 3 2" xfId="25156" xr:uid="{3D5FC89F-4141-48A0-A8B3-326BB49F519A}"/>
    <cellStyle name="Normal 7 3 2 2 2 3 2 3 3 3" xfId="14916" xr:uid="{BC0C56C4-5985-4CBA-B360-3D289D298062}"/>
    <cellStyle name="Normal 7 3 2 2 2 3 2 3 4" xfId="4676" xr:uid="{DDFFC878-D696-4661-B6D2-C11AE83BF06A}"/>
    <cellStyle name="Normal 7 3 2 2 2 3 2 3 4 2" xfId="22084" xr:uid="{B7C861A9-DEB2-4994-899A-109339F852CC}"/>
    <cellStyle name="Normal 7 3 2 2 2 3 2 3 5" xfId="19012" xr:uid="{86554F02-79F0-45CE-8504-A31DAFE4C2B4}"/>
    <cellStyle name="Normal 7 3 2 2 2 3 2 3 6" xfId="11844" xr:uid="{C4299F1F-9863-4906-AAEE-4275BD2240A3}"/>
    <cellStyle name="Normal 7 3 2 2 2 3 2 4" xfId="2628" xr:uid="{B9591B96-3FA1-4882-863B-DF365DB058CA}"/>
    <cellStyle name="Normal 7 3 2 2 2 3 2 4 2" xfId="8772" xr:uid="{978EAD31-7C12-4567-9FEE-3A008A0108A8}"/>
    <cellStyle name="Normal 7 3 2 2 2 3 2 4 2 2" xfId="26180" xr:uid="{4B29730F-8AF0-42E3-AF63-3F247D6A981E}"/>
    <cellStyle name="Normal 7 3 2 2 2 3 2 4 2 3" xfId="15940" xr:uid="{0C5A4566-1701-48A5-A159-9C5214EC79F2}"/>
    <cellStyle name="Normal 7 3 2 2 2 3 2 4 3" xfId="5700" xr:uid="{2628A981-8526-4EA8-B7A0-FAAE6FD97D0A}"/>
    <cellStyle name="Normal 7 3 2 2 2 3 2 4 3 2" xfId="23108" xr:uid="{17303085-AE61-407F-8B47-B7AB98F18753}"/>
    <cellStyle name="Normal 7 3 2 2 2 3 2 4 4" xfId="20036" xr:uid="{689DC952-55AD-4453-AE86-6BC6A09BE609}"/>
    <cellStyle name="Normal 7 3 2 2 2 3 2 4 5" xfId="12868" xr:uid="{82D57731-315B-48BD-8C5F-9776FCB09668}"/>
    <cellStyle name="Normal 7 3 2 2 2 3 2 5" xfId="6724" xr:uid="{5DFD3D4B-7A3F-49B0-B763-7890566D1B82}"/>
    <cellStyle name="Normal 7 3 2 2 2 3 2 5 2" xfId="24132" xr:uid="{E4CC75DD-7760-4543-A3DF-C0252DAAE35F}"/>
    <cellStyle name="Normal 7 3 2 2 2 3 2 5 3" xfId="13892" xr:uid="{0E60A835-653A-450F-9868-FF679B537A88}"/>
    <cellStyle name="Normal 7 3 2 2 2 3 2 6" xfId="3652" xr:uid="{C0E23784-32E4-479E-85A7-297E3D8DDD9E}"/>
    <cellStyle name="Normal 7 3 2 2 2 3 2 6 2" xfId="21060" xr:uid="{D3A26F3C-2525-4202-96F1-EB9A3B5AFC28}"/>
    <cellStyle name="Normal 7 3 2 2 2 3 2 7" xfId="17988" xr:uid="{D5214C6B-AE93-40B2-8345-7884E44117D3}"/>
    <cellStyle name="Normal 7 3 2 2 2 3 2 8" xfId="10820" xr:uid="{EBB32D84-1952-4EB6-BD8B-EB2DE39C9E6B}"/>
    <cellStyle name="Normal 7 3 2 2 2 3 3" xfId="836" xr:uid="{6738C3E3-8728-46BF-848C-78FD3D1614AE}"/>
    <cellStyle name="Normal 7 3 2 2 2 3 3 2" xfId="1860" xr:uid="{4F85ACE4-8910-4E99-994D-4E20D7B678CB}"/>
    <cellStyle name="Normal 7 3 2 2 2 3 3 2 2" xfId="10052" xr:uid="{F5BBC6A9-8077-4433-A21C-15DF774048CE}"/>
    <cellStyle name="Normal 7 3 2 2 2 3 3 2 2 2" xfId="27460" xr:uid="{6DBAAC6A-DC35-4FD4-8CA0-96EEB9E3DE48}"/>
    <cellStyle name="Normal 7 3 2 2 2 3 3 2 2 3" xfId="17220" xr:uid="{8EF65816-E7E7-44AE-BD3D-79D99B383646}"/>
    <cellStyle name="Normal 7 3 2 2 2 3 3 2 3" xfId="8004" xr:uid="{9C94DF57-6542-4071-B8A9-3DE39683AE93}"/>
    <cellStyle name="Normal 7 3 2 2 2 3 3 2 3 2" xfId="25412" xr:uid="{45C5E06F-AF71-4B25-A8B2-E4AED574DF7D}"/>
    <cellStyle name="Normal 7 3 2 2 2 3 3 2 3 3" xfId="15172" xr:uid="{789C09D6-B9D2-4EBC-A1AB-EBA80DB9423B}"/>
    <cellStyle name="Normal 7 3 2 2 2 3 3 2 4" xfId="4932" xr:uid="{AD3D3C90-6A04-4EAB-A5F1-0194F3627AB9}"/>
    <cellStyle name="Normal 7 3 2 2 2 3 3 2 4 2" xfId="22340" xr:uid="{83DC1B71-31EA-4695-BE16-D2B7A327D672}"/>
    <cellStyle name="Normal 7 3 2 2 2 3 3 2 5" xfId="19268" xr:uid="{831B31B6-7D68-4176-86BB-BC10F33AD321}"/>
    <cellStyle name="Normal 7 3 2 2 2 3 3 2 6" xfId="12100" xr:uid="{5496BC7F-1AA1-44BA-BE71-E07908B816A4}"/>
    <cellStyle name="Normal 7 3 2 2 2 3 3 3" xfId="2884" xr:uid="{B9635698-4217-405D-9D20-E7D9A53FDF8D}"/>
    <cellStyle name="Normal 7 3 2 2 2 3 3 3 2" xfId="9028" xr:uid="{137FE559-F356-4ADB-83E0-5F50E43F586C}"/>
    <cellStyle name="Normal 7 3 2 2 2 3 3 3 2 2" xfId="26436" xr:uid="{1938D5AE-8EF9-48B4-BE0B-DC40B83B6600}"/>
    <cellStyle name="Normal 7 3 2 2 2 3 3 3 2 3" xfId="16196" xr:uid="{18223506-3FEB-4BEC-B678-D30DA4D43440}"/>
    <cellStyle name="Normal 7 3 2 2 2 3 3 3 3" xfId="5956" xr:uid="{219A90CC-ACED-4D2B-A12B-DED78D7FD892}"/>
    <cellStyle name="Normal 7 3 2 2 2 3 3 3 3 2" xfId="23364" xr:uid="{24A2EB57-70F5-40F6-BDBF-21EAFC3E9B0E}"/>
    <cellStyle name="Normal 7 3 2 2 2 3 3 3 4" xfId="20292" xr:uid="{6C91AC31-C274-4AEE-BB80-EBB8CCBCF9BB}"/>
    <cellStyle name="Normal 7 3 2 2 2 3 3 3 5" xfId="13124" xr:uid="{D41A1152-99EE-4A83-B062-510C12DA355E}"/>
    <cellStyle name="Normal 7 3 2 2 2 3 3 4" xfId="6980" xr:uid="{1ABE2921-A91C-410A-8030-9972213EF032}"/>
    <cellStyle name="Normal 7 3 2 2 2 3 3 4 2" xfId="24388" xr:uid="{0A4184B1-E573-47FB-BD47-E1A22689FFF8}"/>
    <cellStyle name="Normal 7 3 2 2 2 3 3 4 3" xfId="14148" xr:uid="{3CE565B9-6ABF-4467-AABF-DE4DEC561CD4}"/>
    <cellStyle name="Normal 7 3 2 2 2 3 3 5" xfId="3908" xr:uid="{13F6492C-CB78-4B24-AB4C-8FB326DE841C}"/>
    <cellStyle name="Normal 7 3 2 2 2 3 3 5 2" xfId="21316" xr:uid="{EA8521C6-A47B-46EA-8159-E036EEBBA5ED}"/>
    <cellStyle name="Normal 7 3 2 2 2 3 3 6" xfId="18244" xr:uid="{18090EB9-239B-4DCD-AA2C-C6D2C2407C0F}"/>
    <cellStyle name="Normal 7 3 2 2 2 3 3 7" xfId="11076" xr:uid="{37B2CFFB-F3A4-4E70-9082-56EACCB03F65}"/>
    <cellStyle name="Normal 7 3 2 2 2 3 4" xfId="1348" xr:uid="{F24293AA-A513-45B8-9CB7-7CCD5B31F6FF}"/>
    <cellStyle name="Normal 7 3 2 2 2 3 4 2" xfId="9540" xr:uid="{FE47C838-0C33-4F09-B876-00818013C881}"/>
    <cellStyle name="Normal 7 3 2 2 2 3 4 2 2" xfId="26948" xr:uid="{2FC7A2BC-DA0B-4763-8F9A-91DB08ED4C4C}"/>
    <cellStyle name="Normal 7 3 2 2 2 3 4 2 3" xfId="16708" xr:uid="{24F5D63E-FA21-4470-AEFE-0E6F1D1E61DA}"/>
    <cellStyle name="Normal 7 3 2 2 2 3 4 3" xfId="7492" xr:uid="{F1F54C20-5DF1-4836-9563-2808CD39B01D}"/>
    <cellStyle name="Normal 7 3 2 2 2 3 4 3 2" xfId="24900" xr:uid="{720D77D6-3E6E-40DD-842F-77311423EB67}"/>
    <cellStyle name="Normal 7 3 2 2 2 3 4 3 3" xfId="14660" xr:uid="{1D154AB0-A484-4DBF-A3E7-C30F3B96C6EB}"/>
    <cellStyle name="Normal 7 3 2 2 2 3 4 4" xfId="4420" xr:uid="{899D34F3-3957-4C19-BA42-5C03CFC38A37}"/>
    <cellStyle name="Normal 7 3 2 2 2 3 4 4 2" xfId="21828" xr:uid="{792428B9-AB77-410D-8801-C53A558AF098}"/>
    <cellStyle name="Normal 7 3 2 2 2 3 4 5" xfId="18756" xr:uid="{DB4F214D-AC53-4D77-BB9C-B5B4F714D5A7}"/>
    <cellStyle name="Normal 7 3 2 2 2 3 4 6" xfId="11588" xr:uid="{79FEFD26-D54B-46D7-B125-F225AF6F4867}"/>
    <cellStyle name="Normal 7 3 2 2 2 3 5" xfId="2372" xr:uid="{3BF72D41-94F0-4EC5-B9CD-49D5893732E1}"/>
    <cellStyle name="Normal 7 3 2 2 2 3 5 2" xfId="8516" xr:uid="{DD62AFB1-4413-4A51-A996-3255EA3A23D7}"/>
    <cellStyle name="Normal 7 3 2 2 2 3 5 2 2" xfId="25924" xr:uid="{9C4B04FF-1556-47A9-8D00-EEB5532B035B}"/>
    <cellStyle name="Normal 7 3 2 2 2 3 5 2 3" xfId="15684" xr:uid="{1B908ACD-66B3-49EE-A081-0CD6CFDE4D52}"/>
    <cellStyle name="Normal 7 3 2 2 2 3 5 3" xfId="5444" xr:uid="{06E12D84-934F-423E-9C39-A36AFC73C647}"/>
    <cellStyle name="Normal 7 3 2 2 2 3 5 3 2" xfId="22852" xr:uid="{3214515C-9CB0-4698-A727-92F5D62E834B}"/>
    <cellStyle name="Normal 7 3 2 2 2 3 5 4" xfId="19780" xr:uid="{9E7836D0-9CA9-49AF-B0F8-E1DCE9F51F79}"/>
    <cellStyle name="Normal 7 3 2 2 2 3 5 5" xfId="12612" xr:uid="{E70FDC09-91B1-490A-AE85-32BDFFA5A6D8}"/>
    <cellStyle name="Normal 7 3 2 2 2 3 6" xfId="6468" xr:uid="{81D37277-4F64-4A3C-8F35-3DD842B38C99}"/>
    <cellStyle name="Normal 7 3 2 2 2 3 6 2" xfId="23876" xr:uid="{8E4E8934-8AD0-4EF0-9DE2-80D67C95F810}"/>
    <cellStyle name="Normal 7 3 2 2 2 3 6 3" xfId="13636" xr:uid="{70A760F6-02D8-4104-B70C-61C9B7404FCC}"/>
    <cellStyle name="Normal 7 3 2 2 2 3 7" xfId="3396" xr:uid="{9768006A-630E-4CDC-8DCE-E0D7A5378EFB}"/>
    <cellStyle name="Normal 7 3 2 2 2 3 7 2" xfId="20804" xr:uid="{A931F7AA-AD1E-4822-B215-1EF1D31528AC}"/>
    <cellStyle name="Normal 7 3 2 2 2 3 8" xfId="17732" xr:uid="{E762C1C1-6DF1-442F-86E7-0A9659FC3C04}"/>
    <cellStyle name="Normal 7 3 2 2 2 3 9" xfId="10564" xr:uid="{90E86FE4-746C-4783-98C4-B936DDF040A3}"/>
    <cellStyle name="Normal 7 3 2 2 2 4" xfId="452" xr:uid="{3AFF0964-A7F6-4D89-A719-1A016958045C}"/>
    <cellStyle name="Normal 7 3 2 2 2 4 2" xfId="964" xr:uid="{F727724B-0BD1-43B0-8746-5D77CD4A6ED8}"/>
    <cellStyle name="Normal 7 3 2 2 2 4 2 2" xfId="1988" xr:uid="{F55C8DE9-5836-48B2-BB4A-B5248A23D7F1}"/>
    <cellStyle name="Normal 7 3 2 2 2 4 2 2 2" xfId="10180" xr:uid="{05B411CE-B3C5-413B-ADB1-773D81937F6D}"/>
    <cellStyle name="Normal 7 3 2 2 2 4 2 2 2 2" xfId="27588" xr:uid="{83EE8EE6-2089-4B3C-AA88-E1AEF5C19A31}"/>
    <cellStyle name="Normal 7 3 2 2 2 4 2 2 2 3" xfId="17348" xr:uid="{8D54C700-74FC-4D79-9A3C-B41628C2DACB}"/>
    <cellStyle name="Normal 7 3 2 2 2 4 2 2 3" xfId="8132" xr:uid="{CE4F2B59-4986-49F2-B0F3-AB695B0D94F1}"/>
    <cellStyle name="Normal 7 3 2 2 2 4 2 2 3 2" xfId="25540" xr:uid="{A3485918-27C2-48A5-8944-8C886B0CF73C}"/>
    <cellStyle name="Normal 7 3 2 2 2 4 2 2 3 3" xfId="15300" xr:uid="{B021D25B-7F03-4566-A69E-9C9F9F518CAE}"/>
    <cellStyle name="Normal 7 3 2 2 2 4 2 2 4" xfId="5060" xr:uid="{02D7DB33-D4CD-4490-9314-92A6839FF855}"/>
    <cellStyle name="Normal 7 3 2 2 2 4 2 2 4 2" xfId="22468" xr:uid="{CA5FC8B0-4D4C-4DD7-BA59-5858EF47F17D}"/>
    <cellStyle name="Normal 7 3 2 2 2 4 2 2 5" xfId="19396" xr:uid="{2AB7DCD0-291F-4BFC-9C3D-EBF0483C7113}"/>
    <cellStyle name="Normal 7 3 2 2 2 4 2 2 6" xfId="12228" xr:uid="{1DD82B67-2FFD-4763-B8DB-5CF64EA597C7}"/>
    <cellStyle name="Normal 7 3 2 2 2 4 2 3" xfId="3012" xr:uid="{EB5B1E1C-A842-4926-B588-84FC8038B822}"/>
    <cellStyle name="Normal 7 3 2 2 2 4 2 3 2" xfId="9156" xr:uid="{8F048E1D-5574-47DA-8A35-36FABC4BC8D5}"/>
    <cellStyle name="Normal 7 3 2 2 2 4 2 3 2 2" xfId="26564" xr:uid="{C6E89BD7-4098-44B4-9B88-80479B943426}"/>
    <cellStyle name="Normal 7 3 2 2 2 4 2 3 2 3" xfId="16324" xr:uid="{BCD8BCCB-419D-4E10-8114-E0D84260E09B}"/>
    <cellStyle name="Normal 7 3 2 2 2 4 2 3 3" xfId="6084" xr:uid="{00580BFF-5995-4096-94FD-AD8C729579C1}"/>
    <cellStyle name="Normal 7 3 2 2 2 4 2 3 3 2" xfId="23492" xr:uid="{8D45E6D6-694C-478E-B095-3AAD2F2438BB}"/>
    <cellStyle name="Normal 7 3 2 2 2 4 2 3 4" xfId="20420" xr:uid="{1E5C572F-5707-44D7-BC57-8123426A59E0}"/>
    <cellStyle name="Normal 7 3 2 2 2 4 2 3 5" xfId="13252" xr:uid="{D1688B68-D6D1-4789-A10C-62517DF35E81}"/>
    <cellStyle name="Normal 7 3 2 2 2 4 2 4" xfId="7108" xr:uid="{2D0F5B1F-29BE-48E8-B189-C203103F5CBA}"/>
    <cellStyle name="Normal 7 3 2 2 2 4 2 4 2" xfId="24516" xr:uid="{E43495F7-3E76-44B2-BE83-533A99C5986F}"/>
    <cellStyle name="Normal 7 3 2 2 2 4 2 4 3" xfId="14276" xr:uid="{89E67C52-BA98-4ED6-AF9B-2B002268A576}"/>
    <cellStyle name="Normal 7 3 2 2 2 4 2 5" xfId="4036" xr:uid="{5032CF42-9E3C-4166-8B11-FB159E41B1F6}"/>
    <cellStyle name="Normal 7 3 2 2 2 4 2 5 2" xfId="21444" xr:uid="{24F2BE82-4776-485C-9622-B22383730112}"/>
    <cellStyle name="Normal 7 3 2 2 2 4 2 6" xfId="18372" xr:uid="{C83EB97E-A56B-4706-BB01-53593C9C240C}"/>
    <cellStyle name="Normal 7 3 2 2 2 4 2 7" xfId="11204" xr:uid="{270A1878-0617-4C35-AA9A-CFD75471FC5D}"/>
    <cellStyle name="Normal 7 3 2 2 2 4 3" xfId="1476" xr:uid="{3154D10A-5356-4187-A399-07B826B8F07D}"/>
    <cellStyle name="Normal 7 3 2 2 2 4 3 2" xfId="9668" xr:uid="{A63C7FEA-2D6A-45DE-9A41-F4416B3168CC}"/>
    <cellStyle name="Normal 7 3 2 2 2 4 3 2 2" xfId="27076" xr:uid="{665674C4-B9FD-4BAB-A938-0BC8EBF7D37D}"/>
    <cellStyle name="Normal 7 3 2 2 2 4 3 2 3" xfId="16836" xr:uid="{7C993219-BF82-4015-8C69-435F78FB8C37}"/>
    <cellStyle name="Normal 7 3 2 2 2 4 3 3" xfId="7620" xr:uid="{3C5DB9CC-DE56-410D-BB17-C46BBBF530D4}"/>
    <cellStyle name="Normal 7 3 2 2 2 4 3 3 2" xfId="25028" xr:uid="{32CD6B4C-C25A-461E-B77F-6761FA6EB12F}"/>
    <cellStyle name="Normal 7 3 2 2 2 4 3 3 3" xfId="14788" xr:uid="{A0732C0B-CC1E-4E63-BC7C-81A679384324}"/>
    <cellStyle name="Normal 7 3 2 2 2 4 3 4" xfId="4548" xr:uid="{FFA17B4A-A309-4887-A25B-48D73BFC65DB}"/>
    <cellStyle name="Normal 7 3 2 2 2 4 3 4 2" xfId="21956" xr:uid="{73774719-5E3B-4ED8-916A-A32E08317BEA}"/>
    <cellStyle name="Normal 7 3 2 2 2 4 3 5" xfId="18884" xr:uid="{69D69A86-F733-460C-8B01-9F3B02C95FAE}"/>
    <cellStyle name="Normal 7 3 2 2 2 4 3 6" xfId="11716" xr:uid="{08E2852D-9F89-43CD-8E0D-F452524F9D47}"/>
    <cellStyle name="Normal 7 3 2 2 2 4 4" xfId="2500" xr:uid="{CF125CAD-7A21-4E2E-BA96-C867B5340FBE}"/>
    <cellStyle name="Normal 7 3 2 2 2 4 4 2" xfId="8644" xr:uid="{F147BBCC-8A38-45B7-830D-F2EA30EAD814}"/>
    <cellStyle name="Normal 7 3 2 2 2 4 4 2 2" xfId="26052" xr:uid="{909306E8-0A30-44B4-8D41-9ED9D09D1602}"/>
    <cellStyle name="Normal 7 3 2 2 2 4 4 2 3" xfId="15812" xr:uid="{25CA944E-AC04-4990-AF67-92CC7406837E}"/>
    <cellStyle name="Normal 7 3 2 2 2 4 4 3" xfId="5572" xr:uid="{2B79C215-5591-49E7-AF54-FC3266A6EFEF}"/>
    <cellStyle name="Normal 7 3 2 2 2 4 4 3 2" xfId="22980" xr:uid="{12D4EA1C-20D5-4792-B2D8-DC2AF8FB0713}"/>
    <cellStyle name="Normal 7 3 2 2 2 4 4 4" xfId="19908" xr:uid="{7E301641-AA88-43F0-94C1-DA56E79F218C}"/>
    <cellStyle name="Normal 7 3 2 2 2 4 4 5" xfId="12740" xr:uid="{64A5BE44-DC99-4DEF-816D-5CC6F66F7DA8}"/>
    <cellStyle name="Normal 7 3 2 2 2 4 5" xfId="6596" xr:uid="{C563B98A-3A3B-41D8-B593-94BE1D7480E5}"/>
    <cellStyle name="Normal 7 3 2 2 2 4 5 2" xfId="24004" xr:uid="{010BC765-2091-4347-B194-60AAC8D2165C}"/>
    <cellStyle name="Normal 7 3 2 2 2 4 5 3" xfId="13764" xr:uid="{A875FD56-123D-45DE-B57C-27E2F9501C8D}"/>
    <cellStyle name="Normal 7 3 2 2 2 4 6" xfId="3524" xr:uid="{E1E47075-C076-48EF-B249-E1AEDAC50779}"/>
    <cellStyle name="Normal 7 3 2 2 2 4 6 2" xfId="20932" xr:uid="{D0448841-9D12-4CAF-939D-9D6BA5D29D72}"/>
    <cellStyle name="Normal 7 3 2 2 2 4 7" xfId="17860" xr:uid="{859F905C-A4AB-4603-A614-B2B42F6A7078}"/>
    <cellStyle name="Normal 7 3 2 2 2 4 8" xfId="10692" xr:uid="{1B695487-349E-4930-A527-E4ACD3F00F1C}"/>
    <cellStyle name="Normal 7 3 2 2 2 5" xfId="708" xr:uid="{2D2A6922-578A-4C5B-89C7-F5DE491C0781}"/>
    <cellStyle name="Normal 7 3 2 2 2 5 2" xfId="1732" xr:uid="{64906252-E037-49A1-8F42-81A891360042}"/>
    <cellStyle name="Normal 7 3 2 2 2 5 2 2" xfId="9924" xr:uid="{C3AE0C85-D4B4-4310-A40A-1BB4CFA1BFCF}"/>
    <cellStyle name="Normal 7 3 2 2 2 5 2 2 2" xfId="27332" xr:uid="{595CC6B1-B4F2-480B-96C6-17B3B47EDE68}"/>
    <cellStyle name="Normal 7 3 2 2 2 5 2 2 3" xfId="17092" xr:uid="{31E5933D-1355-4F64-BDA2-F408D97C2C4A}"/>
    <cellStyle name="Normal 7 3 2 2 2 5 2 3" xfId="7876" xr:uid="{2BF48446-A808-4549-AFC7-2C2D0FE29DE9}"/>
    <cellStyle name="Normal 7 3 2 2 2 5 2 3 2" xfId="25284" xr:uid="{AFE76FEE-1A99-4A1D-9079-9B63392D3F50}"/>
    <cellStyle name="Normal 7 3 2 2 2 5 2 3 3" xfId="15044" xr:uid="{C72BE5F8-4C69-48BE-AD01-0C60F092CB53}"/>
    <cellStyle name="Normal 7 3 2 2 2 5 2 4" xfId="4804" xr:uid="{F4ADCFEE-B048-43DD-89A4-11798DC93D75}"/>
    <cellStyle name="Normal 7 3 2 2 2 5 2 4 2" xfId="22212" xr:uid="{07125D29-F7AC-4E0A-A4B8-21D529EBD9E3}"/>
    <cellStyle name="Normal 7 3 2 2 2 5 2 5" xfId="19140" xr:uid="{1BFC9729-9EBB-4A31-BFC9-44CDD4280D98}"/>
    <cellStyle name="Normal 7 3 2 2 2 5 2 6" xfId="11972" xr:uid="{BD30AB3F-4904-4295-9358-2A3DA8C4B627}"/>
    <cellStyle name="Normal 7 3 2 2 2 5 3" xfId="2756" xr:uid="{73BCA212-6732-4921-8A6A-00C0291A45CF}"/>
    <cellStyle name="Normal 7 3 2 2 2 5 3 2" xfId="8900" xr:uid="{B510F4C8-69D5-4A11-8AA8-CD7DE0B72FAC}"/>
    <cellStyle name="Normal 7 3 2 2 2 5 3 2 2" xfId="26308" xr:uid="{DEEB565C-6F8F-410E-A005-8EDE07162091}"/>
    <cellStyle name="Normal 7 3 2 2 2 5 3 2 3" xfId="16068" xr:uid="{703DF355-358F-4AC9-BD66-1BDBD29F7756}"/>
    <cellStyle name="Normal 7 3 2 2 2 5 3 3" xfId="5828" xr:uid="{0E796A6D-9F48-4806-AE38-3063B699618C}"/>
    <cellStyle name="Normal 7 3 2 2 2 5 3 3 2" xfId="23236" xr:uid="{CE21F6C4-AEF4-4AC8-B88F-0313DC02AAFB}"/>
    <cellStyle name="Normal 7 3 2 2 2 5 3 4" xfId="20164" xr:uid="{8A5B025A-5F21-4AF5-B1FC-31F29C5E7B21}"/>
    <cellStyle name="Normal 7 3 2 2 2 5 3 5" xfId="12996" xr:uid="{833DBC53-7650-4224-BB2D-731F9F26BB4C}"/>
    <cellStyle name="Normal 7 3 2 2 2 5 4" xfId="6852" xr:uid="{8A6BDBA6-966D-4E79-B775-025E3D8FC03E}"/>
    <cellStyle name="Normal 7 3 2 2 2 5 4 2" xfId="24260" xr:uid="{1688ABD8-FF09-4ED5-AEA8-38CD2FBA9061}"/>
    <cellStyle name="Normal 7 3 2 2 2 5 4 3" xfId="14020" xr:uid="{D06CF129-2339-4148-80E1-C04B15FDD271}"/>
    <cellStyle name="Normal 7 3 2 2 2 5 5" xfId="3780" xr:uid="{5AC67CB6-02D5-472E-A17E-78C2BBD4C843}"/>
    <cellStyle name="Normal 7 3 2 2 2 5 5 2" xfId="21188" xr:uid="{28235D1C-BCDB-4CEC-8CF1-13CCC207CBEC}"/>
    <cellStyle name="Normal 7 3 2 2 2 5 6" xfId="18116" xr:uid="{B0E4F86E-6503-440C-8669-E86CA4BCC02D}"/>
    <cellStyle name="Normal 7 3 2 2 2 5 7" xfId="10948" xr:uid="{48C13718-CA47-4E80-960A-9D66381678A1}"/>
    <cellStyle name="Normal 7 3 2 2 2 6" xfId="1220" xr:uid="{B5389809-D31B-4915-AF1F-36AFC338C2AF}"/>
    <cellStyle name="Normal 7 3 2 2 2 6 2" xfId="9412" xr:uid="{BD20EC36-398D-4B87-853A-4315746811F9}"/>
    <cellStyle name="Normal 7 3 2 2 2 6 2 2" xfId="26820" xr:uid="{6C8C5C25-457A-45D0-ABC7-7CD50FC848A6}"/>
    <cellStyle name="Normal 7 3 2 2 2 6 2 3" xfId="16580" xr:uid="{0F26E699-FBA2-4D04-8FF6-92CBB748553C}"/>
    <cellStyle name="Normal 7 3 2 2 2 6 3" xfId="7364" xr:uid="{20F8468D-1BF8-4932-AACE-DB3C17614407}"/>
    <cellStyle name="Normal 7 3 2 2 2 6 3 2" xfId="24772" xr:uid="{A904D0B1-D5DA-4A2C-BB32-A00B80E4E078}"/>
    <cellStyle name="Normal 7 3 2 2 2 6 3 3" xfId="14532" xr:uid="{D11667BB-B7C2-423D-A7C1-F7EC97A6CBBA}"/>
    <cellStyle name="Normal 7 3 2 2 2 6 4" xfId="4292" xr:uid="{DE3101EC-51D7-4F7A-BD06-9FFCAEBFFD40}"/>
    <cellStyle name="Normal 7 3 2 2 2 6 4 2" xfId="21700" xr:uid="{A825BA90-DF75-40FA-BC2F-E911B08416D9}"/>
    <cellStyle name="Normal 7 3 2 2 2 6 5" xfId="18628" xr:uid="{22D23A39-B28E-42A7-9B01-D47A4D04E826}"/>
    <cellStyle name="Normal 7 3 2 2 2 6 6" xfId="11460" xr:uid="{2B1D185A-8238-4170-8F3B-26F185DE768C}"/>
    <cellStyle name="Normal 7 3 2 2 2 7" xfId="2244" xr:uid="{EBA4C3C4-C234-4A12-BEA6-92E47CDEC9A5}"/>
    <cellStyle name="Normal 7 3 2 2 2 7 2" xfId="8388" xr:uid="{A1405FF6-D386-4A97-8C0F-CE0A35A2ED57}"/>
    <cellStyle name="Normal 7 3 2 2 2 7 2 2" xfId="25796" xr:uid="{C4264E46-9256-416A-AE72-87ECEAF4F841}"/>
    <cellStyle name="Normal 7 3 2 2 2 7 2 3" xfId="15556" xr:uid="{69423E7B-FD36-4C1F-8509-F5B81D461967}"/>
    <cellStyle name="Normal 7 3 2 2 2 7 3" xfId="5316" xr:uid="{98B19B2E-CB61-4E64-8799-CC214187EC48}"/>
    <cellStyle name="Normal 7 3 2 2 2 7 3 2" xfId="22724" xr:uid="{20BBADCD-FB99-4714-A63E-F0E9B5DED6F5}"/>
    <cellStyle name="Normal 7 3 2 2 2 7 4" xfId="19652" xr:uid="{BCDEE383-ABCA-48F6-A1EE-F581739725F6}"/>
    <cellStyle name="Normal 7 3 2 2 2 7 5" xfId="12484" xr:uid="{E52910D0-BD9E-448D-AB3E-8B69F7732A3F}"/>
    <cellStyle name="Normal 7 3 2 2 2 8" xfId="6340" xr:uid="{4E62622A-78AE-49EE-9F08-11BD436CA0E1}"/>
    <cellStyle name="Normal 7 3 2 2 2 8 2" xfId="23748" xr:uid="{6BA00916-459B-4A66-AFF1-173AE524DC5E}"/>
    <cellStyle name="Normal 7 3 2 2 2 8 3" xfId="13508" xr:uid="{51550D1A-7CDF-4761-B03D-1D422C81E6D3}"/>
    <cellStyle name="Normal 7 3 2 2 2 9" xfId="3268" xr:uid="{96E26474-3CFA-4728-99E6-9602684F09C8}"/>
    <cellStyle name="Normal 7 3 2 2 2 9 2" xfId="20676" xr:uid="{328778E7-623D-4076-85ED-BA072E1B7228}"/>
    <cellStyle name="Normal 7 3 2 2 3" xfId="230" xr:uid="{4761678E-3D18-4381-83FC-0F74B09FC1D6}"/>
    <cellStyle name="Normal 7 3 2 2 3 10" xfId="10470" xr:uid="{01768BB2-00E3-4EAE-BC71-3C57E6FD2B17}"/>
    <cellStyle name="Normal 7 3 2 2 3 2" xfId="358" xr:uid="{4AD2D1FC-DBA2-4A1C-AD3A-D830FAB97294}"/>
    <cellStyle name="Normal 7 3 2 2 3 2 2" xfId="614" xr:uid="{24DE4926-0D9C-4986-A8AA-9E92D10CD629}"/>
    <cellStyle name="Normal 7 3 2 2 3 2 2 2" xfId="1126" xr:uid="{A87AED2E-F1AF-46EF-A590-CE57BDA70B97}"/>
    <cellStyle name="Normal 7 3 2 2 3 2 2 2 2" xfId="2150" xr:uid="{A0D87F98-FE36-4FE4-9D54-82DA766409B7}"/>
    <cellStyle name="Normal 7 3 2 2 3 2 2 2 2 2" xfId="10342" xr:uid="{46946097-D951-4699-942E-AC3C79A771B6}"/>
    <cellStyle name="Normal 7 3 2 2 3 2 2 2 2 2 2" xfId="27750" xr:uid="{032E0F92-BACD-4D1A-A75A-AB5E2B47091F}"/>
    <cellStyle name="Normal 7 3 2 2 3 2 2 2 2 2 3" xfId="17510" xr:uid="{12050F72-E036-4AE1-992A-AFDB90A5F964}"/>
    <cellStyle name="Normal 7 3 2 2 3 2 2 2 2 3" xfId="8294" xr:uid="{DEA1F9C4-58FC-4766-B720-C94CB4F3154D}"/>
    <cellStyle name="Normal 7 3 2 2 3 2 2 2 2 3 2" xfId="25702" xr:uid="{85BEA3D9-C61B-441D-9B84-FE0BEBC506E7}"/>
    <cellStyle name="Normal 7 3 2 2 3 2 2 2 2 3 3" xfId="15462" xr:uid="{C28C48C7-9DDC-4181-BB15-CF0F21009885}"/>
    <cellStyle name="Normal 7 3 2 2 3 2 2 2 2 4" xfId="5222" xr:uid="{DCAAA27E-AC05-4E61-AD9F-281AF8F2922E}"/>
    <cellStyle name="Normal 7 3 2 2 3 2 2 2 2 4 2" xfId="22630" xr:uid="{BFF6E71D-9AC0-45DF-8A5C-A8581E7B79E1}"/>
    <cellStyle name="Normal 7 3 2 2 3 2 2 2 2 5" xfId="19558" xr:uid="{159F0047-755B-4D40-AA80-33AA5ABE580F}"/>
    <cellStyle name="Normal 7 3 2 2 3 2 2 2 2 6" xfId="12390" xr:uid="{1DFB2DE1-5329-406B-B413-36D7AA2EBE8A}"/>
    <cellStyle name="Normal 7 3 2 2 3 2 2 2 3" xfId="3174" xr:uid="{844CC855-F022-49B2-90F4-5BDFAF417219}"/>
    <cellStyle name="Normal 7 3 2 2 3 2 2 2 3 2" xfId="9318" xr:uid="{91B75368-F628-4D57-9BAC-671D453C8102}"/>
    <cellStyle name="Normal 7 3 2 2 3 2 2 2 3 2 2" xfId="26726" xr:uid="{0F9A76EF-C3A6-4674-BD7A-6DC2944A30D9}"/>
    <cellStyle name="Normal 7 3 2 2 3 2 2 2 3 2 3" xfId="16486" xr:uid="{1550FB20-CA78-4E9A-AD05-C1AA6DA3146A}"/>
    <cellStyle name="Normal 7 3 2 2 3 2 2 2 3 3" xfId="6246" xr:uid="{DF228C27-E859-4A71-900F-72609157B444}"/>
    <cellStyle name="Normal 7 3 2 2 3 2 2 2 3 3 2" xfId="23654" xr:uid="{88A56468-A01E-4818-A8DB-22DA12D95F67}"/>
    <cellStyle name="Normal 7 3 2 2 3 2 2 2 3 4" xfId="20582" xr:uid="{6447037E-C234-4F99-8FB2-19DFA91FAD78}"/>
    <cellStyle name="Normal 7 3 2 2 3 2 2 2 3 5" xfId="13414" xr:uid="{DD73F874-E5C5-49D4-BCFD-DAE22BEC6819}"/>
    <cellStyle name="Normal 7 3 2 2 3 2 2 2 4" xfId="7270" xr:uid="{4753CF13-9D9B-4AB6-B062-5D308C8283E9}"/>
    <cellStyle name="Normal 7 3 2 2 3 2 2 2 4 2" xfId="24678" xr:uid="{38C034B6-A2C8-4205-A3E5-8AF6B9969453}"/>
    <cellStyle name="Normal 7 3 2 2 3 2 2 2 4 3" xfId="14438" xr:uid="{34B12E92-947C-459A-A2F0-FFF836A460A0}"/>
    <cellStyle name="Normal 7 3 2 2 3 2 2 2 5" xfId="4198" xr:uid="{261FE3FF-DC0E-475E-8FC8-9A9B46142CF9}"/>
    <cellStyle name="Normal 7 3 2 2 3 2 2 2 5 2" xfId="21606" xr:uid="{9C5D7510-2592-47F7-84E7-EA64E0B15F44}"/>
    <cellStyle name="Normal 7 3 2 2 3 2 2 2 6" xfId="18534" xr:uid="{50114ECD-FB88-481E-A037-06CEF2AD3343}"/>
    <cellStyle name="Normal 7 3 2 2 3 2 2 2 7" xfId="11366" xr:uid="{7FB9D180-6485-476E-ABA2-71287E4EB3B4}"/>
    <cellStyle name="Normal 7 3 2 2 3 2 2 3" xfId="1638" xr:uid="{57BD4BBB-4EEE-47AD-AA63-CD986D25D321}"/>
    <cellStyle name="Normal 7 3 2 2 3 2 2 3 2" xfId="9830" xr:uid="{17B00493-C138-4B62-82FE-5F4ED0173DBD}"/>
    <cellStyle name="Normal 7 3 2 2 3 2 2 3 2 2" xfId="27238" xr:uid="{7F37F49B-3B13-4240-A198-F92A43AE61E2}"/>
    <cellStyle name="Normal 7 3 2 2 3 2 2 3 2 3" xfId="16998" xr:uid="{CD8E8DCE-5E3F-4CFB-A83D-7DB5476E0A75}"/>
    <cellStyle name="Normal 7 3 2 2 3 2 2 3 3" xfId="7782" xr:uid="{D27E332E-18D7-4507-A3D3-5FC4740D646A}"/>
    <cellStyle name="Normal 7 3 2 2 3 2 2 3 3 2" xfId="25190" xr:uid="{530472E7-D74A-4292-947A-31B90AA911D3}"/>
    <cellStyle name="Normal 7 3 2 2 3 2 2 3 3 3" xfId="14950" xr:uid="{F7B383FA-9DA6-4102-8F25-982CA8924552}"/>
    <cellStyle name="Normal 7 3 2 2 3 2 2 3 4" xfId="4710" xr:uid="{1E7E1764-C430-407D-BC3B-30AB09FA034C}"/>
    <cellStyle name="Normal 7 3 2 2 3 2 2 3 4 2" xfId="22118" xr:uid="{12CB1C1C-8CEF-46E2-ACBE-434E5FCCDE04}"/>
    <cellStyle name="Normal 7 3 2 2 3 2 2 3 5" xfId="19046" xr:uid="{A96AA4C4-4C8B-4226-8C53-22DA261F2246}"/>
    <cellStyle name="Normal 7 3 2 2 3 2 2 3 6" xfId="11878" xr:uid="{4A5EB3CB-F81E-42E2-8AA0-C19F91ADA290}"/>
    <cellStyle name="Normal 7 3 2 2 3 2 2 4" xfId="2662" xr:uid="{94E98100-5974-49ED-9804-E403BC07887D}"/>
    <cellStyle name="Normal 7 3 2 2 3 2 2 4 2" xfId="8806" xr:uid="{FAD65BF9-116B-4030-A323-E40D893CB802}"/>
    <cellStyle name="Normal 7 3 2 2 3 2 2 4 2 2" xfId="26214" xr:uid="{4EAB8846-E963-45FC-B35B-489FC2C0646C}"/>
    <cellStyle name="Normal 7 3 2 2 3 2 2 4 2 3" xfId="15974" xr:uid="{236D1E37-4035-4635-85EE-1E7C835132CD}"/>
    <cellStyle name="Normal 7 3 2 2 3 2 2 4 3" xfId="5734" xr:uid="{EF19CE42-150D-41D2-BF41-A493EC405CF6}"/>
    <cellStyle name="Normal 7 3 2 2 3 2 2 4 3 2" xfId="23142" xr:uid="{D1F11956-1C1A-48CA-AEB3-F77E1F83EC1E}"/>
    <cellStyle name="Normal 7 3 2 2 3 2 2 4 4" xfId="20070" xr:uid="{457400B1-28CB-4E2F-8263-BC956E3FF9FF}"/>
    <cellStyle name="Normal 7 3 2 2 3 2 2 4 5" xfId="12902" xr:uid="{A665DC43-3774-4E82-986A-2AF44A0B2651}"/>
    <cellStyle name="Normal 7 3 2 2 3 2 2 5" xfId="6758" xr:uid="{EF989A84-4C59-4727-873A-22B07F9E2124}"/>
    <cellStyle name="Normal 7 3 2 2 3 2 2 5 2" xfId="24166" xr:uid="{E2F681DB-8E26-406B-8977-8DD8B28AFDCB}"/>
    <cellStyle name="Normal 7 3 2 2 3 2 2 5 3" xfId="13926" xr:uid="{7E31A657-88E3-41F9-88E8-E1239611970C}"/>
    <cellStyle name="Normal 7 3 2 2 3 2 2 6" xfId="3686" xr:uid="{BB5C8510-2B66-475A-80F7-909428E4E1A0}"/>
    <cellStyle name="Normal 7 3 2 2 3 2 2 6 2" xfId="21094" xr:uid="{9F2640AB-8349-464E-8A95-6A1F31D92452}"/>
    <cellStyle name="Normal 7 3 2 2 3 2 2 7" xfId="18022" xr:uid="{3D6237F5-7674-44B7-9534-A7E145CA129E}"/>
    <cellStyle name="Normal 7 3 2 2 3 2 2 8" xfId="10854" xr:uid="{D03A117D-71BB-422F-BC7E-7EB7BF1DB984}"/>
    <cellStyle name="Normal 7 3 2 2 3 2 3" xfId="870" xr:uid="{C8228EDD-FC13-4317-B5AD-2BED42900F5F}"/>
    <cellStyle name="Normal 7 3 2 2 3 2 3 2" xfId="1894" xr:uid="{59BF4024-1558-4B0A-BFC7-FCE4D954EA14}"/>
    <cellStyle name="Normal 7 3 2 2 3 2 3 2 2" xfId="10086" xr:uid="{DAF945A3-C196-4333-9059-745AC3ECE7A3}"/>
    <cellStyle name="Normal 7 3 2 2 3 2 3 2 2 2" xfId="27494" xr:uid="{CEB68B4A-2D18-44CC-8E57-22E2FF87F3CF}"/>
    <cellStyle name="Normal 7 3 2 2 3 2 3 2 2 3" xfId="17254" xr:uid="{870180DF-FD09-498B-84D7-BABC23A900A7}"/>
    <cellStyle name="Normal 7 3 2 2 3 2 3 2 3" xfId="8038" xr:uid="{EC494175-CF76-47C3-8170-321817DEF8D1}"/>
    <cellStyle name="Normal 7 3 2 2 3 2 3 2 3 2" xfId="25446" xr:uid="{11918719-96D5-4A58-B6EE-A6A02C345988}"/>
    <cellStyle name="Normal 7 3 2 2 3 2 3 2 3 3" xfId="15206" xr:uid="{F4C1F61F-8415-48EF-A3B4-573FCC2018BE}"/>
    <cellStyle name="Normal 7 3 2 2 3 2 3 2 4" xfId="4966" xr:uid="{7DB3C1FF-B68A-4798-8F0D-74DA2D059B56}"/>
    <cellStyle name="Normal 7 3 2 2 3 2 3 2 4 2" xfId="22374" xr:uid="{D4EF3831-EC02-42E9-9AD2-E5A5E3AA15A8}"/>
    <cellStyle name="Normal 7 3 2 2 3 2 3 2 5" xfId="19302" xr:uid="{35FA84C0-572B-437E-BED0-0D6A348E3927}"/>
    <cellStyle name="Normal 7 3 2 2 3 2 3 2 6" xfId="12134" xr:uid="{07203503-4EF4-40B4-9E2B-BD3EA12A226E}"/>
    <cellStyle name="Normal 7 3 2 2 3 2 3 3" xfId="2918" xr:uid="{27583ED9-51BB-489C-8B6B-F60C0E0E78AD}"/>
    <cellStyle name="Normal 7 3 2 2 3 2 3 3 2" xfId="9062" xr:uid="{995D9B0D-B9D4-405F-8D43-FEE3713F4904}"/>
    <cellStyle name="Normal 7 3 2 2 3 2 3 3 2 2" xfId="26470" xr:uid="{0B2D9B81-A877-4AFC-BBA0-4278E728ED8B}"/>
    <cellStyle name="Normal 7 3 2 2 3 2 3 3 2 3" xfId="16230" xr:uid="{18C88E27-9CC1-4F01-AD49-49BAEAFC91EC}"/>
    <cellStyle name="Normal 7 3 2 2 3 2 3 3 3" xfId="5990" xr:uid="{912729AE-BA36-42CF-BB43-094A284A0CD0}"/>
    <cellStyle name="Normal 7 3 2 2 3 2 3 3 3 2" xfId="23398" xr:uid="{25095C44-E453-4895-8C95-76BF349282CF}"/>
    <cellStyle name="Normal 7 3 2 2 3 2 3 3 4" xfId="20326" xr:uid="{9F500344-DC05-47B6-BA35-D05CEC131965}"/>
    <cellStyle name="Normal 7 3 2 2 3 2 3 3 5" xfId="13158" xr:uid="{C708CF11-CE70-4AE7-A25F-C40017CBBC8A}"/>
    <cellStyle name="Normal 7 3 2 2 3 2 3 4" xfId="7014" xr:uid="{F9391D1C-74D0-4064-A2B6-081F3C4ABC91}"/>
    <cellStyle name="Normal 7 3 2 2 3 2 3 4 2" xfId="24422" xr:uid="{41680B5A-DA83-408B-9BA4-09C6E48EE650}"/>
    <cellStyle name="Normal 7 3 2 2 3 2 3 4 3" xfId="14182" xr:uid="{3A1BDE11-E135-4F46-8A63-E20152FF0D78}"/>
    <cellStyle name="Normal 7 3 2 2 3 2 3 5" xfId="3942" xr:uid="{092AB6EF-96A8-4A19-91FA-4E01D5A59FC1}"/>
    <cellStyle name="Normal 7 3 2 2 3 2 3 5 2" xfId="21350" xr:uid="{F41BF901-E925-4745-8B5C-4042270C9DA4}"/>
    <cellStyle name="Normal 7 3 2 2 3 2 3 6" xfId="18278" xr:uid="{E7BDDE4F-F61E-463B-B9C0-2A7766697874}"/>
    <cellStyle name="Normal 7 3 2 2 3 2 3 7" xfId="11110" xr:uid="{37A41AD3-E9FB-4644-B05E-0190A34058FC}"/>
    <cellStyle name="Normal 7 3 2 2 3 2 4" xfId="1382" xr:uid="{6593D1EA-5AF3-4B93-98A4-5979A8870128}"/>
    <cellStyle name="Normal 7 3 2 2 3 2 4 2" xfId="9574" xr:uid="{F92569DD-C62D-4F6C-8A2A-83640FBBF9B6}"/>
    <cellStyle name="Normal 7 3 2 2 3 2 4 2 2" xfId="26982" xr:uid="{7A84455E-C53D-4AE2-AB9B-EA90A0A38015}"/>
    <cellStyle name="Normal 7 3 2 2 3 2 4 2 3" xfId="16742" xr:uid="{20BAA70C-8A2F-4E12-9237-5CE153F2F882}"/>
    <cellStyle name="Normal 7 3 2 2 3 2 4 3" xfId="7526" xr:uid="{51ADB410-2CE0-4E6A-8E40-FEE6EE1A19BC}"/>
    <cellStyle name="Normal 7 3 2 2 3 2 4 3 2" xfId="24934" xr:uid="{C4C8F184-FC8E-48C4-BEB3-85A4A3B75D86}"/>
    <cellStyle name="Normal 7 3 2 2 3 2 4 3 3" xfId="14694" xr:uid="{74C74349-3001-4CCA-9F59-13C30724E406}"/>
    <cellStyle name="Normal 7 3 2 2 3 2 4 4" xfId="4454" xr:uid="{4DACF4B9-8FFB-4EA0-949F-C857783F7BDD}"/>
    <cellStyle name="Normal 7 3 2 2 3 2 4 4 2" xfId="21862" xr:uid="{F97DDE48-C5AC-4767-B47D-A7EF07218C00}"/>
    <cellStyle name="Normal 7 3 2 2 3 2 4 5" xfId="18790" xr:uid="{067FBCC3-9096-4FA0-91BD-9E59D1CCD664}"/>
    <cellStyle name="Normal 7 3 2 2 3 2 4 6" xfId="11622" xr:uid="{91E6B7C9-C005-4C23-8915-67C879B7BFE5}"/>
    <cellStyle name="Normal 7 3 2 2 3 2 5" xfId="2406" xr:uid="{AA74E7A3-0EFC-4457-83C0-DF21E93F3D45}"/>
    <cellStyle name="Normal 7 3 2 2 3 2 5 2" xfId="8550" xr:uid="{6F04F618-ABAB-4ACB-8090-245E0BDF59AA}"/>
    <cellStyle name="Normal 7 3 2 2 3 2 5 2 2" xfId="25958" xr:uid="{8EA8644E-BBB9-4A62-AC1B-9D142489266D}"/>
    <cellStyle name="Normal 7 3 2 2 3 2 5 2 3" xfId="15718" xr:uid="{0CCC1D2B-5111-49E9-BA03-208BD830D79C}"/>
    <cellStyle name="Normal 7 3 2 2 3 2 5 3" xfId="5478" xr:uid="{B891C78F-D504-4F34-9D83-47C67F91F8B2}"/>
    <cellStyle name="Normal 7 3 2 2 3 2 5 3 2" xfId="22886" xr:uid="{DDE9E885-A732-457C-8CC8-0D4C0CE294F8}"/>
    <cellStyle name="Normal 7 3 2 2 3 2 5 4" xfId="19814" xr:uid="{CB4ADA85-0DE2-4AA3-8D31-AF656DD651C9}"/>
    <cellStyle name="Normal 7 3 2 2 3 2 5 5" xfId="12646" xr:uid="{2C857673-3BE9-40FD-A667-EE2E148605EF}"/>
    <cellStyle name="Normal 7 3 2 2 3 2 6" xfId="6502" xr:uid="{9C4455BE-3217-460E-B169-267095B40E84}"/>
    <cellStyle name="Normal 7 3 2 2 3 2 6 2" xfId="23910" xr:uid="{9F5FC060-F53F-45E4-A7CC-64E4F5160204}"/>
    <cellStyle name="Normal 7 3 2 2 3 2 6 3" xfId="13670" xr:uid="{8C65F429-0800-48C9-BB3E-F2744BD59193}"/>
    <cellStyle name="Normal 7 3 2 2 3 2 7" xfId="3430" xr:uid="{B7F10118-80FD-4F29-A300-17471935AEF3}"/>
    <cellStyle name="Normal 7 3 2 2 3 2 7 2" xfId="20838" xr:uid="{4A4B68D4-0173-40A8-9F71-C97A2421E267}"/>
    <cellStyle name="Normal 7 3 2 2 3 2 8" xfId="17766" xr:uid="{4A87015C-B3F3-4F29-A617-6BDBA5533220}"/>
    <cellStyle name="Normal 7 3 2 2 3 2 9" xfId="10598" xr:uid="{5272ECBE-ECF5-49EF-8A41-8F2F1005CE7C}"/>
    <cellStyle name="Normal 7 3 2 2 3 3" xfId="486" xr:uid="{DE69212E-8EDE-43E7-996B-151DDB3CC8CD}"/>
    <cellStyle name="Normal 7 3 2 2 3 3 2" xfId="998" xr:uid="{01059D44-AA9A-49F5-8E86-A1D252C08F46}"/>
    <cellStyle name="Normal 7 3 2 2 3 3 2 2" xfId="2022" xr:uid="{935D9BFE-F8C5-4817-B714-C05C64B3E98F}"/>
    <cellStyle name="Normal 7 3 2 2 3 3 2 2 2" xfId="10214" xr:uid="{DBE2A133-CA5B-4D85-870E-CF093E9A032B}"/>
    <cellStyle name="Normal 7 3 2 2 3 3 2 2 2 2" xfId="27622" xr:uid="{EFF63542-0B46-43F7-902F-EA4930E99B03}"/>
    <cellStyle name="Normal 7 3 2 2 3 3 2 2 2 3" xfId="17382" xr:uid="{EF970C7C-DE9A-4F6D-A5EB-A4F4F9EC085B}"/>
    <cellStyle name="Normal 7 3 2 2 3 3 2 2 3" xfId="8166" xr:uid="{41F4EEC5-375A-40E5-8C04-CDE3A6C34770}"/>
    <cellStyle name="Normal 7 3 2 2 3 3 2 2 3 2" xfId="25574" xr:uid="{705AD4BD-EFBF-4E2F-AE0D-BBF191B12D17}"/>
    <cellStyle name="Normal 7 3 2 2 3 3 2 2 3 3" xfId="15334" xr:uid="{5F56EE80-3E93-44DE-8D66-B0CD3CA59EF6}"/>
    <cellStyle name="Normal 7 3 2 2 3 3 2 2 4" xfId="5094" xr:uid="{95A24F0D-ED21-43FF-A616-971E10E78FB5}"/>
    <cellStyle name="Normal 7 3 2 2 3 3 2 2 4 2" xfId="22502" xr:uid="{E565CBD6-BC53-4533-9CF1-E4DABA9E2923}"/>
    <cellStyle name="Normal 7 3 2 2 3 3 2 2 5" xfId="19430" xr:uid="{7FE55805-1EA0-4794-B3EC-6C42A0007034}"/>
    <cellStyle name="Normal 7 3 2 2 3 3 2 2 6" xfId="12262" xr:uid="{8C501EA8-9B80-406C-96C4-2C2C02F9E51B}"/>
    <cellStyle name="Normal 7 3 2 2 3 3 2 3" xfId="3046" xr:uid="{9E9AB567-D194-4FDD-9482-F91667AD7A91}"/>
    <cellStyle name="Normal 7 3 2 2 3 3 2 3 2" xfId="9190" xr:uid="{96F8AFC9-1A30-4813-8727-10845E7229E1}"/>
    <cellStyle name="Normal 7 3 2 2 3 3 2 3 2 2" xfId="26598" xr:uid="{4BEE9D56-CE4A-4EE0-B5E7-DAA2FC9330B5}"/>
    <cellStyle name="Normal 7 3 2 2 3 3 2 3 2 3" xfId="16358" xr:uid="{B1B16DDA-C25D-423C-87CF-A9ED18982FE8}"/>
    <cellStyle name="Normal 7 3 2 2 3 3 2 3 3" xfId="6118" xr:uid="{0B9C9B38-CA83-4543-8841-26BAC164C225}"/>
    <cellStyle name="Normal 7 3 2 2 3 3 2 3 3 2" xfId="23526" xr:uid="{A5FDCD48-CF94-4F86-A90F-BB0FFE9BDD69}"/>
    <cellStyle name="Normal 7 3 2 2 3 3 2 3 4" xfId="20454" xr:uid="{A7820941-133D-4450-8CFA-B4EE3E85F82A}"/>
    <cellStyle name="Normal 7 3 2 2 3 3 2 3 5" xfId="13286" xr:uid="{851CFF2A-1437-4CDE-A52F-7AFE5FA44A84}"/>
    <cellStyle name="Normal 7 3 2 2 3 3 2 4" xfId="7142" xr:uid="{75CF733D-F52D-4710-9571-67D8B443DC35}"/>
    <cellStyle name="Normal 7 3 2 2 3 3 2 4 2" xfId="24550" xr:uid="{CB1BF605-E40E-4199-A914-E2DE9ACC3A3F}"/>
    <cellStyle name="Normal 7 3 2 2 3 3 2 4 3" xfId="14310" xr:uid="{3A3FD540-E49E-4780-B0BD-6EA66B9EF08C}"/>
    <cellStyle name="Normal 7 3 2 2 3 3 2 5" xfId="4070" xr:uid="{6E646E50-6475-43E2-9D6F-FC0B12CBD9D9}"/>
    <cellStyle name="Normal 7 3 2 2 3 3 2 5 2" xfId="21478" xr:uid="{54D6F31D-1135-4BEA-8A36-A42DB9C147F3}"/>
    <cellStyle name="Normal 7 3 2 2 3 3 2 6" xfId="18406" xr:uid="{36823E7A-6ECA-4036-8EC3-E16AB4C7428C}"/>
    <cellStyle name="Normal 7 3 2 2 3 3 2 7" xfId="11238" xr:uid="{7A220892-EA53-4572-BC14-A3B71CE2D38C}"/>
    <cellStyle name="Normal 7 3 2 2 3 3 3" xfId="1510" xr:uid="{A75B8422-F522-4636-9C3D-F26ADECECE69}"/>
    <cellStyle name="Normal 7 3 2 2 3 3 3 2" xfId="9702" xr:uid="{294DB2D0-E6BD-4257-A530-83883BFBE120}"/>
    <cellStyle name="Normal 7 3 2 2 3 3 3 2 2" xfId="27110" xr:uid="{5B039366-5960-4DBC-AC86-3B8607A497D7}"/>
    <cellStyle name="Normal 7 3 2 2 3 3 3 2 3" xfId="16870" xr:uid="{913DA6BB-ADA9-4F20-9094-23DAD552A728}"/>
    <cellStyle name="Normal 7 3 2 2 3 3 3 3" xfId="7654" xr:uid="{F316094A-DDB8-4F3D-B8D8-CB05E156121A}"/>
    <cellStyle name="Normal 7 3 2 2 3 3 3 3 2" xfId="25062" xr:uid="{864EA943-7A18-47CE-9944-37E7B980874C}"/>
    <cellStyle name="Normal 7 3 2 2 3 3 3 3 3" xfId="14822" xr:uid="{6B0AB83D-22AD-47DF-94EB-2BA46225D361}"/>
    <cellStyle name="Normal 7 3 2 2 3 3 3 4" xfId="4582" xr:uid="{FB3C7961-661D-4A44-9CBA-2570BF9E58EF}"/>
    <cellStyle name="Normal 7 3 2 2 3 3 3 4 2" xfId="21990" xr:uid="{A36EC854-3DFA-4E21-BEC9-8CC9F1728F5B}"/>
    <cellStyle name="Normal 7 3 2 2 3 3 3 5" xfId="18918" xr:uid="{4A535426-8AA1-4EB8-B638-F5ABC364D903}"/>
    <cellStyle name="Normal 7 3 2 2 3 3 3 6" xfId="11750" xr:uid="{16E28C18-9659-493C-90CB-AB94EE01AC0D}"/>
    <cellStyle name="Normal 7 3 2 2 3 3 4" xfId="2534" xr:uid="{2E7824C1-719F-4701-9EDB-0C7776A336A2}"/>
    <cellStyle name="Normal 7 3 2 2 3 3 4 2" xfId="8678" xr:uid="{76CF7EDF-E7C2-4F95-AFCC-A5904AD8B365}"/>
    <cellStyle name="Normal 7 3 2 2 3 3 4 2 2" xfId="26086" xr:uid="{92258C57-2246-416B-A0DA-BA9D2CB7BD29}"/>
    <cellStyle name="Normal 7 3 2 2 3 3 4 2 3" xfId="15846" xr:uid="{2CC70C71-B709-4693-829E-23E9E77C0B62}"/>
    <cellStyle name="Normal 7 3 2 2 3 3 4 3" xfId="5606" xr:uid="{36C3B99F-D980-4C8B-93B0-6BF9BE5BEBD5}"/>
    <cellStyle name="Normal 7 3 2 2 3 3 4 3 2" xfId="23014" xr:uid="{99D18DF0-0882-4106-9A02-139C195969BB}"/>
    <cellStyle name="Normal 7 3 2 2 3 3 4 4" xfId="19942" xr:uid="{E173A2A5-22C9-4683-825D-2D7CD2693F80}"/>
    <cellStyle name="Normal 7 3 2 2 3 3 4 5" xfId="12774" xr:uid="{D65D82F2-05CE-495B-85EA-63FBD49C9EA9}"/>
    <cellStyle name="Normal 7 3 2 2 3 3 5" xfId="6630" xr:uid="{44AB6784-C91C-4A58-B35D-64CDB05FB03E}"/>
    <cellStyle name="Normal 7 3 2 2 3 3 5 2" xfId="24038" xr:uid="{B0105D3F-F956-4CE2-9C34-8F728EAE7922}"/>
    <cellStyle name="Normal 7 3 2 2 3 3 5 3" xfId="13798" xr:uid="{DCCFA642-885B-4EA3-8E5F-ED0B54B9E5BA}"/>
    <cellStyle name="Normal 7 3 2 2 3 3 6" xfId="3558" xr:uid="{0CD75047-9B8F-489A-893B-EA1DAE38110B}"/>
    <cellStyle name="Normal 7 3 2 2 3 3 6 2" xfId="20966" xr:uid="{E4D99CB0-338E-4F33-B68E-E59F3A174F1A}"/>
    <cellStyle name="Normal 7 3 2 2 3 3 7" xfId="17894" xr:uid="{E87DE7AD-711F-4E52-8D60-7C8708725E00}"/>
    <cellStyle name="Normal 7 3 2 2 3 3 8" xfId="10726" xr:uid="{AA6D2E09-0C84-4363-87DA-0CD2BFE57F8B}"/>
    <cellStyle name="Normal 7 3 2 2 3 4" xfId="742" xr:uid="{B8260454-9B08-477C-92DE-B03596B0EFE1}"/>
    <cellStyle name="Normal 7 3 2 2 3 4 2" xfId="1766" xr:uid="{5B7F9217-B792-4FD1-A8CE-3CCE8B028E72}"/>
    <cellStyle name="Normal 7 3 2 2 3 4 2 2" xfId="9958" xr:uid="{1A178C20-9376-49F1-AF12-75BD52D2A717}"/>
    <cellStyle name="Normal 7 3 2 2 3 4 2 2 2" xfId="27366" xr:uid="{00517ACA-9537-4918-B8E3-05B59C42C368}"/>
    <cellStyle name="Normal 7 3 2 2 3 4 2 2 3" xfId="17126" xr:uid="{7EC63690-0C60-4186-A66A-BE392733D03C}"/>
    <cellStyle name="Normal 7 3 2 2 3 4 2 3" xfId="7910" xr:uid="{8CDBDA86-0016-42C8-B12E-2316EDF0ECCA}"/>
    <cellStyle name="Normal 7 3 2 2 3 4 2 3 2" xfId="25318" xr:uid="{C58A478A-0574-4711-875F-D2DC0521FA89}"/>
    <cellStyle name="Normal 7 3 2 2 3 4 2 3 3" xfId="15078" xr:uid="{1367EF9F-B047-4E2D-85C0-2AB33E2B4881}"/>
    <cellStyle name="Normal 7 3 2 2 3 4 2 4" xfId="4838" xr:uid="{9141ADF9-20F0-4FA7-B168-794104561DAF}"/>
    <cellStyle name="Normal 7 3 2 2 3 4 2 4 2" xfId="22246" xr:uid="{89224948-CC97-49F9-9E87-994D4160AA88}"/>
    <cellStyle name="Normal 7 3 2 2 3 4 2 5" xfId="19174" xr:uid="{7B724AD0-379F-4002-9DAC-049180C49615}"/>
    <cellStyle name="Normal 7 3 2 2 3 4 2 6" xfId="12006" xr:uid="{B2E33ACF-36F4-47C1-832E-8CD385EAF134}"/>
    <cellStyle name="Normal 7 3 2 2 3 4 3" xfId="2790" xr:uid="{88750995-3339-404C-920F-FCD9E4FBCE36}"/>
    <cellStyle name="Normal 7 3 2 2 3 4 3 2" xfId="8934" xr:uid="{1BCE7CEB-AB11-440F-A36D-77DA7185A9DD}"/>
    <cellStyle name="Normal 7 3 2 2 3 4 3 2 2" xfId="26342" xr:uid="{A2BB0B6B-6814-4AF0-80D3-3C6D1C8687AA}"/>
    <cellStyle name="Normal 7 3 2 2 3 4 3 2 3" xfId="16102" xr:uid="{A1C5222B-96E3-40C5-920E-E83F075D1833}"/>
    <cellStyle name="Normal 7 3 2 2 3 4 3 3" xfId="5862" xr:uid="{AA2D81AE-9FA5-4605-97EC-CA73D72428B6}"/>
    <cellStyle name="Normal 7 3 2 2 3 4 3 3 2" xfId="23270" xr:uid="{9DC8A253-5F2B-4F74-B7B8-FBE9DCF19BF6}"/>
    <cellStyle name="Normal 7 3 2 2 3 4 3 4" xfId="20198" xr:uid="{124D097D-1791-4791-92AB-F0A2589EDE8B}"/>
    <cellStyle name="Normal 7 3 2 2 3 4 3 5" xfId="13030" xr:uid="{4218D73D-07D7-4FD5-8B3A-C938CA8E5E41}"/>
    <cellStyle name="Normal 7 3 2 2 3 4 4" xfId="6886" xr:uid="{F970AF38-7425-4551-AA8D-6F1FB62E5623}"/>
    <cellStyle name="Normal 7 3 2 2 3 4 4 2" xfId="24294" xr:uid="{18C6F546-8DFF-4232-8517-B8D840D0811E}"/>
    <cellStyle name="Normal 7 3 2 2 3 4 4 3" xfId="14054" xr:uid="{FE0A8A28-46A2-4A6A-8229-944486903B10}"/>
    <cellStyle name="Normal 7 3 2 2 3 4 5" xfId="3814" xr:uid="{80AF97D2-8BAE-4717-A643-645B3B55D0FA}"/>
    <cellStyle name="Normal 7 3 2 2 3 4 5 2" xfId="21222" xr:uid="{5DA21930-F490-4B45-A2D8-D2FCF9C87B79}"/>
    <cellStyle name="Normal 7 3 2 2 3 4 6" xfId="18150" xr:uid="{C049ABB5-10E5-46E2-8E09-B22710EAAEB7}"/>
    <cellStyle name="Normal 7 3 2 2 3 4 7" xfId="10982" xr:uid="{24875FFE-20E0-4255-BF6B-3D1D89EF34C0}"/>
    <cellStyle name="Normal 7 3 2 2 3 5" xfId="1254" xr:uid="{A611B84B-F393-4D4E-9109-91ABBDB928F4}"/>
    <cellStyle name="Normal 7 3 2 2 3 5 2" xfId="9446" xr:uid="{438B528D-C62A-4038-A2D3-40891E3E07C8}"/>
    <cellStyle name="Normal 7 3 2 2 3 5 2 2" xfId="26854" xr:uid="{912A9CD6-1D58-40CB-A09E-9522D23B6391}"/>
    <cellStyle name="Normal 7 3 2 2 3 5 2 3" xfId="16614" xr:uid="{95E89AF1-762E-4DB4-9F65-7CC2D539909D}"/>
    <cellStyle name="Normal 7 3 2 2 3 5 3" xfId="7398" xr:uid="{C7DC3819-B97B-4249-BF3B-496E208FDF12}"/>
    <cellStyle name="Normal 7 3 2 2 3 5 3 2" xfId="24806" xr:uid="{DF9B1ADE-A90B-44B2-A987-54336EFB40B3}"/>
    <cellStyle name="Normal 7 3 2 2 3 5 3 3" xfId="14566" xr:uid="{0E59D35A-367E-4473-9047-CD141209480A}"/>
    <cellStyle name="Normal 7 3 2 2 3 5 4" xfId="4326" xr:uid="{D50BC5E0-7BC5-4575-9C90-FCF51918A62C}"/>
    <cellStyle name="Normal 7 3 2 2 3 5 4 2" xfId="21734" xr:uid="{F827CFBA-4E14-47BB-838E-4AE328DCA718}"/>
    <cellStyle name="Normal 7 3 2 2 3 5 5" xfId="18662" xr:uid="{FF6EDB04-B5A7-47E7-9597-05F8DA0D514A}"/>
    <cellStyle name="Normal 7 3 2 2 3 5 6" xfId="11494" xr:uid="{D26B6BA2-2E16-4DC2-A50A-08350268621C}"/>
    <cellStyle name="Normal 7 3 2 2 3 6" xfId="2278" xr:uid="{1FCAB4E3-7711-4FFF-A68F-1DF01C17E1F1}"/>
    <cellStyle name="Normal 7 3 2 2 3 6 2" xfId="8422" xr:uid="{5CD27BD2-AB7E-4F76-95BA-DD4814C8635F}"/>
    <cellStyle name="Normal 7 3 2 2 3 6 2 2" xfId="25830" xr:uid="{D3A1DA35-89ED-4D09-A5DC-3F904ABFF536}"/>
    <cellStyle name="Normal 7 3 2 2 3 6 2 3" xfId="15590" xr:uid="{8580AA33-3443-4F2B-BDCB-B98341F2F9CB}"/>
    <cellStyle name="Normal 7 3 2 2 3 6 3" xfId="5350" xr:uid="{E50A1652-84B2-43A8-93B1-D9467FB5067A}"/>
    <cellStyle name="Normal 7 3 2 2 3 6 3 2" xfId="22758" xr:uid="{DE433CD7-D9D6-4E70-A9A8-F283D2428748}"/>
    <cellStyle name="Normal 7 3 2 2 3 6 4" xfId="19686" xr:uid="{BED30D13-0CA6-4543-87E0-C5F013CCD2C9}"/>
    <cellStyle name="Normal 7 3 2 2 3 6 5" xfId="12518" xr:uid="{1E3DF619-5311-40CE-BE22-2CBFB6EC594E}"/>
    <cellStyle name="Normal 7 3 2 2 3 7" xfId="6374" xr:uid="{374E0978-C9DF-4FCD-8AD2-5DDA7D9B389C}"/>
    <cellStyle name="Normal 7 3 2 2 3 7 2" xfId="23782" xr:uid="{8BDBD29A-8AED-4512-AF2D-249A0A3AFA01}"/>
    <cellStyle name="Normal 7 3 2 2 3 7 3" xfId="13542" xr:uid="{B888179F-A8E4-4403-B0C6-7A90CBA3E4BC}"/>
    <cellStyle name="Normal 7 3 2 2 3 8" xfId="3302" xr:uid="{BCF77A90-2792-45AA-9B20-A0B8C92ACB91}"/>
    <cellStyle name="Normal 7 3 2 2 3 8 2" xfId="20710" xr:uid="{D0139A87-99C6-4AA6-9980-415B787F6EE6}"/>
    <cellStyle name="Normal 7 3 2 2 3 9" xfId="17638" xr:uid="{C80FBCA8-FAF5-44B1-8666-04D26FA1C919}"/>
    <cellStyle name="Normal 7 3 2 2 4" xfId="294" xr:uid="{94F4FD32-5F1F-4B62-B076-6362C3390E0D}"/>
    <cellStyle name="Normal 7 3 2 2 4 2" xfId="550" xr:uid="{B62B660A-1E4D-482B-9C1E-A640970D51F7}"/>
    <cellStyle name="Normal 7 3 2 2 4 2 2" xfId="1062" xr:uid="{B5EE33D3-0116-4A38-AFAB-72DF04191BA4}"/>
    <cellStyle name="Normal 7 3 2 2 4 2 2 2" xfId="2086" xr:uid="{461B684D-4D92-4298-9BE1-6A71BFAF00F3}"/>
    <cellStyle name="Normal 7 3 2 2 4 2 2 2 2" xfId="10278" xr:uid="{6440F14B-81A0-4104-AFC8-4BE214B602A4}"/>
    <cellStyle name="Normal 7 3 2 2 4 2 2 2 2 2" xfId="27686" xr:uid="{3E9AB3CA-7C85-4B2C-854A-4504164730E4}"/>
    <cellStyle name="Normal 7 3 2 2 4 2 2 2 2 3" xfId="17446" xr:uid="{B3EE15B8-9EF4-487B-9C00-959B8DF917AA}"/>
    <cellStyle name="Normal 7 3 2 2 4 2 2 2 3" xfId="8230" xr:uid="{A3F882E3-5901-4FD7-AAF3-76869C60CFB7}"/>
    <cellStyle name="Normal 7 3 2 2 4 2 2 2 3 2" xfId="25638" xr:uid="{0E7A3252-7847-4EAE-B8BF-5959C7376BCD}"/>
    <cellStyle name="Normal 7 3 2 2 4 2 2 2 3 3" xfId="15398" xr:uid="{C78BC605-3D74-4949-8E68-9B39487EB5E4}"/>
    <cellStyle name="Normal 7 3 2 2 4 2 2 2 4" xfId="5158" xr:uid="{D18EA3A2-1837-493E-BA7F-BF0BD9FB8D67}"/>
    <cellStyle name="Normal 7 3 2 2 4 2 2 2 4 2" xfId="22566" xr:uid="{D4C0BCB2-4070-4035-A3CF-8295A6670DEB}"/>
    <cellStyle name="Normal 7 3 2 2 4 2 2 2 5" xfId="19494" xr:uid="{2258D871-E57A-4B45-8517-EF0C45D00D70}"/>
    <cellStyle name="Normal 7 3 2 2 4 2 2 2 6" xfId="12326" xr:uid="{D10C1008-A861-4F67-B7DF-0D8E0EED7826}"/>
    <cellStyle name="Normal 7 3 2 2 4 2 2 3" xfId="3110" xr:uid="{E52C4615-D008-49A3-A310-2568E43DC061}"/>
    <cellStyle name="Normal 7 3 2 2 4 2 2 3 2" xfId="9254" xr:uid="{6B68F326-E10E-4405-807E-1978A7BCE9E1}"/>
    <cellStyle name="Normal 7 3 2 2 4 2 2 3 2 2" xfId="26662" xr:uid="{A9607D38-0724-48BA-9389-6CB3B6DADB27}"/>
    <cellStyle name="Normal 7 3 2 2 4 2 2 3 2 3" xfId="16422" xr:uid="{D3474B6C-113C-48CA-A0A7-26C39D2C4CEC}"/>
    <cellStyle name="Normal 7 3 2 2 4 2 2 3 3" xfId="6182" xr:uid="{D03BEB30-A9A1-4BE0-9B71-647D48C57198}"/>
    <cellStyle name="Normal 7 3 2 2 4 2 2 3 3 2" xfId="23590" xr:uid="{7B0898FD-2610-40AA-9288-A58BB126C38A}"/>
    <cellStyle name="Normal 7 3 2 2 4 2 2 3 4" xfId="20518" xr:uid="{AE8DF876-41B3-465E-BDF6-A0A102AA3FBA}"/>
    <cellStyle name="Normal 7 3 2 2 4 2 2 3 5" xfId="13350" xr:uid="{83FD6C26-09E7-451A-B83F-A717A1AC81FB}"/>
    <cellStyle name="Normal 7 3 2 2 4 2 2 4" xfId="7206" xr:uid="{11BD7DE3-07B4-4664-BF40-CAB78765DD4B}"/>
    <cellStyle name="Normal 7 3 2 2 4 2 2 4 2" xfId="24614" xr:uid="{CCFB6AD0-9E65-46A8-8708-A62FE8BF6342}"/>
    <cellStyle name="Normal 7 3 2 2 4 2 2 4 3" xfId="14374" xr:uid="{CFF99B29-1289-4C72-A35E-0C2BEABA4365}"/>
    <cellStyle name="Normal 7 3 2 2 4 2 2 5" xfId="4134" xr:uid="{D640D3F1-38BF-4BF0-A1C9-62D525CB5813}"/>
    <cellStyle name="Normal 7 3 2 2 4 2 2 5 2" xfId="21542" xr:uid="{6DC7A4E2-EBCD-4C79-8033-B02C58E764B3}"/>
    <cellStyle name="Normal 7 3 2 2 4 2 2 6" xfId="18470" xr:uid="{BBF9C2F2-B702-4035-AC49-1E905C0718FF}"/>
    <cellStyle name="Normal 7 3 2 2 4 2 2 7" xfId="11302" xr:uid="{F75DA29A-9A9D-4EEF-814C-EFC525789724}"/>
    <cellStyle name="Normal 7 3 2 2 4 2 3" xfId="1574" xr:uid="{5BE10DD7-18A0-4532-A559-F7ED53F48019}"/>
    <cellStyle name="Normal 7 3 2 2 4 2 3 2" xfId="9766" xr:uid="{C4E4C87D-C940-47C6-9F57-BFC7873BB7AB}"/>
    <cellStyle name="Normal 7 3 2 2 4 2 3 2 2" xfId="27174" xr:uid="{01D8422B-77C4-495C-8FE4-14122477FC95}"/>
    <cellStyle name="Normal 7 3 2 2 4 2 3 2 3" xfId="16934" xr:uid="{23494F6C-BDCF-4BC3-8145-3117F2C40B26}"/>
    <cellStyle name="Normal 7 3 2 2 4 2 3 3" xfId="7718" xr:uid="{CAE10CEB-FC50-4F8F-9AAA-84AE5AA98CFB}"/>
    <cellStyle name="Normal 7 3 2 2 4 2 3 3 2" xfId="25126" xr:uid="{2A0471AA-3D41-4451-8F61-1D05761077E2}"/>
    <cellStyle name="Normal 7 3 2 2 4 2 3 3 3" xfId="14886" xr:uid="{86AAE635-B3CF-4C4A-A29B-4252AF1DC1AD}"/>
    <cellStyle name="Normal 7 3 2 2 4 2 3 4" xfId="4646" xr:uid="{C6BC8919-660A-4861-9A17-0FE2FE262740}"/>
    <cellStyle name="Normal 7 3 2 2 4 2 3 4 2" xfId="22054" xr:uid="{90AD7B36-D96E-4A41-8D45-1829BE87FBAD}"/>
    <cellStyle name="Normal 7 3 2 2 4 2 3 5" xfId="18982" xr:uid="{429F00F8-2BAC-4356-875A-6D5A30570B88}"/>
    <cellStyle name="Normal 7 3 2 2 4 2 3 6" xfId="11814" xr:uid="{FA93A698-F06A-467C-AD6E-E6D0E4E1023B}"/>
    <cellStyle name="Normal 7 3 2 2 4 2 4" xfId="2598" xr:uid="{C96F20BB-59A6-4987-A5D9-67CB80277020}"/>
    <cellStyle name="Normal 7 3 2 2 4 2 4 2" xfId="8742" xr:uid="{BE2D9CBE-40B1-4222-AF0E-EC9EFF41D368}"/>
    <cellStyle name="Normal 7 3 2 2 4 2 4 2 2" xfId="26150" xr:uid="{AC4B58CC-FC26-4CFF-ABBF-6A8B4F829FE7}"/>
    <cellStyle name="Normal 7 3 2 2 4 2 4 2 3" xfId="15910" xr:uid="{E1347FFB-FE06-40B4-A1F3-15479911D884}"/>
    <cellStyle name="Normal 7 3 2 2 4 2 4 3" xfId="5670" xr:uid="{1132829A-9252-4158-A600-62893955AC96}"/>
    <cellStyle name="Normal 7 3 2 2 4 2 4 3 2" xfId="23078" xr:uid="{0DC84AD9-BA0B-4C33-8B73-806186670961}"/>
    <cellStyle name="Normal 7 3 2 2 4 2 4 4" xfId="20006" xr:uid="{36BB25B6-5150-4EAF-B7D9-81EA08E601C6}"/>
    <cellStyle name="Normal 7 3 2 2 4 2 4 5" xfId="12838" xr:uid="{790966D7-E82F-472D-92FF-E50650CCE91F}"/>
    <cellStyle name="Normal 7 3 2 2 4 2 5" xfId="6694" xr:uid="{522F311E-905C-411B-BC9D-70429BCFA744}"/>
    <cellStyle name="Normal 7 3 2 2 4 2 5 2" xfId="24102" xr:uid="{2659E251-2853-41F4-A764-162427FA922A}"/>
    <cellStyle name="Normal 7 3 2 2 4 2 5 3" xfId="13862" xr:uid="{C99C7A57-9565-4B36-BAAB-DCB3DEBABAD1}"/>
    <cellStyle name="Normal 7 3 2 2 4 2 6" xfId="3622" xr:uid="{43A363E4-117A-431E-AAF3-C3DAE27DF305}"/>
    <cellStyle name="Normal 7 3 2 2 4 2 6 2" xfId="21030" xr:uid="{4B6E96B3-A238-49E5-A4CB-0BB6E21149E8}"/>
    <cellStyle name="Normal 7 3 2 2 4 2 7" xfId="17958" xr:uid="{91AFEEE1-DAD7-4C94-93B4-788B415BF0F9}"/>
    <cellStyle name="Normal 7 3 2 2 4 2 8" xfId="10790" xr:uid="{6798BAA2-4B87-4B0F-B087-27857CD8B69C}"/>
    <cellStyle name="Normal 7 3 2 2 4 3" xfId="806" xr:uid="{4B684EB2-4997-456F-A165-B99145380130}"/>
    <cellStyle name="Normal 7 3 2 2 4 3 2" xfId="1830" xr:uid="{8984421A-9FBF-422D-B855-854D5FF964CE}"/>
    <cellStyle name="Normal 7 3 2 2 4 3 2 2" xfId="10022" xr:uid="{62BEF8DD-D8A6-48D5-AD53-0B47F8C30C99}"/>
    <cellStyle name="Normal 7 3 2 2 4 3 2 2 2" xfId="27430" xr:uid="{4E7BE3ED-F21B-40A3-A8F5-2DD56ED54154}"/>
    <cellStyle name="Normal 7 3 2 2 4 3 2 2 3" xfId="17190" xr:uid="{668F403A-F5E9-447A-99A4-5DF9718A0D18}"/>
    <cellStyle name="Normal 7 3 2 2 4 3 2 3" xfId="7974" xr:uid="{7937900A-AECD-4669-A65A-D8557F758471}"/>
    <cellStyle name="Normal 7 3 2 2 4 3 2 3 2" xfId="25382" xr:uid="{5A54E8DC-CD34-42E8-99C2-E851D513CD0D}"/>
    <cellStyle name="Normal 7 3 2 2 4 3 2 3 3" xfId="15142" xr:uid="{F31CF86A-08DA-4D25-AF7C-837CD12F49CC}"/>
    <cellStyle name="Normal 7 3 2 2 4 3 2 4" xfId="4902" xr:uid="{9F16CD73-87AB-4BD0-8140-C5A41E1B14FE}"/>
    <cellStyle name="Normal 7 3 2 2 4 3 2 4 2" xfId="22310" xr:uid="{83B42F9C-1247-4C7E-A917-B72EAF1DE3BA}"/>
    <cellStyle name="Normal 7 3 2 2 4 3 2 5" xfId="19238" xr:uid="{90148F6A-7FD2-446D-B151-B58AE636AE05}"/>
    <cellStyle name="Normal 7 3 2 2 4 3 2 6" xfId="12070" xr:uid="{D790826D-80B2-4718-9068-A6265200798C}"/>
    <cellStyle name="Normal 7 3 2 2 4 3 3" xfId="2854" xr:uid="{335F1303-264A-4DAF-9D8E-1A79C98067EE}"/>
    <cellStyle name="Normal 7 3 2 2 4 3 3 2" xfId="8998" xr:uid="{59522348-E374-4A9F-B389-1BB9EE96BF98}"/>
    <cellStyle name="Normal 7 3 2 2 4 3 3 2 2" xfId="26406" xr:uid="{2E705065-1F28-45D1-9229-96E024DD3021}"/>
    <cellStyle name="Normal 7 3 2 2 4 3 3 2 3" xfId="16166" xr:uid="{CCAFAE8A-D2DB-49EE-93B9-FE49E9AC1734}"/>
    <cellStyle name="Normal 7 3 2 2 4 3 3 3" xfId="5926" xr:uid="{B45EBC36-F72E-4557-AED4-B20CED623833}"/>
    <cellStyle name="Normal 7 3 2 2 4 3 3 3 2" xfId="23334" xr:uid="{4DFB307E-9E24-4F65-B978-1C3545353444}"/>
    <cellStyle name="Normal 7 3 2 2 4 3 3 4" xfId="20262" xr:uid="{AF49A092-F446-468B-8944-63071FBEE3DC}"/>
    <cellStyle name="Normal 7 3 2 2 4 3 3 5" xfId="13094" xr:uid="{F9319820-2126-4D2E-BE3B-B97C5D7D2CD4}"/>
    <cellStyle name="Normal 7 3 2 2 4 3 4" xfId="6950" xr:uid="{062153B8-A762-45C2-A204-A84F08E81241}"/>
    <cellStyle name="Normal 7 3 2 2 4 3 4 2" xfId="24358" xr:uid="{D358D8B2-E637-482D-878C-3F6B286FDEFB}"/>
    <cellStyle name="Normal 7 3 2 2 4 3 4 3" xfId="14118" xr:uid="{A212F40D-C042-4DE8-B39D-7786951FAD39}"/>
    <cellStyle name="Normal 7 3 2 2 4 3 5" xfId="3878" xr:uid="{55650098-3E10-4AF0-BC44-228D376FD825}"/>
    <cellStyle name="Normal 7 3 2 2 4 3 5 2" xfId="21286" xr:uid="{37908EEA-6C7F-46E2-A5AC-65548AE91147}"/>
    <cellStyle name="Normal 7 3 2 2 4 3 6" xfId="18214" xr:uid="{950E0932-4494-4EC1-B3D5-1E70C2119AF5}"/>
    <cellStyle name="Normal 7 3 2 2 4 3 7" xfId="11046" xr:uid="{87DE749F-5052-4C50-BE99-A36D4EE07E39}"/>
    <cellStyle name="Normal 7 3 2 2 4 4" xfId="1318" xr:uid="{E16CE4CC-AFC0-444C-85C6-2A24F26EB1D9}"/>
    <cellStyle name="Normal 7 3 2 2 4 4 2" xfId="9510" xr:uid="{D2387963-E5B1-4CCF-9CD7-B503D770C1F6}"/>
    <cellStyle name="Normal 7 3 2 2 4 4 2 2" xfId="26918" xr:uid="{7D261139-D12A-4E8C-A11D-96D6036EBE1B}"/>
    <cellStyle name="Normal 7 3 2 2 4 4 2 3" xfId="16678" xr:uid="{E1EEFA73-CE6E-4989-AB39-37B93B8F3AEB}"/>
    <cellStyle name="Normal 7 3 2 2 4 4 3" xfId="7462" xr:uid="{115C5C37-D9CF-4596-A575-C2CD8DE5F630}"/>
    <cellStyle name="Normal 7 3 2 2 4 4 3 2" xfId="24870" xr:uid="{4EB06B8E-142F-4B98-88B3-489C5505EBF8}"/>
    <cellStyle name="Normal 7 3 2 2 4 4 3 3" xfId="14630" xr:uid="{4CDDBAA6-BCB6-48D3-857E-FC9734FBCB88}"/>
    <cellStyle name="Normal 7 3 2 2 4 4 4" xfId="4390" xr:uid="{D8C315E6-A572-4A4D-A541-0CB791B0CA47}"/>
    <cellStyle name="Normal 7 3 2 2 4 4 4 2" xfId="21798" xr:uid="{AC3A8CAE-632A-4D7B-8DEB-30B2963822BE}"/>
    <cellStyle name="Normal 7 3 2 2 4 4 5" xfId="18726" xr:uid="{57FE1C66-2830-4116-87B1-FEFDD0687FFE}"/>
    <cellStyle name="Normal 7 3 2 2 4 4 6" xfId="11558" xr:uid="{1ED7DBA2-3575-4699-8905-6B62103FD62B}"/>
    <cellStyle name="Normal 7 3 2 2 4 5" xfId="2342" xr:uid="{076BD2E9-1557-42BE-8A96-4C9D8CB7E71A}"/>
    <cellStyle name="Normal 7 3 2 2 4 5 2" xfId="8486" xr:uid="{C16D816D-2600-4F6B-888C-9655AFDC04E4}"/>
    <cellStyle name="Normal 7 3 2 2 4 5 2 2" xfId="25894" xr:uid="{1D458721-ED1F-449C-ADBD-3F8CFCEFF09D}"/>
    <cellStyle name="Normal 7 3 2 2 4 5 2 3" xfId="15654" xr:uid="{09C62E5B-F460-4674-9422-0869EFC0E7BC}"/>
    <cellStyle name="Normal 7 3 2 2 4 5 3" xfId="5414" xr:uid="{4E9B9454-29EF-41BA-8B46-E8E188865519}"/>
    <cellStyle name="Normal 7 3 2 2 4 5 3 2" xfId="22822" xr:uid="{2DF6A370-62C3-43A0-AF82-717B065FDEA2}"/>
    <cellStyle name="Normal 7 3 2 2 4 5 4" xfId="19750" xr:uid="{32C4C297-0A82-4692-89EB-B368E584EEAF}"/>
    <cellStyle name="Normal 7 3 2 2 4 5 5" xfId="12582" xr:uid="{84469274-5C9D-4AF8-A5B9-CEB0607D942B}"/>
    <cellStyle name="Normal 7 3 2 2 4 6" xfId="6438" xr:uid="{198896D7-1E84-4297-98AD-4F151F1B126A}"/>
    <cellStyle name="Normal 7 3 2 2 4 6 2" xfId="23846" xr:uid="{33B4DE2F-0415-490E-9350-E00367599681}"/>
    <cellStyle name="Normal 7 3 2 2 4 6 3" xfId="13606" xr:uid="{CF31BA80-0030-414F-A95A-3918AEF95FF5}"/>
    <cellStyle name="Normal 7 3 2 2 4 7" xfId="3366" xr:uid="{6FDB17F0-4F3A-4C41-B210-FE30CC73775E}"/>
    <cellStyle name="Normal 7 3 2 2 4 7 2" xfId="20774" xr:uid="{0AD88BBF-4053-4879-9B1A-131A837AD98E}"/>
    <cellStyle name="Normal 7 3 2 2 4 8" xfId="17702" xr:uid="{340A9FE7-126C-4D47-B385-13457A973A2F}"/>
    <cellStyle name="Normal 7 3 2 2 4 9" xfId="10534" xr:uid="{110EE9C6-D0F8-4060-B909-454186EC6EF8}"/>
    <cellStyle name="Normal 7 3 2 2 5" xfId="422" xr:uid="{B0551AC6-21FE-45E7-BD4E-A0E73C6C1EE0}"/>
    <cellStyle name="Normal 7 3 2 2 5 2" xfId="934" xr:uid="{83375A77-FD64-4E07-9729-92AE07B39193}"/>
    <cellStyle name="Normal 7 3 2 2 5 2 2" xfId="1958" xr:uid="{0FC6371A-BF55-4528-89C7-EFE34F9CEB80}"/>
    <cellStyle name="Normal 7 3 2 2 5 2 2 2" xfId="10150" xr:uid="{560DF326-E082-4BCB-99D1-09158CBF3BFB}"/>
    <cellStyle name="Normal 7 3 2 2 5 2 2 2 2" xfId="27558" xr:uid="{69AD4ADF-9545-4EA3-B99D-F7BECD9906A1}"/>
    <cellStyle name="Normal 7 3 2 2 5 2 2 2 3" xfId="17318" xr:uid="{1D1C7618-13F4-4213-A4EA-F0CFD55E4DD7}"/>
    <cellStyle name="Normal 7 3 2 2 5 2 2 3" xfId="8102" xr:uid="{C1D2B503-C710-465B-81CE-13E95E691643}"/>
    <cellStyle name="Normal 7 3 2 2 5 2 2 3 2" xfId="25510" xr:uid="{BB8E5A0E-C668-4FCB-96C6-517B9DB5F45C}"/>
    <cellStyle name="Normal 7 3 2 2 5 2 2 3 3" xfId="15270" xr:uid="{5F238863-3269-4D38-9203-BA92E6C03E4D}"/>
    <cellStyle name="Normal 7 3 2 2 5 2 2 4" xfId="5030" xr:uid="{1399E05D-C668-4ABE-9EF5-9C34418B2E37}"/>
    <cellStyle name="Normal 7 3 2 2 5 2 2 4 2" xfId="22438" xr:uid="{3489DEB3-9D4B-4C10-A49A-E4336B12D119}"/>
    <cellStyle name="Normal 7 3 2 2 5 2 2 5" xfId="19366" xr:uid="{ED068EF7-02D2-48EB-9B88-B9EAED0F3E64}"/>
    <cellStyle name="Normal 7 3 2 2 5 2 2 6" xfId="12198" xr:uid="{FFA71D4C-091D-4F99-9C81-BE0534CD0245}"/>
    <cellStyle name="Normal 7 3 2 2 5 2 3" xfId="2982" xr:uid="{480FBFEA-665D-4CBE-9922-0B43018833FA}"/>
    <cellStyle name="Normal 7 3 2 2 5 2 3 2" xfId="9126" xr:uid="{8D7F855C-1D5D-4DD3-BD05-4F7FC5C48CDB}"/>
    <cellStyle name="Normal 7 3 2 2 5 2 3 2 2" xfId="26534" xr:uid="{F55D7CFC-533D-45F0-A0AF-5D4CB86EF35C}"/>
    <cellStyle name="Normal 7 3 2 2 5 2 3 2 3" xfId="16294" xr:uid="{8C53BE30-3694-4511-B027-E4B1410EB657}"/>
    <cellStyle name="Normal 7 3 2 2 5 2 3 3" xfId="6054" xr:uid="{E124C2A7-AF44-4E99-BE63-CC4A636D8B9F}"/>
    <cellStyle name="Normal 7 3 2 2 5 2 3 3 2" xfId="23462" xr:uid="{8BD7A8FF-0C49-4810-9338-DDC8D486028A}"/>
    <cellStyle name="Normal 7 3 2 2 5 2 3 4" xfId="20390" xr:uid="{66AB10F6-2167-4EC8-B6AA-716CBBB9E77B}"/>
    <cellStyle name="Normal 7 3 2 2 5 2 3 5" xfId="13222" xr:uid="{1728EF20-9136-45A2-8326-FC9CCCE9E07F}"/>
    <cellStyle name="Normal 7 3 2 2 5 2 4" xfId="7078" xr:uid="{5D64A8A4-F5D6-4867-AFB5-381F4FC0F287}"/>
    <cellStyle name="Normal 7 3 2 2 5 2 4 2" xfId="24486" xr:uid="{562EF7F2-65E2-439B-9DC8-677E9D97B738}"/>
    <cellStyle name="Normal 7 3 2 2 5 2 4 3" xfId="14246" xr:uid="{8001B042-BD5B-4518-985A-9AD631679442}"/>
    <cellStyle name="Normal 7 3 2 2 5 2 5" xfId="4006" xr:uid="{006E86A6-2152-4115-BD6E-49FBDD6903C3}"/>
    <cellStyle name="Normal 7 3 2 2 5 2 5 2" xfId="21414" xr:uid="{A62AE969-C058-46A8-A6A5-56F479617AB3}"/>
    <cellStyle name="Normal 7 3 2 2 5 2 6" xfId="18342" xr:uid="{31B71B95-83D1-42F8-9320-5195643FA5D4}"/>
    <cellStyle name="Normal 7 3 2 2 5 2 7" xfId="11174" xr:uid="{A8B12316-5E48-4A9D-AB24-B93626B1F8C5}"/>
    <cellStyle name="Normal 7 3 2 2 5 3" xfId="1446" xr:uid="{0A2EA661-2A7B-4E49-B129-C015928616C8}"/>
    <cellStyle name="Normal 7 3 2 2 5 3 2" xfId="9638" xr:uid="{30C13766-988A-47A3-9521-2721DAC6650F}"/>
    <cellStyle name="Normal 7 3 2 2 5 3 2 2" xfId="27046" xr:uid="{C71659CE-415A-4F97-B16A-A462B6ED397F}"/>
    <cellStyle name="Normal 7 3 2 2 5 3 2 3" xfId="16806" xr:uid="{B2018ED1-B550-4D66-B6A5-7CFAE038162F}"/>
    <cellStyle name="Normal 7 3 2 2 5 3 3" xfId="7590" xr:uid="{16868507-1AD2-458E-BE9C-854C369E47A3}"/>
    <cellStyle name="Normal 7 3 2 2 5 3 3 2" xfId="24998" xr:uid="{202FC1CB-25D3-4C29-BC1F-851A94D37F08}"/>
    <cellStyle name="Normal 7 3 2 2 5 3 3 3" xfId="14758" xr:uid="{63CB2384-5D94-41FD-972D-00187E9229CA}"/>
    <cellStyle name="Normal 7 3 2 2 5 3 4" xfId="4518" xr:uid="{64085ED3-7DF3-44D1-B8CB-E4FCFF01FE3D}"/>
    <cellStyle name="Normal 7 3 2 2 5 3 4 2" xfId="21926" xr:uid="{CD048D88-97CB-4B14-9D4D-B213F316F1E8}"/>
    <cellStyle name="Normal 7 3 2 2 5 3 5" xfId="18854" xr:uid="{EB5AF205-373B-4C40-A030-962A978395A8}"/>
    <cellStyle name="Normal 7 3 2 2 5 3 6" xfId="11686" xr:uid="{CEBF8E63-A5AC-4E80-A27D-BDF97277659F}"/>
    <cellStyle name="Normal 7 3 2 2 5 4" xfId="2470" xr:uid="{74E02D15-B93A-4036-AE66-F2053C15CCE5}"/>
    <cellStyle name="Normal 7 3 2 2 5 4 2" xfId="8614" xr:uid="{C19936D6-FC65-4543-B11D-14CC2F59679C}"/>
    <cellStyle name="Normal 7 3 2 2 5 4 2 2" xfId="26022" xr:uid="{97749D76-0ED3-4EAA-93F5-1ECF48A3404F}"/>
    <cellStyle name="Normal 7 3 2 2 5 4 2 3" xfId="15782" xr:uid="{59E38458-FCE0-4764-95CB-518E038E3FC0}"/>
    <cellStyle name="Normal 7 3 2 2 5 4 3" xfId="5542" xr:uid="{D07E09A2-0667-4E8A-BD1E-38401BB40961}"/>
    <cellStyle name="Normal 7 3 2 2 5 4 3 2" xfId="22950" xr:uid="{5211C34F-5DEE-4F41-A94C-09C38F0477DC}"/>
    <cellStyle name="Normal 7 3 2 2 5 4 4" xfId="19878" xr:uid="{4A9D9873-13D5-4398-BE8D-F1976CA782FE}"/>
    <cellStyle name="Normal 7 3 2 2 5 4 5" xfId="12710" xr:uid="{A0143193-DF2A-453A-8FA5-53B75212E71F}"/>
    <cellStyle name="Normal 7 3 2 2 5 5" xfId="6566" xr:uid="{32858DE8-0493-41F6-B823-D596F48FA0A1}"/>
    <cellStyle name="Normal 7 3 2 2 5 5 2" xfId="23974" xr:uid="{8C430462-92CE-4D0E-B9D5-B6E5BE0117EC}"/>
    <cellStyle name="Normal 7 3 2 2 5 5 3" xfId="13734" xr:uid="{2D302AB7-9668-4627-A249-C5B14EDE2920}"/>
    <cellStyle name="Normal 7 3 2 2 5 6" xfId="3494" xr:uid="{622DB9B6-85E8-4994-BD7C-35C6B7A66DC8}"/>
    <cellStyle name="Normal 7 3 2 2 5 6 2" xfId="20902" xr:uid="{3461FED2-D5AE-43B4-9939-C85070C92782}"/>
    <cellStyle name="Normal 7 3 2 2 5 7" xfId="17830" xr:uid="{97FFAAF1-97F8-4094-81E6-EE39C410B0C4}"/>
    <cellStyle name="Normal 7 3 2 2 5 8" xfId="10662" xr:uid="{DBF143C5-6B7D-4EF4-9B3A-B48644E0D959}"/>
    <cellStyle name="Normal 7 3 2 2 6" xfId="678" xr:uid="{8BB1D5B8-F0B8-41C2-AA91-CF0DA1AC0759}"/>
    <cellStyle name="Normal 7 3 2 2 6 2" xfId="1702" xr:uid="{2F7E5707-3453-47CD-A158-1C34E1F0EBFE}"/>
    <cellStyle name="Normal 7 3 2 2 6 2 2" xfId="9894" xr:uid="{8C97C977-A0BF-4D9F-836F-86DDF022C96F}"/>
    <cellStyle name="Normal 7 3 2 2 6 2 2 2" xfId="27302" xr:uid="{29E6AACF-86EA-43CC-9347-0A35C58B737C}"/>
    <cellStyle name="Normal 7 3 2 2 6 2 2 3" xfId="17062" xr:uid="{628345E1-98DC-4521-B4F6-D4B1170964F7}"/>
    <cellStyle name="Normal 7 3 2 2 6 2 3" xfId="7846" xr:uid="{2F5AC676-1607-4872-81FE-2ABAF18DF619}"/>
    <cellStyle name="Normal 7 3 2 2 6 2 3 2" xfId="25254" xr:uid="{ADFF500F-9BF8-4F09-9D13-EB5D02806C70}"/>
    <cellStyle name="Normal 7 3 2 2 6 2 3 3" xfId="15014" xr:uid="{5951C6C2-90E6-4332-9090-83F212668556}"/>
    <cellStyle name="Normal 7 3 2 2 6 2 4" xfId="4774" xr:uid="{D714B45E-C44F-4A06-887C-5A82EB293A8D}"/>
    <cellStyle name="Normal 7 3 2 2 6 2 4 2" xfId="22182" xr:uid="{D8C00739-53D7-4972-9E6A-44FC7CD8E315}"/>
    <cellStyle name="Normal 7 3 2 2 6 2 5" xfId="19110" xr:uid="{7BFAFFE7-5CEE-416A-9289-0C12AD21F75F}"/>
    <cellStyle name="Normal 7 3 2 2 6 2 6" xfId="11942" xr:uid="{FC32DBB3-EE33-4884-9CB8-9A0374821E7B}"/>
    <cellStyle name="Normal 7 3 2 2 6 3" xfId="2726" xr:uid="{7EC9197C-9FF3-4B67-B4EB-B8F0C6997D16}"/>
    <cellStyle name="Normal 7 3 2 2 6 3 2" xfId="8870" xr:uid="{7B88E254-3FFA-40B3-9922-F5F17524D65A}"/>
    <cellStyle name="Normal 7 3 2 2 6 3 2 2" xfId="26278" xr:uid="{AA606BE2-ADE0-4424-BD1C-88FBF8FC1F97}"/>
    <cellStyle name="Normal 7 3 2 2 6 3 2 3" xfId="16038" xr:uid="{E1A68F1A-EC8F-4579-B660-483508E16EFE}"/>
    <cellStyle name="Normal 7 3 2 2 6 3 3" xfId="5798" xr:uid="{4B416379-9E4D-40BF-AC1B-BCF144EF4570}"/>
    <cellStyle name="Normal 7 3 2 2 6 3 3 2" xfId="23206" xr:uid="{BC07C362-B878-4074-8A69-4F64FB0A0F5F}"/>
    <cellStyle name="Normal 7 3 2 2 6 3 4" xfId="20134" xr:uid="{EFAC3974-7316-478D-B1C2-9668A1A3503A}"/>
    <cellStyle name="Normal 7 3 2 2 6 3 5" xfId="12966" xr:uid="{F521C80E-5D5F-43DB-BAD8-FD0F0AD565EE}"/>
    <cellStyle name="Normal 7 3 2 2 6 4" xfId="6822" xr:uid="{8038F9A3-36D6-4E7F-837D-2DCC95C75E77}"/>
    <cellStyle name="Normal 7 3 2 2 6 4 2" xfId="24230" xr:uid="{88FDFC4C-8B02-450C-912F-074EE77BAC6F}"/>
    <cellStyle name="Normal 7 3 2 2 6 4 3" xfId="13990" xr:uid="{9126A47C-DD4D-472D-B194-3FDF5256D272}"/>
    <cellStyle name="Normal 7 3 2 2 6 5" xfId="3750" xr:uid="{7D0DFA51-781D-4738-A061-AD6E67E50B9E}"/>
    <cellStyle name="Normal 7 3 2 2 6 5 2" xfId="21158" xr:uid="{57F166FA-A37A-4C1D-8E21-AE16BC8EC7D1}"/>
    <cellStyle name="Normal 7 3 2 2 6 6" xfId="18086" xr:uid="{0D0886E0-8F12-4FB1-A451-809C4EEBEB79}"/>
    <cellStyle name="Normal 7 3 2 2 6 7" xfId="10918" xr:uid="{F40225B2-D59E-434A-868E-9B99F9EE96E8}"/>
    <cellStyle name="Normal 7 3 2 2 7" xfId="1190" xr:uid="{6539DAC9-C098-44D7-9545-5579F61A663B}"/>
    <cellStyle name="Normal 7 3 2 2 7 2" xfId="9382" xr:uid="{BEC1373D-90A6-47F1-A26A-8CF9ACE4859C}"/>
    <cellStyle name="Normal 7 3 2 2 7 2 2" xfId="26790" xr:uid="{0FF8FC75-B62E-43FD-B0DD-E2FDF02E5DCD}"/>
    <cellStyle name="Normal 7 3 2 2 7 2 3" xfId="16550" xr:uid="{32D41DDA-4FC2-4902-81D5-B1A282AF550F}"/>
    <cellStyle name="Normal 7 3 2 2 7 3" xfId="7334" xr:uid="{3639C3FE-3FE3-4FC7-84FE-DA1913D446EF}"/>
    <cellStyle name="Normal 7 3 2 2 7 3 2" xfId="24742" xr:uid="{EB895C9E-6469-48F9-AF80-C670CCB3AABE}"/>
    <cellStyle name="Normal 7 3 2 2 7 3 3" xfId="14502" xr:uid="{9BEEDA1A-7554-4DAC-94EC-448510360DA1}"/>
    <cellStyle name="Normal 7 3 2 2 7 4" xfId="4262" xr:uid="{88246EDC-D0E8-49AE-8D6F-C831A32F5004}"/>
    <cellStyle name="Normal 7 3 2 2 7 4 2" xfId="21670" xr:uid="{AE3FB071-D8A0-4C61-A28F-BED4546FDDEE}"/>
    <cellStyle name="Normal 7 3 2 2 7 5" xfId="18598" xr:uid="{D4035776-B3C3-49FE-BFA7-E8C10BA7EC8E}"/>
    <cellStyle name="Normal 7 3 2 2 7 6" xfId="11430" xr:uid="{5CDFB31F-9C79-4687-A691-885228FBF68F}"/>
    <cellStyle name="Normal 7 3 2 2 8" xfId="2214" xr:uid="{A942A2F0-1302-40BE-841A-42CCA168E68C}"/>
    <cellStyle name="Normal 7 3 2 2 8 2" xfId="8358" xr:uid="{185D3390-64CA-4588-BC99-6520ACBE7218}"/>
    <cellStyle name="Normal 7 3 2 2 8 2 2" xfId="25766" xr:uid="{3E5B3043-E4D9-4E1C-B903-62F47E470BDC}"/>
    <cellStyle name="Normal 7 3 2 2 8 2 3" xfId="15526" xr:uid="{BABB4472-06DB-4B83-91DF-AB3E4E31A067}"/>
    <cellStyle name="Normal 7 3 2 2 8 3" xfId="5286" xr:uid="{7DC3ECE1-C61A-4574-934C-B6A3C4FEFFB1}"/>
    <cellStyle name="Normal 7 3 2 2 8 3 2" xfId="22694" xr:uid="{FC762F54-E62E-4D99-9EA1-459EECFEF69F}"/>
    <cellStyle name="Normal 7 3 2 2 8 4" xfId="19622" xr:uid="{ED7D3253-09E4-400D-ADA1-0A7DBE0B17FD}"/>
    <cellStyle name="Normal 7 3 2 2 8 5" xfId="12454" xr:uid="{7EE9FCF9-D370-4C14-8FDA-957047306D1D}"/>
    <cellStyle name="Normal 7 3 2 2 9" xfId="6310" xr:uid="{DCC7DCF2-A4A0-41C6-8A2D-01C959A251F3}"/>
    <cellStyle name="Normal 7 3 2 2 9 2" xfId="23718" xr:uid="{5CF7DDCE-0ACB-48C9-B943-1A00103C9093}"/>
    <cellStyle name="Normal 7 3 2 2 9 3" xfId="13478" xr:uid="{3D52093B-8227-4467-9967-9BA6E6B685E3}"/>
    <cellStyle name="Normal 7 3 2 3" xfId="181" xr:uid="{8D67ABF6-70CF-4C88-89FF-A2FBDC91A414}"/>
    <cellStyle name="Normal 7 3 2 3 10" xfId="17589" xr:uid="{4178FCE9-0111-412D-A787-E6353D243B76}"/>
    <cellStyle name="Normal 7 3 2 3 11" xfId="10421" xr:uid="{FB814A53-C465-4801-B8C5-72A39659E997}"/>
    <cellStyle name="Normal 7 3 2 3 2" xfId="245" xr:uid="{FEDBF392-99CF-4AFC-A25E-1E2CD3515EBD}"/>
    <cellStyle name="Normal 7 3 2 3 2 10" xfId="10485" xr:uid="{F4C5E7AF-3979-4D27-9EBF-A02795E81EEF}"/>
    <cellStyle name="Normal 7 3 2 3 2 2" xfId="373" xr:uid="{9800F6F6-3D3D-4EF7-9310-A6AC347B9458}"/>
    <cellStyle name="Normal 7 3 2 3 2 2 2" xfId="629" xr:uid="{5ACF8216-FA6A-4BBB-B20B-CADC47343418}"/>
    <cellStyle name="Normal 7 3 2 3 2 2 2 2" xfId="1141" xr:uid="{A22E5DC8-57EA-4531-A96E-D8391D56D9F2}"/>
    <cellStyle name="Normal 7 3 2 3 2 2 2 2 2" xfId="2165" xr:uid="{4A5B07E6-ADBC-4D83-BFCB-314790C3267B}"/>
    <cellStyle name="Normal 7 3 2 3 2 2 2 2 2 2" xfId="10357" xr:uid="{9F1C2FDB-876E-4EC5-82D6-64C66730BD67}"/>
    <cellStyle name="Normal 7 3 2 3 2 2 2 2 2 2 2" xfId="27765" xr:uid="{0E5C2743-63A1-45E8-8CE7-8A5D19036136}"/>
    <cellStyle name="Normal 7 3 2 3 2 2 2 2 2 2 3" xfId="17525" xr:uid="{002737D4-2409-458B-AFD6-D9CC3E3CD65D}"/>
    <cellStyle name="Normal 7 3 2 3 2 2 2 2 2 3" xfId="8309" xr:uid="{4A8946BA-C6F2-43D9-83E1-3A1ABEFA6D83}"/>
    <cellStyle name="Normal 7 3 2 3 2 2 2 2 2 3 2" xfId="25717" xr:uid="{F508F8CC-8F59-4144-B131-A15F2A7C02D8}"/>
    <cellStyle name="Normal 7 3 2 3 2 2 2 2 2 3 3" xfId="15477" xr:uid="{8BDCF6A7-6144-4B91-8A74-52A90D85A031}"/>
    <cellStyle name="Normal 7 3 2 3 2 2 2 2 2 4" xfId="5237" xr:uid="{D645C505-D141-43A1-A0B2-049DF21CADCD}"/>
    <cellStyle name="Normal 7 3 2 3 2 2 2 2 2 4 2" xfId="22645" xr:uid="{641F3A30-146C-41BD-BF34-B8DF65E43379}"/>
    <cellStyle name="Normal 7 3 2 3 2 2 2 2 2 5" xfId="19573" xr:uid="{29F9DA2E-0BB3-4B5B-A540-7E86A7C98579}"/>
    <cellStyle name="Normal 7 3 2 3 2 2 2 2 2 6" xfId="12405" xr:uid="{6554DBA1-A7AF-4A58-9D70-45D20D92C7B7}"/>
    <cellStyle name="Normal 7 3 2 3 2 2 2 2 3" xfId="3189" xr:uid="{5B1C5426-E9D6-4353-A2DF-3CD7E18205BB}"/>
    <cellStyle name="Normal 7 3 2 3 2 2 2 2 3 2" xfId="9333" xr:uid="{F563270B-3CA9-4D4A-8B4C-F89418FC7378}"/>
    <cellStyle name="Normal 7 3 2 3 2 2 2 2 3 2 2" xfId="26741" xr:uid="{FDCCE8D0-9025-4F69-B6D1-CEF79ACB567E}"/>
    <cellStyle name="Normal 7 3 2 3 2 2 2 2 3 2 3" xfId="16501" xr:uid="{F3952404-43F4-4301-874B-4C831A13B5DA}"/>
    <cellStyle name="Normal 7 3 2 3 2 2 2 2 3 3" xfId="6261" xr:uid="{D6C6E92F-699E-42A5-B619-CBC26E6C499D}"/>
    <cellStyle name="Normal 7 3 2 3 2 2 2 2 3 3 2" xfId="23669" xr:uid="{DEDBB24A-EBC7-46E8-9E1E-9231BEF08317}"/>
    <cellStyle name="Normal 7 3 2 3 2 2 2 2 3 4" xfId="20597" xr:uid="{BAE0005F-D954-4DA4-A191-2866D0C78343}"/>
    <cellStyle name="Normal 7 3 2 3 2 2 2 2 3 5" xfId="13429" xr:uid="{C6A59963-1F57-4274-AB95-1D411E06AD29}"/>
    <cellStyle name="Normal 7 3 2 3 2 2 2 2 4" xfId="7285" xr:uid="{66F5CD5F-D825-422E-94F2-181617832236}"/>
    <cellStyle name="Normal 7 3 2 3 2 2 2 2 4 2" xfId="24693" xr:uid="{7EE8EE88-45FD-4619-99DE-C0E32C8E1F22}"/>
    <cellStyle name="Normal 7 3 2 3 2 2 2 2 4 3" xfId="14453" xr:uid="{FF88D4D1-4AC5-48DD-BDEE-8A0EEE4A3F3A}"/>
    <cellStyle name="Normal 7 3 2 3 2 2 2 2 5" xfId="4213" xr:uid="{414BD217-02A7-4BB9-9A4A-61E4557D4E53}"/>
    <cellStyle name="Normal 7 3 2 3 2 2 2 2 5 2" xfId="21621" xr:uid="{070837A5-754E-429F-A46D-92F626155C87}"/>
    <cellStyle name="Normal 7 3 2 3 2 2 2 2 6" xfId="18549" xr:uid="{5E1DDF4D-600D-4715-9257-6F1ADF990C54}"/>
    <cellStyle name="Normal 7 3 2 3 2 2 2 2 7" xfId="11381" xr:uid="{D8ED7893-8EB2-44DB-A442-312FE7E11973}"/>
    <cellStyle name="Normal 7 3 2 3 2 2 2 3" xfId="1653" xr:uid="{822FDC33-61E4-4968-856D-5BB3A6FD6CF8}"/>
    <cellStyle name="Normal 7 3 2 3 2 2 2 3 2" xfId="9845" xr:uid="{E0225B9F-7E8E-4061-8971-D31E2A1C1C65}"/>
    <cellStyle name="Normal 7 3 2 3 2 2 2 3 2 2" xfId="27253" xr:uid="{EC13A11B-9E04-4514-A18A-C1485F224207}"/>
    <cellStyle name="Normal 7 3 2 3 2 2 2 3 2 3" xfId="17013" xr:uid="{50E87B9A-68DC-440D-BD33-B99BEECAD403}"/>
    <cellStyle name="Normal 7 3 2 3 2 2 2 3 3" xfId="7797" xr:uid="{8A636F83-0A1B-41F8-ABEF-9A48012DF385}"/>
    <cellStyle name="Normal 7 3 2 3 2 2 2 3 3 2" xfId="25205" xr:uid="{75849BCD-6F80-4FC6-A783-C9E41EE2DA95}"/>
    <cellStyle name="Normal 7 3 2 3 2 2 2 3 3 3" xfId="14965" xr:uid="{63897BA2-A103-48A5-9142-67B3BBE31F5E}"/>
    <cellStyle name="Normal 7 3 2 3 2 2 2 3 4" xfId="4725" xr:uid="{3C6F7F80-B8D9-498D-8577-50B9C0FF2601}"/>
    <cellStyle name="Normal 7 3 2 3 2 2 2 3 4 2" xfId="22133" xr:uid="{F0FC818B-351D-457E-B852-02ECECBDF2AC}"/>
    <cellStyle name="Normal 7 3 2 3 2 2 2 3 5" xfId="19061" xr:uid="{57979E18-A4CF-47A3-8414-9BED939677A1}"/>
    <cellStyle name="Normal 7 3 2 3 2 2 2 3 6" xfId="11893" xr:uid="{C2E58F17-C92D-4F8A-A6A9-C9184A73D068}"/>
    <cellStyle name="Normal 7 3 2 3 2 2 2 4" xfId="2677" xr:uid="{0B40F347-045E-43D5-AAD2-79C9D4AC2726}"/>
    <cellStyle name="Normal 7 3 2 3 2 2 2 4 2" xfId="8821" xr:uid="{EF3B675A-DF71-4A42-B2FB-3B88219B8989}"/>
    <cellStyle name="Normal 7 3 2 3 2 2 2 4 2 2" xfId="26229" xr:uid="{C821EEFC-2899-430F-84A1-FEBA2BEBCAC6}"/>
    <cellStyle name="Normal 7 3 2 3 2 2 2 4 2 3" xfId="15989" xr:uid="{F89482F0-4979-4740-8F99-A54A09AE3112}"/>
    <cellStyle name="Normal 7 3 2 3 2 2 2 4 3" xfId="5749" xr:uid="{0872B814-689D-4748-A175-984123572D01}"/>
    <cellStyle name="Normal 7 3 2 3 2 2 2 4 3 2" xfId="23157" xr:uid="{ABDC1D41-C6C6-439D-B7CA-3426FF9A5B7D}"/>
    <cellStyle name="Normal 7 3 2 3 2 2 2 4 4" xfId="20085" xr:uid="{CB406B22-0EFC-4CA4-BC48-4D3CC7DC4C3A}"/>
    <cellStyle name="Normal 7 3 2 3 2 2 2 4 5" xfId="12917" xr:uid="{A82C60B2-58CD-40EE-9CE1-2C77751DA196}"/>
    <cellStyle name="Normal 7 3 2 3 2 2 2 5" xfId="6773" xr:uid="{0E559910-699B-4AF2-AEE1-054D68DC09A5}"/>
    <cellStyle name="Normal 7 3 2 3 2 2 2 5 2" xfId="24181" xr:uid="{982E32AE-6F85-4175-9B1E-D05F625C7AA4}"/>
    <cellStyle name="Normal 7 3 2 3 2 2 2 5 3" xfId="13941" xr:uid="{36D10DFF-48B0-4A58-A06A-EB63CF091C91}"/>
    <cellStyle name="Normal 7 3 2 3 2 2 2 6" xfId="3701" xr:uid="{5D50E753-48C4-4FD9-B71C-30FC1652924B}"/>
    <cellStyle name="Normal 7 3 2 3 2 2 2 6 2" xfId="21109" xr:uid="{32623559-A8F6-4C09-9CF5-00B033DDE64C}"/>
    <cellStyle name="Normal 7 3 2 3 2 2 2 7" xfId="18037" xr:uid="{919964B1-6CB5-4BA3-BACE-4EE3BDD74910}"/>
    <cellStyle name="Normal 7 3 2 3 2 2 2 8" xfId="10869" xr:uid="{55133926-E109-4E42-9EC0-465D7B158948}"/>
    <cellStyle name="Normal 7 3 2 3 2 2 3" xfId="885" xr:uid="{DC63D059-CB10-424E-831B-75636D598B0C}"/>
    <cellStyle name="Normal 7 3 2 3 2 2 3 2" xfId="1909" xr:uid="{7916A455-5D4E-4FF8-A13A-E9F98EA7C183}"/>
    <cellStyle name="Normal 7 3 2 3 2 2 3 2 2" xfId="10101" xr:uid="{129123F2-2BB7-42AC-A325-2EF8C4194942}"/>
    <cellStyle name="Normal 7 3 2 3 2 2 3 2 2 2" xfId="27509" xr:uid="{EC0FBC3E-7567-4660-9C77-95D732F9F1BF}"/>
    <cellStyle name="Normal 7 3 2 3 2 2 3 2 2 3" xfId="17269" xr:uid="{302328F7-5F0A-441F-A1CE-0360C7A10B50}"/>
    <cellStyle name="Normal 7 3 2 3 2 2 3 2 3" xfId="8053" xr:uid="{28914878-FEA1-4E7E-A21A-914BCDA91863}"/>
    <cellStyle name="Normal 7 3 2 3 2 2 3 2 3 2" xfId="25461" xr:uid="{FA47ABC0-60B0-4FA5-8C7E-47BDD2F2630C}"/>
    <cellStyle name="Normal 7 3 2 3 2 2 3 2 3 3" xfId="15221" xr:uid="{A887F0D5-925D-4623-AD21-A8413F65A7FA}"/>
    <cellStyle name="Normal 7 3 2 3 2 2 3 2 4" xfId="4981" xr:uid="{8C145791-F7C0-47D8-A2B3-5C5D726F7D2C}"/>
    <cellStyle name="Normal 7 3 2 3 2 2 3 2 4 2" xfId="22389" xr:uid="{64CFBB4D-B81F-4CC2-8DDE-8358F62F0549}"/>
    <cellStyle name="Normal 7 3 2 3 2 2 3 2 5" xfId="19317" xr:uid="{991F0B90-22E6-44F7-9E06-C94FB1EC8A1C}"/>
    <cellStyle name="Normal 7 3 2 3 2 2 3 2 6" xfId="12149" xr:uid="{CB66448F-93DB-40D9-93B9-09753EBDE9CD}"/>
    <cellStyle name="Normal 7 3 2 3 2 2 3 3" xfId="2933" xr:uid="{88A8AEA2-7E8D-4F7C-A6AC-C76237AB98F6}"/>
    <cellStyle name="Normal 7 3 2 3 2 2 3 3 2" xfId="9077" xr:uid="{938E1FF1-1A9D-483E-827A-8E36818D141F}"/>
    <cellStyle name="Normal 7 3 2 3 2 2 3 3 2 2" xfId="26485" xr:uid="{4325557B-9ACD-4A2C-B0AC-FDDFAC2CF0EE}"/>
    <cellStyle name="Normal 7 3 2 3 2 2 3 3 2 3" xfId="16245" xr:uid="{952C36B1-B550-46A6-A9C7-01D5F68AEA73}"/>
    <cellStyle name="Normal 7 3 2 3 2 2 3 3 3" xfId="6005" xr:uid="{EBEDD5A0-AC26-4EBB-94B7-BC23B0E5B737}"/>
    <cellStyle name="Normal 7 3 2 3 2 2 3 3 3 2" xfId="23413" xr:uid="{7FD6F685-9570-400C-A0AD-82B13119DF7C}"/>
    <cellStyle name="Normal 7 3 2 3 2 2 3 3 4" xfId="20341" xr:uid="{CDC1DA49-B507-4FE4-91E4-2A4C133F64D7}"/>
    <cellStyle name="Normal 7 3 2 3 2 2 3 3 5" xfId="13173" xr:uid="{5B3CC773-218F-4666-9248-E585BA48F89F}"/>
    <cellStyle name="Normal 7 3 2 3 2 2 3 4" xfId="7029" xr:uid="{95C8008A-425F-4707-8F95-22F2BEFDAB23}"/>
    <cellStyle name="Normal 7 3 2 3 2 2 3 4 2" xfId="24437" xr:uid="{A18C5ED8-BAA7-410E-9850-C5423CBA8919}"/>
    <cellStyle name="Normal 7 3 2 3 2 2 3 4 3" xfId="14197" xr:uid="{171B1DED-FCBA-4BFD-9DA0-FD26BFB102A1}"/>
    <cellStyle name="Normal 7 3 2 3 2 2 3 5" xfId="3957" xr:uid="{D64C0437-F37F-46B5-B08F-CF6AF5AF38F3}"/>
    <cellStyle name="Normal 7 3 2 3 2 2 3 5 2" xfId="21365" xr:uid="{58AAB2CE-6781-4399-82BA-A08CDD675D0C}"/>
    <cellStyle name="Normal 7 3 2 3 2 2 3 6" xfId="18293" xr:uid="{FF9BC461-23A5-4CB0-94F9-A587003D6C00}"/>
    <cellStyle name="Normal 7 3 2 3 2 2 3 7" xfId="11125" xr:uid="{B2304A6F-38FC-4C30-92A5-2738DBCE2CAE}"/>
    <cellStyle name="Normal 7 3 2 3 2 2 4" xfId="1397" xr:uid="{DC094539-DE21-45C9-BA56-1E7C5CE6A9D7}"/>
    <cellStyle name="Normal 7 3 2 3 2 2 4 2" xfId="9589" xr:uid="{36D14434-61AF-406C-A8CC-EF55C678C239}"/>
    <cellStyle name="Normal 7 3 2 3 2 2 4 2 2" xfId="26997" xr:uid="{6EC7075A-3691-4DF1-B9BA-4261C1D3D34C}"/>
    <cellStyle name="Normal 7 3 2 3 2 2 4 2 3" xfId="16757" xr:uid="{EB79C553-5930-4F0B-9E07-9E3FD71BEDC9}"/>
    <cellStyle name="Normal 7 3 2 3 2 2 4 3" xfId="7541" xr:uid="{FF66D53B-A5AA-481E-BCAF-FC601150971C}"/>
    <cellStyle name="Normal 7 3 2 3 2 2 4 3 2" xfId="24949" xr:uid="{7455E37B-40E4-4797-A29A-2F2FBAEDD874}"/>
    <cellStyle name="Normal 7 3 2 3 2 2 4 3 3" xfId="14709" xr:uid="{323F37FE-D9DC-47FC-B9A4-6AF6C3414015}"/>
    <cellStyle name="Normal 7 3 2 3 2 2 4 4" xfId="4469" xr:uid="{29EF5E0C-9C6A-4E85-BAAB-1F985D5A488F}"/>
    <cellStyle name="Normal 7 3 2 3 2 2 4 4 2" xfId="21877" xr:uid="{FA9D2F87-5D55-4232-8816-842657DEA409}"/>
    <cellStyle name="Normal 7 3 2 3 2 2 4 5" xfId="18805" xr:uid="{27728ABF-9FA0-4E29-8C9D-8D57E004C028}"/>
    <cellStyle name="Normal 7 3 2 3 2 2 4 6" xfId="11637" xr:uid="{2655FA28-35B7-4E9B-8541-5795806090F8}"/>
    <cellStyle name="Normal 7 3 2 3 2 2 5" xfId="2421" xr:uid="{6CAEAECD-ACAE-4570-B3FE-A9B231C5EB19}"/>
    <cellStyle name="Normal 7 3 2 3 2 2 5 2" xfId="8565" xr:uid="{90103BF0-944F-4EFD-924C-2F2B29C4DB39}"/>
    <cellStyle name="Normal 7 3 2 3 2 2 5 2 2" xfId="25973" xr:uid="{B194BF15-E813-43E7-8EF9-2D466EF8DA12}"/>
    <cellStyle name="Normal 7 3 2 3 2 2 5 2 3" xfId="15733" xr:uid="{F099D4FC-9B1C-4F95-BC5B-5225CB05ABA9}"/>
    <cellStyle name="Normal 7 3 2 3 2 2 5 3" xfId="5493" xr:uid="{6DC37334-862D-46E5-B2B7-7D476D163916}"/>
    <cellStyle name="Normal 7 3 2 3 2 2 5 3 2" xfId="22901" xr:uid="{7972580E-A438-4466-9DF4-4F93A4F31D42}"/>
    <cellStyle name="Normal 7 3 2 3 2 2 5 4" xfId="19829" xr:uid="{933FA2F1-E4EE-4BD7-8CCF-D148462F4145}"/>
    <cellStyle name="Normal 7 3 2 3 2 2 5 5" xfId="12661" xr:uid="{91F8F94D-D8A6-44BF-88BD-33FE1A527B29}"/>
    <cellStyle name="Normal 7 3 2 3 2 2 6" xfId="6517" xr:uid="{999D8F2B-E412-4DBD-924A-BFF27B0A3C3A}"/>
    <cellStyle name="Normal 7 3 2 3 2 2 6 2" xfId="23925" xr:uid="{2FDD8FD6-2669-49BB-BD6B-12AB6B7F484E}"/>
    <cellStyle name="Normal 7 3 2 3 2 2 6 3" xfId="13685" xr:uid="{726DE29B-8962-4B69-A0CD-BDC4AFC02A17}"/>
    <cellStyle name="Normal 7 3 2 3 2 2 7" xfId="3445" xr:uid="{2D1F1658-476C-4986-98E8-A9DD40D4855D}"/>
    <cellStyle name="Normal 7 3 2 3 2 2 7 2" xfId="20853" xr:uid="{6DA0774C-4664-4CEA-B16A-9E54A79B12B3}"/>
    <cellStyle name="Normal 7 3 2 3 2 2 8" xfId="17781" xr:uid="{8B13B73B-52EF-4F2B-9705-F61C80C51A48}"/>
    <cellStyle name="Normal 7 3 2 3 2 2 9" xfId="10613" xr:uid="{5CB362E4-C60B-407B-AE71-C6AE19A850AC}"/>
    <cellStyle name="Normal 7 3 2 3 2 3" xfId="501" xr:uid="{D0BE5888-40AB-4F74-8B6E-4B11AE434207}"/>
    <cellStyle name="Normal 7 3 2 3 2 3 2" xfId="1013" xr:uid="{D5B92615-D6E5-430F-A0F3-262909D635FA}"/>
    <cellStyle name="Normal 7 3 2 3 2 3 2 2" xfId="2037" xr:uid="{B7A8866A-A52A-4758-AAB2-93C52E919262}"/>
    <cellStyle name="Normal 7 3 2 3 2 3 2 2 2" xfId="10229" xr:uid="{37D367BA-499D-4B2C-8251-3DD03A56A447}"/>
    <cellStyle name="Normal 7 3 2 3 2 3 2 2 2 2" xfId="27637" xr:uid="{36FF6486-A356-4F9A-9123-ECC15004A263}"/>
    <cellStyle name="Normal 7 3 2 3 2 3 2 2 2 3" xfId="17397" xr:uid="{16C266A7-A7F7-4760-A1E3-80E485C2C94F}"/>
    <cellStyle name="Normal 7 3 2 3 2 3 2 2 3" xfId="8181" xr:uid="{39E4377D-8283-450A-8D89-D4AB4A44480C}"/>
    <cellStyle name="Normal 7 3 2 3 2 3 2 2 3 2" xfId="25589" xr:uid="{CCB22A4B-477A-444F-952D-94CE180F5195}"/>
    <cellStyle name="Normal 7 3 2 3 2 3 2 2 3 3" xfId="15349" xr:uid="{F24E1427-2024-4F45-99AE-F18F61A0C65E}"/>
    <cellStyle name="Normal 7 3 2 3 2 3 2 2 4" xfId="5109" xr:uid="{D524663D-3C5E-48D4-B126-1F0712712B79}"/>
    <cellStyle name="Normal 7 3 2 3 2 3 2 2 4 2" xfId="22517" xr:uid="{343110ED-1F7B-4602-A432-B86FFF2106BF}"/>
    <cellStyle name="Normal 7 3 2 3 2 3 2 2 5" xfId="19445" xr:uid="{A4BF300B-3385-477E-A5C9-DE33B61F19F2}"/>
    <cellStyle name="Normal 7 3 2 3 2 3 2 2 6" xfId="12277" xr:uid="{2BDC4D10-D74D-4F20-A724-DEE5C4A17B19}"/>
    <cellStyle name="Normal 7 3 2 3 2 3 2 3" xfId="3061" xr:uid="{F3633689-C056-4B16-980C-897A9A7C1CA5}"/>
    <cellStyle name="Normal 7 3 2 3 2 3 2 3 2" xfId="9205" xr:uid="{40F434AA-63F4-4B65-B877-CC310422BE9F}"/>
    <cellStyle name="Normal 7 3 2 3 2 3 2 3 2 2" xfId="26613" xr:uid="{32FFD2CD-2EF7-47E6-B08E-965EC282DFA6}"/>
    <cellStyle name="Normal 7 3 2 3 2 3 2 3 2 3" xfId="16373" xr:uid="{FA2B1DE5-4B87-4B91-91F3-620E21340381}"/>
    <cellStyle name="Normal 7 3 2 3 2 3 2 3 3" xfId="6133" xr:uid="{E2EA5E11-D0EC-4369-89A0-564F7D0907C5}"/>
    <cellStyle name="Normal 7 3 2 3 2 3 2 3 3 2" xfId="23541" xr:uid="{F5849913-61A3-4D9A-9BB6-EAD81815D544}"/>
    <cellStyle name="Normal 7 3 2 3 2 3 2 3 4" xfId="20469" xr:uid="{9874CEE4-A19A-4358-B8F2-C6A09E2BB606}"/>
    <cellStyle name="Normal 7 3 2 3 2 3 2 3 5" xfId="13301" xr:uid="{ACE9C096-FD06-47F4-9C7A-5C4A91F34B7D}"/>
    <cellStyle name="Normal 7 3 2 3 2 3 2 4" xfId="7157" xr:uid="{7016FA53-C9E9-4D98-B378-A62B2BE6FA99}"/>
    <cellStyle name="Normal 7 3 2 3 2 3 2 4 2" xfId="24565" xr:uid="{499A9CAD-BCBF-4091-9E2D-13B28585FA74}"/>
    <cellStyle name="Normal 7 3 2 3 2 3 2 4 3" xfId="14325" xr:uid="{33682D88-E6E9-4F68-B7E5-A842B38B40A4}"/>
    <cellStyle name="Normal 7 3 2 3 2 3 2 5" xfId="4085" xr:uid="{03A9257A-B7FE-455D-81CC-9F5CD38FDB66}"/>
    <cellStyle name="Normal 7 3 2 3 2 3 2 5 2" xfId="21493" xr:uid="{110DE485-12A8-46F8-90BE-BC688E9C32D6}"/>
    <cellStyle name="Normal 7 3 2 3 2 3 2 6" xfId="18421" xr:uid="{EB92CD10-08C4-4943-8235-1FB2A72814A7}"/>
    <cellStyle name="Normal 7 3 2 3 2 3 2 7" xfId="11253" xr:uid="{A8504FC4-B52E-4253-8057-077CAC37D00E}"/>
    <cellStyle name="Normal 7 3 2 3 2 3 3" xfId="1525" xr:uid="{F6F0FBC0-3959-4313-955B-8AC8B3D1FC9C}"/>
    <cellStyle name="Normal 7 3 2 3 2 3 3 2" xfId="9717" xr:uid="{A1C97F4A-8598-4E5D-89CC-BC0803A58D33}"/>
    <cellStyle name="Normal 7 3 2 3 2 3 3 2 2" xfId="27125" xr:uid="{18F3FC8E-8C82-4B30-BBD8-E5FD6D1BA621}"/>
    <cellStyle name="Normal 7 3 2 3 2 3 3 2 3" xfId="16885" xr:uid="{205D28DB-B8D0-4B1A-944B-9FD9A067149E}"/>
    <cellStyle name="Normal 7 3 2 3 2 3 3 3" xfId="7669" xr:uid="{40AD4985-333D-4AE2-938E-65C878BBC171}"/>
    <cellStyle name="Normal 7 3 2 3 2 3 3 3 2" xfId="25077" xr:uid="{1764A84A-C05A-4611-88D6-A4E71F1D31B2}"/>
    <cellStyle name="Normal 7 3 2 3 2 3 3 3 3" xfId="14837" xr:uid="{CF187B15-9489-4AA1-BD76-FE1D5CAB597E}"/>
    <cellStyle name="Normal 7 3 2 3 2 3 3 4" xfId="4597" xr:uid="{350761D5-22C2-48CF-92B7-2F0ECF774E75}"/>
    <cellStyle name="Normal 7 3 2 3 2 3 3 4 2" xfId="22005" xr:uid="{81487319-0879-4BDE-A975-0A8AEB2CD590}"/>
    <cellStyle name="Normal 7 3 2 3 2 3 3 5" xfId="18933" xr:uid="{C4DE0C1E-67E7-42CD-A27C-85B19EDEE655}"/>
    <cellStyle name="Normal 7 3 2 3 2 3 3 6" xfId="11765" xr:uid="{7A2DF668-1A52-47BD-A646-6C18865C19EB}"/>
    <cellStyle name="Normal 7 3 2 3 2 3 4" xfId="2549" xr:uid="{6E9E3681-8126-44BC-8795-5DD0E484C03F}"/>
    <cellStyle name="Normal 7 3 2 3 2 3 4 2" xfId="8693" xr:uid="{5E84B9CB-F2D9-493E-AE5A-2D1758B37776}"/>
    <cellStyle name="Normal 7 3 2 3 2 3 4 2 2" xfId="26101" xr:uid="{D075C49C-0895-40D5-A69F-F0985EDD4E11}"/>
    <cellStyle name="Normal 7 3 2 3 2 3 4 2 3" xfId="15861" xr:uid="{8ECBFBEE-A1EA-41D7-8DE9-3455F75484C5}"/>
    <cellStyle name="Normal 7 3 2 3 2 3 4 3" xfId="5621" xr:uid="{9C8392EE-02A4-4359-8C6A-52642D0BFB69}"/>
    <cellStyle name="Normal 7 3 2 3 2 3 4 3 2" xfId="23029" xr:uid="{43712D97-3F18-40B0-BAFB-63097D28D3A8}"/>
    <cellStyle name="Normal 7 3 2 3 2 3 4 4" xfId="19957" xr:uid="{5F0B0FB3-0B8D-4F88-8179-3EBD032A45A4}"/>
    <cellStyle name="Normal 7 3 2 3 2 3 4 5" xfId="12789" xr:uid="{34AF7FC9-7234-48C0-8E1A-90F7C595B4F4}"/>
    <cellStyle name="Normal 7 3 2 3 2 3 5" xfId="6645" xr:uid="{65AF52F7-E9CA-431B-AA7C-0AEFBDF77EC2}"/>
    <cellStyle name="Normal 7 3 2 3 2 3 5 2" xfId="24053" xr:uid="{8FDE5A7A-25E8-49B3-97C3-654862816CBB}"/>
    <cellStyle name="Normal 7 3 2 3 2 3 5 3" xfId="13813" xr:uid="{B2D61D41-B2A5-415A-8D7A-D8D89EE7F4B6}"/>
    <cellStyle name="Normal 7 3 2 3 2 3 6" xfId="3573" xr:uid="{02EA53F2-C6BB-4606-A953-FEB1879085FE}"/>
    <cellStyle name="Normal 7 3 2 3 2 3 6 2" xfId="20981" xr:uid="{838788DE-4565-4CD0-B385-CCA06D9E24A0}"/>
    <cellStyle name="Normal 7 3 2 3 2 3 7" xfId="17909" xr:uid="{DFD545DF-E3F6-4F41-A67F-1AECD81A0FA0}"/>
    <cellStyle name="Normal 7 3 2 3 2 3 8" xfId="10741" xr:uid="{4B95F22A-FB2E-4C94-AC41-DCBCD4DD6F94}"/>
    <cellStyle name="Normal 7 3 2 3 2 4" xfId="757" xr:uid="{0508EE88-6DFC-4909-A3A4-DC62054E3C9B}"/>
    <cellStyle name="Normal 7 3 2 3 2 4 2" xfId="1781" xr:uid="{B946D87A-8987-4BA6-AD84-CB00C7680C54}"/>
    <cellStyle name="Normal 7 3 2 3 2 4 2 2" xfId="9973" xr:uid="{D5680AB8-2AAF-44FC-B16E-E86177AEB494}"/>
    <cellStyle name="Normal 7 3 2 3 2 4 2 2 2" xfId="27381" xr:uid="{926B5631-D40E-46E2-9C9C-21C2C158A319}"/>
    <cellStyle name="Normal 7 3 2 3 2 4 2 2 3" xfId="17141" xr:uid="{F3F6269B-E90C-4FEA-8FF0-7F5F181E605F}"/>
    <cellStyle name="Normal 7 3 2 3 2 4 2 3" xfId="7925" xr:uid="{A947F1C7-1274-4829-9905-B9DF787BD0FD}"/>
    <cellStyle name="Normal 7 3 2 3 2 4 2 3 2" xfId="25333" xr:uid="{04789F15-EB52-469C-B9B2-78892CA3BAB6}"/>
    <cellStyle name="Normal 7 3 2 3 2 4 2 3 3" xfId="15093" xr:uid="{E7D74A9C-F587-48DD-A66E-6949E0B8B581}"/>
    <cellStyle name="Normal 7 3 2 3 2 4 2 4" xfId="4853" xr:uid="{37E51F61-4587-43C3-8A4C-08FD4D14094F}"/>
    <cellStyle name="Normal 7 3 2 3 2 4 2 4 2" xfId="22261" xr:uid="{B8E0B5AD-8218-487F-9539-D5B9FE87551E}"/>
    <cellStyle name="Normal 7 3 2 3 2 4 2 5" xfId="19189" xr:uid="{E29C354B-889B-4055-8F0F-9D5ABDC6B99A}"/>
    <cellStyle name="Normal 7 3 2 3 2 4 2 6" xfId="12021" xr:uid="{0D3CDE4A-5106-4FDB-8A96-96895467BD61}"/>
    <cellStyle name="Normal 7 3 2 3 2 4 3" xfId="2805" xr:uid="{5561FCF7-78ED-4A91-9D65-49D657AC6A6A}"/>
    <cellStyle name="Normal 7 3 2 3 2 4 3 2" xfId="8949" xr:uid="{705C2D90-861F-429B-BCAD-C1A67F968C2F}"/>
    <cellStyle name="Normal 7 3 2 3 2 4 3 2 2" xfId="26357" xr:uid="{EE3821C7-3D89-410E-B928-70A709AAE570}"/>
    <cellStyle name="Normal 7 3 2 3 2 4 3 2 3" xfId="16117" xr:uid="{507AA9C1-3015-47C2-ACD5-679F158A19E3}"/>
    <cellStyle name="Normal 7 3 2 3 2 4 3 3" xfId="5877" xr:uid="{F4F73EB3-559A-435B-AC34-4DE233664E78}"/>
    <cellStyle name="Normal 7 3 2 3 2 4 3 3 2" xfId="23285" xr:uid="{13184724-557A-4384-8145-731AE92AF817}"/>
    <cellStyle name="Normal 7 3 2 3 2 4 3 4" xfId="20213" xr:uid="{F1794FE5-0A69-4636-B93E-F116A8A4A6C1}"/>
    <cellStyle name="Normal 7 3 2 3 2 4 3 5" xfId="13045" xr:uid="{3137AB9D-41F7-49A0-9F0D-F3189E53120A}"/>
    <cellStyle name="Normal 7 3 2 3 2 4 4" xfId="6901" xr:uid="{7DCBE9AD-C692-46C6-B869-95D966412BC1}"/>
    <cellStyle name="Normal 7 3 2 3 2 4 4 2" xfId="24309" xr:uid="{67A83427-EB09-47E8-BB07-48D5C6A6B4A4}"/>
    <cellStyle name="Normal 7 3 2 3 2 4 4 3" xfId="14069" xr:uid="{2209752C-14A1-4BE6-BA07-BC6F9B76213B}"/>
    <cellStyle name="Normal 7 3 2 3 2 4 5" xfId="3829" xr:uid="{A4436293-ADB0-48AE-94A8-A04758EA907B}"/>
    <cellStyle name="Normal 7 3 2 3 2 4 5 2" xfId="21237" xr:uid="{F5F58DF4-9F33-468C-8AB8-5C5F0BE51EDB}"/>
    <cellStyle name="Normal 7 3 2 3 2 4 6" xfId="18165" xr:uid="{0E546991-C1DE-45FC-965C-2F9A91738F99}"/>
    <cellStyle name="Normal 7 3 2 3 2 4 7" xfId="10997" xr:uid="{B7271C36-ECE4-40D1-AEEA-5B6BDECE2866}"/>
    <cellStyle name="Normal 7 3 2 3 2 5" xfId="1269" xr:uid="{5D65536D-D348-44E8-89B6-296BDC8EF68B}"/>
    <cellStyle name="Normal 7 3 2 3 2 5 2" xfId="9461" xr:uid="{4B61D905-3EF0-4B87-8ECC-AAA996EE15B3}"/>
    <cellStyle name="Normal 7 3 2 3 2 5 2 2" xfId="26869" xr:uid="{6BEBAC64-9294-4FA4-8385-11EA6D1B6F39}"/>
    <cellStyle name="Normal 7 3 2 3 2 5 2 3" xfId="16629" xr:uid="{4FE8579F-E167-4B08-A179-C66EB46A2E6B}"/>
    <cellStyle name="Normal 7 3 2 3 2 5 3" xfId="7413" xr:uid="{03D637AE-9A61-48BB-AFDF-CE51AE25064F}"/>
    <cellStyle name="Normal 7 3 2 3 2 5 3 2" xfId="24821" xr:uid="{E251DBB0-DA66-475B-985F-346299CB67CB}"/>
    <cellStyle name="Normal 7 3 2 3 2 5 3 3" xfId="14581" xr:uid="{E05BFD98-4BC2-4260-9695-28BDEC6AAF7A}"/>
    <cellStyle name="Normal 7 3 2 3 2 5 4" xfId="4341" xr:uid="{9AA83AA9-DF71-4D38-B23F-CDD084EA6F94}"/>
    <cellStyle name="Normal 7 3 2 3 2 5 4 2" xfId="21749" xr:uid="{730FBEA7-308C-4152-B1C9-4ED8E86DFABE}"/>
    <cellStyle name="Normal 7 3 2 3 2 5 5" xfId="18677" xr:uid="{FF0F783B-51DE-41D4-BD10-F60C26090D81}"/>
    <cellStyle name="Normal 7 3 2 3 2 5 6" xfId="11509" xr:uid="{06D93740-A582-4A98-9361-B166A3E38604}"/>
    <cellStyle name="Normal 7 3 2 3 2 6" xfId="2293" xr:uid="{EE808A7E-5E50-4AB9-BCD5-7B08C773A1D5}"/>
    <cellStyle name="Normal 7 3 2 3 2 6 2" xfId="8437" xr:uid="{F21A4978-C3ED-40B3-A797-7B04FC5A9213}"/>
    <cellStyle name="Normal 7 3 2 3 2 6 2 2" xfId="25845" xr:uid="{9131A3BB-C263-4E17-8578-8FF4E9DB07DC}"/>
    <cellStyle name="Normal 7 3 2 3 2 6 2 3" xfId="15605" xr:uid="{007BF19E-35E8-4A9B-B689-FC32A242758B}"/>
    <cellStyle name="Normal 7 3 2 3 2 6 3" xfId="5365" xr:uid="{C4700CDE-B728-490A-9A95-DC6D290154A4}"/>
    <cellStyle name="Normal 7 3 2 3 2 6 3 2" xfId="22773" xr:uid="{441459F7-B4FB-4987-910E-84BABC077D91}"/>
    <cellStyle name="Normal 7 3 2 3 2 6 4" xfId="19701" xr:uid="{1B4AA490-140C-45DD-AF19-C8593D365F0B}"/>
    <cellStyle name="Normal 7 3 2 3 2 6 5" xfId="12533" xr:uid="{D04B92C0-FD04-42E9-8D5C-036EE01F59D0}"/>
    <cellStyle name="Normal 7 3 2 3 2 7" xfId="6389" xr:uid="{ACEB314D-0C3C-4C9D-BC7A-DDE36B913203}"/>
    <cellStyle name="Normal 7 3 2 3 2 7 2" xfId="23797" xr:uid="{E66F1138-1F83-4A6B-BD32-C6560723B7FD}"/>
    <cellStyle name="Normal 7 3 2 3 2 7 3" xfId="13557" xr:uid="{85533CB7-9B98-4C1B-9301-2A1C6C8C47EC}"/>
    <cellStyle name="Normal 7 3 2 3 2 8" xfId="3317" xr:uid="{2CB8F5DB-94B4-4676-992D-83C59AE3A7EA}"/>
    <cellStyle name="Normal 7 3 2 3 2 8 2" xfId="20725" xr:uid="{BBD6B988-5623-4D10-BED7-1C14894FE508}"/>
    <cellStyle name="Normal 7 3 2 3 2 9" xfId="17653" xr:uid="{79B2ACE7-17F6-4618-9BEF-17450A3AF12E}"/>
    <cellStyle name="Normal 7 3 2 3 3" xfId="309" xr:uid="{6AB95FBF-E7F3-49FB-B12F-595848409C48}"/>
    <cellStyle name="Normal 7 3 2 3 3 2" xfId="565" xr:uid="{895393DD-7CCF-43E6-81BC-038426711E26}"/>
    <cellStyle name="Normal 7 3 2 3 3 2 2" xfId="1077" xr:uid="{7C91A57A-5D89-4181-9073-02CC344D3B02}"/>
    <cellStyle name="Normal 7 3 2 3 3 2 2 2" xfId="2101" xr:uid="{52414378-217A-4B5C-80D3-59FE55EEE6EB}"/>
    <cellStyle name="Normal 7 3 2 3 3 2 2 2 2" xfId="10293" xr:uid="{440480CB-622B-4C03-9AA9-DF5BD57DFCA9}"/>
    <cellStyle name="Normal 7 3 2 3 3 2 2 2 2 2" xfId="27701" xr:uid="{BBDEFE87-B245-4058-B801-59C031BBF279}"/>
    <cellStyle name="Normal 7 3 2 3 3 2 2 2 2 3" xfId="17461" xr:uid="{7AC22B2B-FD18-4F49-84D4-595C4157CC64}"/>
    <cellStyle name="Normal 7 3 2 3 3 2 2 2 3" xfId="8245" xr:uid="{01CD7EE2-74FF-49B5-AD0D-29B7C292B299}"/>
    <cellStyle name="Normal 7 3 2 3 3 2 2 2 3 2" xfId="25653" xr:uid="{3B07F62F-0992-482A-AC7F-6DA1509A9F71}"/>
    <cellStyle name="Normal 7 3 2 3 3 2 2 2 3 3" xfId="15413" xr:uid="{CB444EE8-DCD1-43B5-A307-A555D05184DD}"/>
    <cellStyle name="Normal 7 3 2 3 3 2 2 2 4" xfId="5173" xr:uid="{C6D4E229-7BB6-4655-B88B-D579456EBEE8}"/>
    <cellStyle name="Normal 7 3 2 3 3 2 2 2 4 2" xfId="22581" xr:uid="{C7FC7005-968F-4AA3-8C3E-135015B8BE4F}"/>
    <cellStyle name="Normal 7 3 2 3 3 2 2 2 5" xfId="19509" xr:uid="{149F17DD-5B4E-49BA-85A2-E8219FA0C71D}"/>
    <cellStyle name="Normal 7 3 2 3 3 2 2 2 6" xfId="12341" xr:uid="{85DDDCAF-CCF8-4148-9833-EA1B8E2E77DA}"/>
    <cellStyle name="Normal 7 3 2 3 3 2 2 3" xfId="3125" xr:uid="{1E57B4A7-9A3D-44BB-989E-F31DC96E691C}"/>
    <cellStyle name="Normal 7 3 2 3 3 2 2 3 2" xfId="9269" xr:uid="{5850F42C-7213-4072-AF8B-D38358F5A078}"/>
    <cellStyle name="Normal 7 3 2 3 3 2 2 3 2 2" xfId="26677" xr:uid="{A7FC66FF-7090-4A44-9295-3080128DB11F}"/>
    <cellStyle name="Normal 7 3 2 3 3 2 2 3 2 3" xfId="16437" xr:uid="{7A63F694-3C65-4F0A-AD01-22260173839D}"/>
    <cellStyle name="Normal 7 3 2 3 3 2 2 3 3" xfId="6197" xr:uid="{04B34428-429D-4F26-A269-62514D809AD3}"/>
    <cellStyle name="Normal 7 3 2 3 3 2 2 3 3 2" xfId="23605" xr:uid="{F81F920C-F913-4EB7-8495-D59ABCAE37FD}"/>
    <cellStyle name="Normal 7 3 2 3 3 2 2 3 4" xfId="20533" xr:uid="{A319502D-95AE-4F59-9037-EEBB034F5E12}"/>
    <cellStyle name="Normal 7 3 2 3 3 2 2 3 5" xfId="13365" xr:uid="{C9AB7A7C-EFEE-463F-B2CF-2751B1DE08C9}"/>
    <cellStyle name="Normal 7 3 2 3 3 2 2 4" xfId="7221" xr:uid="{95BDF2D3-09C6-4418-B3AF-5497ADEAE42A}"/>
    <cellStyle name="Normal 7 3 2 3 3 2 2 4 2" xfId="24629" xr:uid="{1DC46C36-BE18-43B5-AAC0-27C1E3F3A613}"/>
    <cellStyle name="Normal 7 3 2 3 3 2 2 4 3" xfId="14389" xr:uid="{C30FF15A-49AD-45A2-ADF1-F53FA7B0EC16}"/>
    <cellStyle name="Normal 7 3 2 3 3 2 2 5" xfId="4149" xr:uid="{C31857D4-2862-4DEA-876B-A98B26E57546}"/>
    <cellStyle name="Normal 7 3 2 3 3 2 2 5 2" xfId="21557" xr:uid="{0CA45ACA-071D-4222-B265-CF3AE2263DDC}"/>
    <cellStyle name="Normal 7 3 2 3 3 2 2 6" xfId="18485" xr:uid="{9819D1E6-FEF0-4CF8-BA12-A5E4EBB137ED}"/>
    <cellStyle name="Normal 7 3 2 3 3 2 2 7" xfId="11317" xr:uid="{380B0588-BE1A-4E4A-8BA0-A71E743855AB}"/>
    <cellStyle name="Normal 7 3 2 3 3 2 3" xfId="1589" xr:uid="{0BC858FF-3E70-48F4-8CE8-F41B2880E662}"/>
    <cellStyle name="Normal 7 3 2 3 3 2 3 2" xfId="9781" xr:uid="{B34C9E7E-6CBB-434A-B748-2CA74CBBF3BF}"/>
    <cellStyle name="Normal 7 3 2 3 3 2 3 2 2" xfId="27189" xr:uid="{8C0DBDE1-C1EE-48BE-A190-160A5C078DC8}"/>
    <cellStyle name="Normal 7 3 2 3 3 2 3 2 3" xfId="16949" xr:uid="{7BC6195B-CDA8-4DB6-9F3E-2F38EF0B08DB}"/>
    <cellStyle name="Normal 7 3 2 3 3 2 3 3" xfId="7733" xr:uid="{C5A06EFC-877A-436E-92FD-9BD7317A5369}"/>
    <cellStyle name="Normal 7 3 2 3 3 2 3 3 2" xfId="25141" xr:uid="{DB04EBC6-7A10-455E-9414-0DFFB33FCDFF}"/>
    <cellStyle name="Normal 7 3 2 3 3 2 3 3 3" xfId="14901" xr:uid="{1592CBFE-E49A-4FA8-96C5-8F8C210F50A9}"/>
    <cellStyle name="Normal 7 3 2 3 3 2 3 4" xfId="4661" xr:uid="{3397810B-5677-49EA-8804-2CC892465D7D}"/>
    <cellStyle name="Normal 7 3 2 3 3 2 3 4 2" xfId="22069" xr:uid="{99310884-F5F7-4034-A2E3-4053181BEC0A}"/>
    <cellStyle name="Normal 7 3 2 3 3 2 3 5" xfId="18997" xr:uid="{062C9215-507D-4CCF-A3F3-C8B2AAE2A00F}"/>
    <cellStyle name="Normal 7 3 2 3 3 2 3 6" xfId="11829" xr:uid="{1CC7CD75-FEE0-488F-ACF1-1382A55BDE22}"/>
    <cellStyle name="Normal 7 3 2 3 3 2 4" xfId="2613" xr:uid="{9AE17B3B-FB59-4862-9FB8-A78276BFECF8}"/>
    <cellStyle name="Normal 7 3 2 3 3 2 4 2" xfId="8757" xr:uid="{A7FE4A54-0C66-4339-A709-2F5180F3D319}"/>
    <cellStyle name="Normal 7 3 2 3 3 2 4 2 2" xfId="26165" xr:uid="{B8FE6D07-1C0E-4505-992C-DCF93B94C70C}"/>
    <cellStyle name="Normal 7 3 2 3 3 2 4 2 3" xfId="15925" xr:uid="{CADB9B29-470F-4332-9E03-233678BDE099}"/>
    <cellStyle name="Normal 7 3 2 3 3 2 4 3" xfId="5685" xr:uid="{2235DF5B-7AC8-444C-B2C2-2ED517DA72FB}"/>
    <cellStyle name="Normal 7 3 2 3 3 2 4 3 2" xfId="23093" xr:uid="{E4219FAA-690A-43B2-B011-8D10FD18000A}"/>
    <cellStyle name="Normal 7 3 2 3 3 2 4 4" xfId="20021" xr:uid="{A4D8BCCC-A155-4D61-9B41-34987060E8ED}"/>
    <cellStyle name="Normal 7 3 2 3 3 2 4 5" xfId="12853" xr:uid="{57087ABF-7340-466C-B6B3-3068F587F8E7}"/>
    <cellStyle name="Normal 7 3 2 3 3 2 5" xfId="6709" xr:uid="{781F30BD-62E9-4552-92CA-69A5ABDF8209}"/>
    <cellStyle name="Normal 7 3 2 3 3 2 5 2" xfId="24117" xr:uid="{FD25CE0D-B42A-488E-BCFE-A3D8D2C10576}"/>
    <cellStyle name="Normal 7 3 2 3 3 2 5 3" xfId="13877" xr:uid="{648C5896-8DB9-42FC-825C-245AC8E64348}"/>
    <cellStyle name="Normal 7 3 2 3 3 2 6" xfId="3637" xr:uid="{CBDDDEE2-71A9-4C94-8A82-C89DF02A3DEF}"/>
    <cellStyle name="Normal 7 3 2 3 3 2 6 2" xfId="21045" xr:uid="{2478D937-A685-4E1C-BE65-DFE1ABA133EA}"/>
    <cellStyle name="Normal 7 3 2 3 3 2 7" xfId="17973" xr:uid="{19366261-6B05-4340-9382-80693AB8D991}"/>
    <cellStyle name="Normal 7 3 2 3 3 2 8" xfId="10805" xr:uid="{BDC437BE-3D44-4860-B947-C573E3ABE54F}"/>
    <cellStyle name="Normal 7 3 2 3 3 3" xfId="821" xr:uid="{AA1145B6-7E9D-4F4F-B915-1F54669429EB}"/>
    <cellStyle name="Normal 7 3 2 3 3 3 2" xfId="1845" xr:uid="{59CC79BC-19F7-44B5-B6C3-7DA3D902A7D4}"/>
    <cellStyle name="Normal 7 3 2 3 3 3 2 2" xfId="10037" xr:uid="{62105410-E769-4182-B48B-897C491AC9A2}"/>
    <cellStyle name="Normal 7 3 2 3 3 3 2 2 2" xfId="27445" xr:uid="{CCEEED14-C4E5-4DEE-8497-E2693D83D0C6}"/>
    <cellStyle name="Normal 7 3 2 3 3 3 2 2 3" xfId="17205" xr:uid="{EB338E67-3472-4B64-B70C-102BAEB0C009}"/>
    <cellStyle name="Normal 7 3 2 3 3 3 2 3" xfId="7989" xr:uid="{90343162-7BF8-47DD-ADDB-4E341D06C4C1}"/>
    <cellStyle name="Normal 7 3 2 3 3 3 2 3 2" xfId="25397" xr:uid="{7C113512-ABD9-44B7-9997-15E1D66AAA84}"/>
    <cellStyle name="Normal 7 3 2 3 3 3 2 3 3" xfId="15157" xr:uid="{465E6727-9E87-4890-B64A-6D033B59D0F1}"/>
    <cellStyle name="Normal 7 3 2 3 3 3 2 4" xfId="4917" xr:uid="{063745FA-3A26-48DF-8954-2F799EC7FF83}"/>
    <cellStyle name="Normal 7 3 2 3 3 3 2 4 2" xfId="22325" xr:uid="{CCFDF521-452C-412B-8A4C-55F38135F40B}"/>
    <cellStyle name="Normal 7 3 2 3 3 3 2 5" xfId="19253" xr:uid="{27DDF985-209C-4449-8B86-1D3268445AC3}"/>
    <cellStyle name="Normal 7 3 2 3 3 3 2 6" xfId="12085" xr:uid="{77CA3291-26AE-49D5-AEA3-15320CB9355B}"/>
    <cellStyle name="Normal 7 3 2 3 3 3 3" xfId="2869" xr:uid="{8CAE9C9C-BF54-4593-B70B-3A8F6A8A1ED2}"/>
    <cellStyle name="Normal 7 3 2 3 3 3 3 2" xfId="9013" xr:uid="{7B21FD20-E2F1-4189-A082-54734C5CFAC1}"/>
    <cellStyle name="Normal 7 3 2 3 3 3 3 2 2" xfId="26421" xr:uid="{F47B4E92-6D36-4707-BA0A-F1812557D58E}"/>
    <cellStyle name="Normal 7 3 2 3 3 3 3 2 3" xfId="16181" xr:uid="{409C5949-76D0-487D-B9CA-4F10DB994100}"/>
    <cellStyle name="Normal 7 3 2 3 3 3 3 3" xfId="5941" xr:uid="{E716AFF2-76F2-4EF0-BFA8-B1DD9F86F0CB}"/>
    <cellStyle name="Normal 7 3 2 3 3 3 3 3 2" xfId="23349" xr:uid="{7AE1D46D-96EF-4462-A488-354CFAAE100E}"/>
    <cellStyle name="Normal 7 3 2 3 3 3 3 4" xfId="20277" xr:uid="{3B45F526-3BE3-4EC9-9299-7AA9F61CB63A}"/>
    <cellStyle name="Normal 7 3 2 3 3 3 3 5" xfId="13109" xr:uid="{A1C366D4-1C83-4B5D-88C9-A4B4F88E4D77}"/>
    <cellStyle name="Normal 7 3 2 3 3 3 4" xfId="6965" xr:uid="{8092CFD7-30B6-4408-BAA7-27D9527C60AA}"/>
    <cellStyle name="Normal 7 3 2 3 3 3 4 2" xfId="24373" xr:uid="{CC1CC55E-9B49-461D-8A70-56CD418BFF82}"/>
    <cellStyle name="Normal 7 3 2 3 3 3 4 3" xfId="14133" xr:uid="{E7F78946-9B20-4638-99BC-C20F3BF4B28A}"/>
    <cellStyle name="Normal 7 3 2 3 3 3 5" xfId="3893" xr:uid="{967E191C-6F2B-4775-B845-532DA57500F7}"/>
    <cellStyle name="Normal 7 3 2 3 3 3 5 2" xfId="21301" xr:uid="{DCDB501B-4B81-45E3-93F6-AA39A4A00A72}"/>
    <cellStyle name="Normal 7 3 2 3 3 3 6" xfId="18229" xr:uid="{4BCA6CB8-DF25-485F-9849-D86B371A2F8F}"/>
    <cellStyle name="Normal 7 3 2 3 3 3 7" xfId="11061" xr:uid="{F498DF07-E866-4002-87D9-41358B6B450B}"/>
    <cellStyle name="Normal 7 3 2 3 3 4" xfId="1333" xr:uid="{F229FCD7-5697-4A05-B11C-520EFBDD189F}"/>
    <cellStyle name="Normal 7 3 2 3 3 4 2" xfId="9525" xr:uid="{2E72D40F-9875-48A5-91B6-87148A966DF6}"/>
    <cellStyle name="Normal 7 3 2 3 3 4 2 2" xfId="26933" xr:uid="{AF00A355-6381-47D6-AB8F-359A53725AB0}"/>
    <cellStyle name="Normal 7 3 2 3 3 4 2 3" xfId="16693" xr:uid="{6DE84E53-C9F5-4762-AEE4-6AA19634D87B}"/>
    <cellStyle name="Normal 7 3 2 3 3 4 3" xfId="7477" xr:uid="{B5CB0E34-9D1D-456D-93D9-C6E69B4815AF}"/>
    <cellStyle name="Normal 7 3 2 3 3 4 3 2" xfId="24885" xr:uid="{CCB1FF01-AE66-411F-A096-2EE615BD1A75}"/>
    <cellStyle name="Normal 7 3 2 3 3 4 3 3" xfId="14645" xr:uid="{8C5F74D1-0F01-4E37-ACA3-243D05FA56FE}"/>
    <cellStyle name="Normal 7 3 2 3 3 4 4" xfId="4405" xr:uid="{CA1D2F3E-C263-436A-988F-56D77614BFB8}"/>
    <cellStyle name="Normal 7 3 2 3 3 4 4 2" xfId="21813" xr:uid="{E10E74A1-3BBA-42FA-BCD0-7D0952A85336}"/>
    <cellStyle name="Normal 7 3 2 3 3 4 5" xfId="18741" xr:uid="{0C0215D2-765D-4B25-9B08-302DFC60D839}"/>
    <cellStyle name="Normal 7 3 2 3 3 4 6" xfId="11573" xr:uid="{FE1CB86E-89CA-4137-A1D8-443148E28B5F}"/>
    <cellStyle name="Normal 7 3 2 3 3 5" xfId="2357" xr:uid="{A146CEFD-D54A-4154-AE48-88AB4C37FAD1}"/>
    <cellStyle name="Normal 7 3 2 3 3 5 2" xfId="8501" xr:uid="{301ADBC5-30A2-45F2-959A-0DB84BA7E8C2}"/>
    <cellStyle name="Normal 7 3 2 3 3 5 2 2" xfId="25909" xr:uid="{45183587-ED98-48DB-B71D-205CB8836889}"/>
    <cellStyle name="Normal 7 3 2 3 3 5 2 3" xfId="15669" xr:uid="{9F6F88DD-F2F6-4434-9BF4-C2D833D8142F}"/>
    <cellStyle name="Normal 7 3 2 3 3 5 3" xfId="5429" xr:uid="{C724DE90-94DA-4CA1-A2D2-5F81C6EF3A9C}"/>
    <cellStyle name="Normal 7 3 2 3 3 5 3 2" xfId="22837" xr:uid="{5D87CB37-823B-4891-AB91-66F8394B8026}"/>
    <cellStyle name="Normal 7 3 2 3 3 5 4" xfId="19765" xr:uid="{80ACBFD8-4775-481C-AE6B-6931C96B1C9C}"/>
    <cellStyle name="Normal 7 3 2 3 3 5 5" xfId="12597" xr:uid="{956CCD65-D18A-4DCC-B0A9-F7C88CB2CEBC}"/>
    <cellStyle name="Normal 7 3 2 3 3 6" xfId="6453" xr:uid="{D5AAEEE0-F647-4D43-BA50-DB948961D416}"/>
    <cellStyle name="Normal 7 3 2 3 3 6 2" xfId="23861" xr:uid="{61435428-8488-4260-A008-46387A876E0C}"/>
    <cellStyle name="Normal 7 3 2 3 3 6 3" xfId="13621" xr:uid="{A913653C-405F-4DD6-8121-5DF00CE828F6}"/>
    <cellStyle name="Normal 7 3 2 3 3 7" xfId="3381" xr:uid="{489CED97-0A61-4481-A714-992C94F1F4DF}"/>
    <cellStyle name="Normal 7 3 2 3 3 7 2" xfId="20789" xr:uid="{45937E9F-580E-45C8-9DD8-548775848657}"/>
    <cellStyle name="Normal 7 3 2 3 3 8" xfId="17717" xr:uid="{BB7D6528-84B3-43CE-8A1F-0B1B7594B070}"/>
    <cellStyle name="Normal 7 3 2 3 3 9" xfId="10549" xr:uid="{4C85D444-3805-4098-A2EE-EF468FA26D4D}"/>
    <cellStyle name="Normal 7 3 2 3 4" xfId="437" xr:uid="{24CF7636-DF7A-490E-A0B7-9A8FE8EC0885}"/>
    <cellStyle name="Normal 7 3 2 3 4 2" xfId="949" xr:uid="{B56E920A-F778-4133-A090-B05CB5DC2FD3}"/>
    <cellStyle name="Normal 7 3 2 3 4 2 2" xfId="1973" xr:uid="{6AE8B88A-02E7-4FC2-B2EE-BE411A16BB95}"/>
    <cellStyle name="Normal 7 3 2 3 4 2 2 2" xfId="10165" xr:uid="{44D166AA-7313-4B58-A287-D9FEE02917CE}"/>
    <cellStyle name="Normal 7 3 2 3 4 2 2 2 2" xfId="27573" xr:uid="{C125919C-46A0-4F7B-A0F5-65D7090B2C21}"/>
    <cellStyle name="Normal 7 3 2 3 4 2 2 2 3" xfId="17333" xr:uid="{C3D1CA1D-0364-410E-911E-2CE3297B6881}"/>
    <cellStyle name="Normal 7 3 2 3 4 2 2 3" xfId="8117" xr:uid="{30FB1F36-EC4F-4FCD-B228-FE74249E3EC4}"/>
    <cellStyle name="Normal 7 3 2 3 4 2 2 3 2" xfId="25525" xr:uid="{EBBF62E3-CDD5-43B6-B183-4B0D243DFB62}"/>
    <cellStyle name="Normal 7 3 2 3 4 2 2 3 3" xfId="15285" xr:uid="{68FBEC6F-F812-4937-8BDB-A25727E45137}"/>
    <cellStyle name="Normal 7 3 2 3 4 2 2 4" xfId="5045" xr:uid="{588EE146-CC91-4EBE-84AD-DD1C92F755FF}"/>
    <cellStyle name="Normal 7 3 2 3 4 2 2 4 2" xfId="22453" xr:uid="{ED6A3B4E-1A57-46CF-9F32-506CE9577936}"/>
    <cellStyle name="Normal 7 3 2 3 4 2 2 5" xfId="19381" xr:uid="{77B1E846-F6A9-47D3-B401-A093F8BE49BC}"/>
    <cellStyle name="Normal 7 3 2 3 4 2 2 6" xfId="12213" xr:uid="{06CA0D46-6077-4092-A1EF-03B15DC7C77D}"/>
    <cellStyle name="Normal 7 3 2 3 4 2 3" xfId="2997" xr:uid="{AE251B82-B8E0-45FA-A7E4-8D6F83A3A9B7}"/>
    <cellStyle name="Normal 7 3 2 3 4 2 3 2" xfId="9141" xr:uid="{83584A2F-70E3-46C4-8B3F-318C8D86A0F0}"/>
    <cellStyle name="Normal 7 3 2 3 4 2 3 2 2" xfId="26549" xr:uid="{4E06950F-7CF9-49E5-B127-39F4F8F1E33D}"/>
    <cellStyle name="Normal 7 3 2 3 4 2 3 2 3" xfId="16309" xr:uid="{5CFCC964-A84D-4CF6-AD1F-D0031E6E0B4A}"/>
    <cellStyle name="Normal 7 3 2 3 4 2 3 3" xfId="6069" xr:uid="{EBA28D6A-8A83-49F9-BB0A-D5B295B84880}"/>
    <cellStyle name="Normal 7 3 2 3 4 2 3 3 2" xfId="23477" xr:uid="{21CADF38-E497-40B7-959F-597AEDF23269}"/>
    <cellStyle name="Normal 7 3 2 3 4 2 3 4" xfId="20405" xr:uid="{31752875-0E20-491E-A6E6-AED4F9D3AB4F}"/>
    <cellStyle name="Normal 7 3 2 3 4 2 3 5" xfId="13237" xr:uid="{62DDF6D6-E1F8-4A78-9564-132DA605B85C}"/>
    <cellStyle name="Normal 7 3 2 3 4 2 4" xfId="7093" xr:uid="{A97339C1-77F0-4353-9742-F797E85A2802}"/>
    <cellStyle name="Normal 7 3 2 3 4 2 4 2" xfId="24501" xr:uid="{2584158B-65A8-4137-B489-F80DA6D2A942}"/>
    <cellStyle name="Normal 7 3 2 3 4 2 4 3" xfId="14261" xr:uid="{73F15E39-3048-407E-8848-0D051B39D4C6}"/>
    <cellStyle name="Normal 7 3 2 3 4 2 5" xfId="4021" xr:uid="{1ABC1A09-7E0A-4D02-AC6F-3A19496BE30A}"/>
    <cellStyle name="Normal 7 3 2 3 4 2 5 2" xfId="21429" xr:uid="{DF02387A-4115-41E4-B753-01EA05A4E517}"/>
    <cellStyle name="Normal 7 3 2 3 4 2 6" xfId="18357" xr:uid="{30F454BD-7EED-4E0E-BA38-807E124B4B6D}"/>
    <cellStyle name="Normal 7 3 2 3 4 2 7" xfId="11189" xr:uid="{E681C5C6-9274-4F72-8D83-9097CE2D76CC}"/>
    <cellStyle name="Normal 7 3 2 3 4 3" xfId="1461" xr:uid="{05CD8FDC-4248-417A-AF1C-E56B5998F489}"/>
    <cellStyle name="Normal 7 3 2 3 4 3 2" xfId="9653" xr:uid="{13BB0513-5DC1-4725-A279-5F69595AE394}"/>
    <cellStyle name="Normal 7 3 2 3 4 3 2 2" xfId="27061" xr:uid="{456F9F32-B516-4F78-93F4-058A2A8D8BC7}"/>
    <cellStyle name="Normal 7 3 2 3 4 3 2 3" xfId="16821" xr:uid="{6FA71D65-EA5D-4CFA-A0DC-1125C3AC0A8D}"/>
    <cellStyle name="Normal 7 3 2 3 4 3 3" xfId="7605" xr:uid="{9F4E2845-7B06-492A-99C4-977C36D2FAA0}"/>
    <cellStyle name="Normal 7 3 2 3 4 3 3 2" xfId="25013" xr:uid="{C4BF17EF-3C5F-4C59-8762-9C137703CC11}"/>
    <cellStyle name="Normal 7 3 2 3 4 3 3 3" xfId="14773" xr:uid="{06BB53A0-1F87-434B-9843-FA6C9690C8C1}"/>
    <cellStyle name="Normal 7 3 2 3 4 3 4" xfId="4533" xr:uid="{E861849F-EC88-422C-B3E0-2997F8823B08}"/>
    <cellStyle name="Normal 7 3 2 3 4 3 4 2" xfId="21941" xr:uid="{1BFC6BB0-B5D0-4E47-A516-CD214C99E58C}"/>
    <cellStyle name="Normal 7 3 2 3 4 3 5" xfId="18869" xr:uid="{EC6EABDE-8BE4-4158-9482-75FB8529AC31}"/>
    <cellStyle name="Normal 7 3 2 3 4 3 6" xfId="11701" xr:uid="{E3B7F372-295E-4B84-884F-0853D29B883B}"/>
    <cellStyle name="Normal 7 3 2 3 4 4" xfId="2485" xr:uid="{157F782B-3F38-4165-8CE8-0D4496BD0141}"/>
    <cellStyle name="Normal 7 3 2 3 4 4 2" xfId="8629" xr:uid="{E0398E7B-47A3-44A0-9A3B-44CEA257BF10}"/>
    <cellStyle name="Normal 7 3 2 3 4 4 2 2" xfId="26037" xr:uid="{8842F4CF-03C6-4B71-A9E5-771729F2088F}"/>
    <cellStyle name="Normal 7 3 2 3 4 4 2 3" xfId="15797" xr:uid="{D15E6918-2D2B-48D2-B655-B82B0266F36C}"/>
    <cellStyle name="Normal 7 3 2 3 4 4 3" xfId="5557" xr:uid="{7B29F4E9-A82F-4439-B1B1-2AA197F10A06}"/>
    <cellStyle name="Normal 7 3 2 3 4 4 3 2" xfId="22965" xr:uid="{0F0E05BB-5DB0-46BE-A5B5-0DD514611A5A}"/>
    <cellStyle name="Normal 7 3 2 3 4 4 4" xfId="19893" xr:uid="{8D086BE2-0022-49DF-B95D-597C6BB3FA5F}"/>
    <cellStyle name="Normal 7 3 2 3 4 4 5" xfId="12725" xr:uid="{CB2EABCE-E310-4C60-B508-150ED7061D58}"/>
    <cellStyle name="Normal 7 3 2 3 4 5" xfId="6581" xr:uid="{E913937F-0DE1-4C99-96B7-9C81063D0D2A}"/>
    <cellStyle name="Normal 7 3 2 3 4 5 2" xfId="23989" xr:uid="{43E608D2-AF1F-43E7-9DF9-12D9705D4A5F}"/>
    <cellStyle name="Normal 7 3 2 3 4 5 3" xfId="13749" xr:uid="{5E18AA8A-C699-46F7-9466-6FC63FE89C1B}"/>
    <cellStyle name="Normal 7 3 2 3 4 6" xfId="3509" xr:uid="{8117EC8F-53D4-4D5B-827D-9FA23E1F6356}"/>
    <cellStyle name="Normal 7 3 2 3 4 6 2" xfId="20917" xr:uid="{D10E0341-65B7-41D1-A235-2A4B20F3B080}"/>
    <cellStyle name="Normal 7 3 2 3 4 7" xfId="17845" xr:uid="{8ED353D0-49A6-435B-969B-53A77230891C}"/>
    <cellStyle name="Normal 7 3 2 3 4 8" xfId="10677" xr:uid="{CE12F6E1-6D01-42BB-A508-74271A38FDD3}"/>
    <cellStyle name="Normal 7 3 2 3 5" xfId="693" xr:uid="{A4652050-AC82-420E-A50C-DCD3E6DB41E1}"/>
    <cellStyle name="Normal 7 3 2 3 5 2" xfId="1717" xr:uid="{B5DF1C71-9BAF-4640-81D0-4638A12D1037}"/>
    <cellStyle name="Normal 7 3 2 3 5 2 2" xfId="9909" xr:uid="{DDEFB21A-29EE-41A6-BC25-836547A4AE2A}"/>
    <cellStyle name="Normal 7 3 2 3 5 2 2 2" xfId="27317" xr:uid="{7AF4B9FF-7EB0-4FA9-994E-935EB0FC05A4}"/>
    <cellStyle name="Normal 7 3 2 3 5 2 2 3" xfId="17077" xr:uid="{DFE01EDF-22DD-4674-B320-1AD918E3FB32}"/>
    <cellStyle name="Normal 7 3 2 3 5 2 3" xfId="7861" xr:uid="{2053332E-FBE7-42B4-85D2-CA14A3FE8BCC}"/>
    <cellStyle name="Normal 7 3 2 3 5 2 3 2" xfId="25269" xr:uid="{66F1F248-D712-4133-8A90-D173068C8414}"/>
    <cellStyle name="Normal 7 3 2 3 5 2 3 3" xfId="15029" xr:uid="{0B760548-4110-44A1-831E-35EE2B23713A}"/>
    <cellStyle name="Normal 7 3 2 3 5 2 4" xfId="4789" xr:uid="{0BF5955D-652F-4FB7-8CA9-5E8097F6592A}"/>
    <cellStyle name="Normal 7 3 2 3 5 2 4 2" xfId="22197" xr:uid="{A6EBFED4-CE97-49EF-9BF5-5E39A85243A0}"/>
    <cellStyle name="Normal 7 3 2 3 5 2 5" xfId="19125" xr:uid="{AFE981E6-5CB6-4D98-BD5D-C5F92CCB15C3}"/>
    <cellStyle name="Normal 7 3 2 3 5 2 6" xfId="11957" xr:uid="{3B288475-293E-4AAF-AED7-FDDF837E18F0}"/>
    <cellStyle name="Normal 7 3 2 3 5 3" xfId="2741" xr:uid="{A61F77F9-C9F5-40F7-9669-E0C7C9B1EB15}"/>
    <cellStyle name="Normal 7 3 2 3 5 3 2" xfId="8885" xr:uid="{C38F5F2A-83A2-487C-A9C3-40A18C23F7E7}"/>
    <cellStyle name="Normal 7 3 2 3 5 3 2 2" xfId="26293" xr:uid="{3A9FA0AE-CB5B-4200-B0A3-45D57921D069}"/>
    <cellStyle name="Normal 7 3 2 3 5 3 2 3" xfId="16053" xr:uid="{17C7DC37-1910-4FBE-B5F3-6733A167E931}"/>
    <cellStyle name="Normal 7 3 2 3 5 3 3" xfId="5813" xr:uid="{5DFD1C0B-BF16-44DC-A580-1005D0C21B7A}"/>
    <cellStyle name="Normal 7 3 2 3 5 3 3 2" xfId="23221" xr:uid="{4931BAB4-A173-4F90-A8CA-53040430B9E0}"/>
    <cellStyle name="Normal 7 3 2 3 5 3 4" xfId="20149" xr:uid="{0613D4CB-2A08-4EBC-A378-9C44EA8B70E2}"/>
    <cellStyle name="Normal 7 3 2 3 5 3 5" xfId="12981" xr:uid="{28BC4003-C156-4A71-8BD1-655F92A1181E}"/>
    <cellStyle name="Normal 7 3 2 3 5 4" xfId="6837" xr:uid="{1E5FB807-5210-4023-A6F1-7038EC23D873}"/>
    <cellStyle name="Normal 7 3 2 3 5 4 2" xfId="24245" xr:uid="{2FAEAA12-2776-475F-AD04-1B0541BA3628}"/>
    <cellStyle name="Normal 7 3 2 3 5 4 3" xfId="14005" xr:uid="{EA96FA77-7C42-46B9-982C-93764A977FD7}"/>
    <cellStyle name="Normal 7 3 2 3 5 5" xfId="3765" xr:uid="{3C1AEF49-AE2E-4EB8-BC28-F9FBC29FB884}"/>
    <cellStyle name="Normal 7 3 2 3 5 5 2" xfId="21173" xr:uid="{A842D0F4-6F34-44F3-8EEB-E00E9EC2AAEF}"/>
    <cellStyle name="Normal 7 3 2 3 5 6" xfId="18101" xr:uid="{3944331F-97C3-474D-9786-D8EBD34BB00E}"/>
    <cellStyle name="Normal 7 3 2 3 5 7" xfId="10933" xr:uid="{4930A97E-A28C-4F14-809F-66BB98A279F1}"/>
    <cellStyle name="Normal 7 3 2 3 6" xfId="1205" xr:uid="{DDC6BE61-A11E-4CD7-8CE8-0610D62CCCBA}"/>
    <cellStyle name="Normal 7 3 2 3 6 2" xfId="9397" xr:uid="{E122F96D-90D8-472E-B9BA-5E8B37E71544}"/>
    <cellStyle name="Normal 7 3 2 3 6 2 2" xfId="26805" xr:uid="{A509654A-F160-4D09-A808-D0F14FC73BF0}"/>
    <cellStyle name="Normal 7 3 2 3 6 2 3" xfId="16565" xr:uid="{290BA9B8-C842-4400-AC5E-2516173BA3F7}"/>
    <cellStyle name="Normal 7 3 2 3 6 3" xfId="7349" xr:uid="{F13E4E49-9782-4A42-86C8-1D5CC065DE46}"/>
    <cellStyle name="Normal 7 3 2 3 6 3 2" xfId="24757" xr:uid="{2C623BE4-3854-44C6-9D6D-4B04B71E23A1}"/>
    <cellStyle name="Normal 7 3 2 3 6 3 3" xfId="14517" xr:uid="{6B166AED-23E0-4E00-A0CC-E65F07773F4F}"/>
    <cellStyle name="Normal 7 3 2 3 6 4" xfId="4277" xr:uid="{CFF76861-1980-46A0-8F35-53DF883D00A2}"/>
    <cellStyle name="Normal 7 3 2 3 6 4 2" xfId="21685" xr:uid="{1F974BF8-5C7B-4EEC-BA8E-4036D9555D48}"/>
    <cellStyle name="Normal 7 3 2 3 6 5" xfId="18613" xr:uid="{17FB9146-B7C7-4E84-BF96-462EA4880520}"/>
    <cellStyle name="Normal 7 3 2 3 6 6" xfId="11445" xr:uid="{E7CBCD1A-58DC-4EEA-A617-AF084DAC1259}"/>
    <cellStyle name="Normal 7 3 2 3 7" xfId="2229" xr:uid="{E433CCC7-566D-44C7-95C8-BA62F2ABB50A}"/>
    <cellStyle name="Normal 7 3 2 3 7 2" xfId="8373" xr:uid="{C5EF2281-F4EE-4829-9746-B011A44E400F}"/>
    <cellStyle name="Normal 7 3 2 3 7 2 2" xfId="25781" xr:uid="{91025C01-F2B6-4A32-AE79-A86FC7900F83}"/>
    <cellStyle name="Normal 7 3 2 3 7 2 3" xfId="15541" xr:uid="{5819F5CB-8256-4079-B11C-5E51B7097AE6}"/>
    <cellStyle name="Normal 7 3 2 3 7 3" xfId="5301" xr:uid="{F129A850-4931-41C1-92B3-AB20F10CF95F}"/>
    <cellStyle name="Normal 7 3 2 3 7 3 2" xfId="22709" xr:uid="{94B1643D-469B-43FE-B8DE-E0EAD1F0DB4D}"/>
    <cellStyle name="Normal 7 3 2 3 7 4" xfId="19637" xr:uid="{77D020F6-80B5-457E-A6EB-4BCCD69734A4}"/>
    <cellStyle name="Normal 7 3 2 3 7 5" xfId="12469" xr:uid="{C534C553-0FC6-4E79-A02A-12390754ED44}"/>
    <cellStyle name="Normal 7 3 2 3 8" xfId="6325" xr:uid="{B70E8CEE-9FD6-4A0C-9E4C-F9514A127D13}"/>
    <cellStyle name="Normal 7 3 2 3 8 2" xfId="23733" xr:uid="{E2487EB0-CF2D-4824-9A2A-093283AE8A5E}"/>
    <cellStyle name="Normal 7 3 2 3 8 3" xfId="13493" xr:uid="{870E24D3-4D1A-496C-B54B-3E2688F0BDEE}"/>
    <cellStyle name="Normal 7 3 2 3 9" xfId="3253" xr:uid="{374BB186-EDA3-4E3A-BA99-41756421AD0F}"/>
    <cellStyle name="Normal 7 3 2 3 9 2" xfId="20661" xr:uid="{A4543E34-C79B-4789-B3B3-A332E6DEFE12}"/>
    <cellStyle name="Normal 7 3 2 4" xfId="215" xr:uid="{CD1EB8CB-F880-4672-8076-42CED8CAA284}"/>
    <cellStyle name="Normal 7 3 2 4 10" xfId="10455" xr:uid="{1AFD878F-F406-4E92-AD63-D057B415FB1E}"/>
    <cellStyle name="Normal 7 3 2 4 2" xfId="343" xr:uid="{21C75411-82D6-46D4-B323-C5C2BA03C007}"/>
    <cellStyle name="Normal 7 3 2 4 2 2" xfId="599" xr:uid="{BD18A55F-B78E-42AB-8288-932D2648E80A}"/>
    <cellStyle name="Normal 7 3 2 4 2 2 2" xfId="1111" xr:uid="{CE84EFED-6A78-434D-87D8-96BEA768EE88}"/>
    <cellStyle name="Normal 7 3 2 4 2 2 2 2" xfId="2135" xr:uid="{C425AE61-1A2B-4AAD-97A7-35FAF442609F}"/>
    <cellStyle name="Normal 7 3 2 4 2 2 2 2 2" xfId="10327" xr:uid="{7E4050DD-B838-4353-9113-6164045FFEB9}"/>
    <cellStyle name="Normal 7 3 2 4 2 2 2 2 2 2" xfId="27735" xr:uid="{197300F6-A437-4DF9-8F25-897159EBEECA}"/>
    <cellStyle name="Normal 7 3 2 4 2 2 2 2 2 3" xfId="17495" xr:uid="{5DF39AD0-F5E4-41C5-8A34-7DE397CA7997}"/>
    <cellStyle name="Normal 7 3 2 4 2 2 2 2 3" xfId="8279" xr:uid="{E5EA0180-3668-4265-BC75-C9741C1DEF62}"/>
    <cellStyle name="Normal 7 3 2 4 2 2 2 2 3 2" xfId="25687" xr:uid="{6B6970BB-26E5-41AE-A2F9-D327EBBFEE00}"/>
    <cellStyle name="Normal 7 3 2 4 2 2 2 2 3 3" xfId="15447" xr:uid="{B3238928-3495-4FD4-A42E-11899CE04024}"/>
    <cellStyle name="Normal 7 3 2 4 2 2 2 2 4" xfId="5207" xr:uid="{B7C3A0F9-E35B-4D6C-A2D6-3CFB43CF7AD3}"/>
    <cellStyle name="Normal 7 3 2 4 2 2 2 2 4 2" xfId="22615" xr:uid="{44E128EC-FBC3-4052-8136-A468A4762DD6}"/>
    <cellStyle name="Normal 7 3 2 4 2 2 2 2 5" xfId="19543" xr:uid="{A7BD6338-78E9-4DD2-8E98-B08E17033924}"/>
    <cellStyle name="Normal 7 3 2 4 2 2 2 2 6" xfId="12375" xr:uid="{3B9F6A8F-3C30-434C-9E84-EBEB936C2BD7}"/>
    <cellStyle name="Normal 7 3 2 4 2 2 2 3" xfId="3159" xr:uid="{AF8951D0-F6F9-452D-BA26-CFA6A84058A8}"/>
    <cellStyle name="Normal 7 3 2 4 2 2 2 3 2" xfId="9303" xr:uid="{D8F953BA-CAF8-47F6-9DC4-5AED0AEBED45}"/>
    <cellStyle name="Normal 7 3 2 4 2 2 2 3 2 2" xfId="26711" xr:uid="{27E93C36-6965-4F07-8DC4-0944BA050F61}"/>
    <cellStyle name="Normal 7 3 2 4 2 2 2 3 2 3" xfId="16471" xr:uid="{EA78AE95-4994-4A12-9976-58E283C78AC7}"/>
    <cellStyle name="Normal 7 3 2 4 2 2 2 3 3" xfId="6231" xr:uid="{2BDF636D-317D-4E87-A701-23491070CD17}"/>
    <cellStyle name="Normal 7 3 2 4 2 2 2 3 3 2" xfId="23639" xr:uid="{37D754A5-7B12-45D7-A73B-A8DB0422537D}"/>
    <cellStyle name="Normal 7 3 2 4 2 2 2 3 4" xfId="20567" xr:uid="{660DD1EA-2452-4072-BE4D-6298DC6BC759}"/>
    <cellStyle name="Normal 7 3 2 4 2 2 2 3 5" xfId="13399" xr:uid="{CC4108F1-8D8B-450A-9993-C499BEB63A2E}"/>
    <cellStyle name="Normal 7 3 2 4 2 2 2 4" xfId="7255" xr:uid="{5B0C25FC-C769-4D03-8064-73DDAB26E364}"/>
    <cellStyle name="Normal 7 3 2 4 2 2 2 4 2" xfId="24663" xr:uid="{945081B2-85AE-40C9-B5FB-6C147488E24E}"/>
    <cellStyle name="Normal 7 3 2 4 2 2 2 4 3" xfId="14423" xr:uid="{0ADC80D1-A4C1-4A59-9B9F-FEFB9AD5A0DE}"/>
    <cellStyle name="Normal 7 3 2 4 2 2 2 5" xfId="4183" xr:uid="{5E57E45D-90E3-4544-94CF-AC37D3ED8562}"/>
    <cellStyle name="Normal 7 3 2 4 2 2 2 5 2" xfId="21591" xr:uid="{A1529840-6CEA-4611-98F0-13DBDBFAE00E}"/>
    <cellStyle name="Normal 7 3 2 4 2 2 2 6" xfId="18519" xr:uid="{80268AB0-AF3A-42C4-A8B5-B342C0CF2DD0}"/>
    <cellStyle name="Normal 7 3 2 4 2 2 2 7" xfId="11351" xr:uid="{7CE16494-AE96-4CB3-96C7-E1E7D52BE432}"/>
    <cellStyle name="Normal 7 3 2 4 2 2 3" xfId="1623" xr:uid="{FD26192D-4895-43D6-8268-4CFE10EA1633}"/>
    <cellStyle name="Normal 7 3 2 4 2 2 3 2" xfId="9815" xr:uid="{728AE9AD-90E2-41AB-9615-FD80923FAA00}"/>
    <cellStyle name="Normal 7 3 2 4 2 2 3 2 2" xfId="27223" xr:uid="{95D228E5-9CEE-42DA-83BC-ACDBDF271E47}"/>
    <cellStyle name="Normal 7 3 2 4 2 2 3 2 3" xfId="16983" xr:uid="{F5D6928B-94CE-450C-9846-B2F1D8840562}"/>
    <cellStyle name="Normal 7 3 2 4 2 2 3 3" xfId="7767" xr:uid="{066F4CEF-D995-4D94-8287-DAC4B70F2CC3}"/>
    <cellStyle name="Normal 7 3 2 4 2 2 3 3 2" xfId="25175" xr:uid="{4BA92B11-E9CA-403D-965A-70F81AEFCB04}"/>
    <cellStyle name="Normal 7 3 2 4 2 2 3 3 3" xfId="14935" xr:uid="{8A18CC4E-7618-48B0-BC10-6AF764FB35A7}"/>
    <cellStyle name="Normal 7 3 2 4 2 2 3 4" xfId="4695" xr:uid="{91868DCE-088E-46D2-A1D0-3C9685C8F2D9}"/>
    <cellStyle name="Normal 7 3 2 4 2 2 3 4 2" xfId="22103" xr:uid="{D10617B6-AFBB-4384-8C3F-8B84C8B67DA6}"/>
    <cellStyle name="Normal 7 3 2 4 2 2 3 5" xfId="19031" xr:uid="{EB99BE64-CCF2-477B-8D8E-93BE282D7885}"/>
    <cellStyle name="Normal 7 3 2 4 2 2 3 6" xfId="11863" xr:uid="{2CEB9F6D-D5C8-40D1-AB30-B2C2618517C7}"/>
    <cellStyle name="Normal 7 3 2 4 2 2 4" xfId="2647" xr:uid="{5EF46969-8D04-4425-9873-1BE4BD2E21D7}"/>
    <cellStyle name="Normal 7 3 2 4 2 2 4 2" xfId="8791" xr:uid="{5D01FE4F-BA9E-4324-9376-90375CE9E42D}"/>
    <cellStyle name="Normal 7 3 2 4 2 2 4 2 2" xfId="26199" xr:uid="{C0E778D5-2209-462F-A4E4-8B3E5E0541C9}"/>
    <cellStyle name="Normal 7 3 2 4 2 2 4 2 3" xfId="15959" xr:uid="{69CA5690-1DFF-4F7E-B5AC-EDA1142DA3CB}"/>
    <cellStyle name="Normal 7 3 2 4 2 2 4 3" xfId="5719" xr:uid="{14F8FE18-5EBB-4873-BA19-15A68A6BAC8C}"/>
    <cellStyle name="Normal 7 3 2 4 2 2 4 3 2" xfId="23127" xr:uid="{A62ADA07-34BC-4A98-BCF8-100BE64A894B}"/>
    <cellStyle name="Normal 7 3 2 4 2 2 4 4" xfId="20055" xr:uid="{3E127D8B-57CD-4710-BE77-0820F88F25B5}"/>
    <cellStyle name="Normal 7 3 2 4 2 2 4 5" xfId="12887" xr:uid="{E4E1F472-05D7-45ED-83BA-FF185FA8D0A9}"/>
    <cellStyle name="Normal 7 3 2 4 2 2 5" xfId="6743" xr:uid="{ABC6FC19-C666-4588-8390-5F98B01E969C}"/>
    <cellStyle name="Normal 7 3 2 4 2 2 5 2" xfId="24151" xr:uid="{DC5E6201-8461-4BC5-9759-CF8C23C42101}"/>
    <cellStyle name="Normal 7 3 2 4 2 2 5 3" xfId="13911" xr:uid="{59117660-A577-49D4-8B18-EDF7D7223320}"/>
    <cellStyle name="Normal 7 3 2 4 2 2 6" xfId="3671" xr:uid="{E03A35AC-8EEE-45DC-B2BA-3F31ACE7BAD8}"/>
    <cellStyle name="Normal 7 3 2 4 2 2 6 2" xfId="21079" xr:uid="{EA27BA45-411C-45E9-95F6-189E909D851F}"/>
    <cellStyle name="Normal 7 3 2 4 2 2 7" xfId="18007" xr:uid="{81BD811F-1BEC-43CD-82A4-A293177CC0EB}"/>
    <cellStyle name="Normal 7 3 2 4 2 2 8" xfId="10839" xr:uid="{8B8EB620-5905-483E-837B-F0B3E1B41358}"/>
    <cellStyle name="Normal 7 3 2 4 2 3" xfId="855" xr:uid="{723A2EE1-E1C6-4414-A17D-62A7A9F2F0AE}"/>
    <cellStyle name="Normal 7 3 2 4 2 3 2" xfId="1879" xr:uid="{683A47BA-55B9-40FD-8152-646614EB9412}"/>
    <cellStyle name="Normal 7 3 2 4 2 3 2 2" xfId="10071" xr:uid="{FE5DBFBD-39DF-460C-B986-E019A98C1A67}"/>
    <cellStyle name="Normal 7 3 2 4 2 3 2 2 2" xfId="27479" xr:uid="{59D7B283-78F1-44B3-B9B2-C777A53C9C58}"/>
    <cellStyle name="Normal 7 3 2 4 2 3 2 2 3" xfId="17239" xr:uid="{9E19711F-3FB3-44D2-BE09-16A2915BEB59}"/>
    <cellStyle name="Normal 7 3 2 4 2 3 2 3" xfId="8023" xr:uid="{5222618A-8ADA-4FC7-9A34-17E837B9A773}"/>
    <cellStyle name="Normal 7 3 2 4 2 3 2 3 2" xfId="25431" xr:uid="{8C62D792-FBDC-4D49-9321-1D7907B9CC79}"/>
    <cellStyle name="Normal 7 3 2 4 2 3 2 3 3" xfId="15191" xr:uid="{0B4168E9-A23B-4158-B335-AA8378A4AC3F}"/>
    <cellStyle name="Normal 7 3 2 4 2 3 2 4" xfId="4951" xr:uid="{CE52D44F-7116-4D0C-8092-505E97C7551F}"/>
    <cellStyle name="Normal 7 3 2 4 2 3 2 4 2" xfId="22359" xr:uid="{A16783C4-F1C1-417E-9406-16F3CFEA8BE6}"/>
    <cellStyle name="Normal 7 3 2 4 2 3 2 5" xfId="19287" xr:uid="{10BA48AB-6595-43FF-A4D2-B4563BFFC96C}"/>
    <cellStyle name="Normal 7 3 2 4 2 3 2 6" xfId="12119" xr:uid="{BE2D0208-8C0C-4B39-80D7-AC1A12373B0D}"/>
    <cellStyle name="Normal 7 3 2 4 2 3 3" xfId="2903" xr:uid="{D78B77E1-71DA-44BA-8110-BDFC2E510D93}"/>
    <cellStyle name="Normal 7 3 2 4 2 3 3 2" xfId="9047" xr:uid="{F9104C27-6716-4FB9-9AF2-45F81C9493CA}"/>
    <cellStyle name="Normal 7 3 2 4 2 3 3 2 2" xfId="26455" xr:uid="{7AEF4041-4580-494E-9FDF-1A90A59E3F55}"/>
    <cellStyle name="Normal 7 3 2 4 2 3 3 2 3" xfId="16215" xr:uid="{06538C4E-E374-4BE1-B8D5-76B4F5D0EAFC}"/>
    <cellStyle name="Normal 7 3 2 4 2 3 3 3" xfId="5975" xr:uid="{9450ED33-1510-4DBB-8385-4A577493A375}"/>
    <cellStyle name="Normal 7 3 2 4 2 3 3 3 2" xfId="23383" xr:uid="{C4C47937-666C-41D0-B26B-E4B5DFF66EA6}"/>
    <cellStyle name="Normal 7 3 2 4 2 3 3 4" xfId="20311" xr:uid="{7AF04D03-7DBF-4F65-8868-1605A48295B5}"/>
    <cellStyle name="Normal 7 3 2 4 2 3 3 5" xfId="13143" xr:uid="{146EA6DF-DC91-45F4-815E-1CCFBD130B9D}"/>
    <cellStyle name="Normal 7 3 2 4 2 3 4" xfId="6999" xr:uid="{A3070AC1-BF8B-4C0F-AE26-2910DD811296}"/>
    <cellStyle name="Normal 7 3 2 4 2 3 4 2" xfId="24407" xr:uid="{55618E49-20D1-4716-A37A-DB0A290A8393}"/>
    <cellStyle name="Normal 7 3 2 4 2 3 4 3" xfId="14167" xr:uid="{74CC1DD8-4181-4CA5-A532-FD761E519BE8}"/>
    <cellStyle name="Normal 7 3 2 4 2 3 5" xfId="3927" xr:uid="{95208725-E26B-441D-BB71-4193CB12E52E}"/>
    <cellStyle name="Normal 7 3 2 4 2 3 5 2" xfId="21335" xr:uid="{5585146F-481A-4617-BC30-1DFD7621DCF5}"/>
    <cellStyle name="Normal 7 3 2 4 2 3 6" xfId="18263" xr:uid="{5B7FC4C9-4BD7-4A6B-87CE-70B726DE6E72}"/>
    <cellStyle name="Normal 7 3 2 4 2 3 7" xfId="11095" xr:uid="{32DEDA22-405F-4C8E-8A2A-8B275D737D4E}"/>
    <cellStyle name="Normal 7 3 2 4 2 4" xfId="1367" xr:uid="{479DB2D2-DCD9-4BFA-A48E-F6E8830BC00A}"/>
    <cellStyle name="Normal 7 3 2 4 2 4 2" xfId="9559" xr:uid="{A98C820A-0980-4F57-9F86-92E6F8505039}"/>
    <cellStyle name="Normal 7 3 2 4 2 4 2 2" xfId="26967" xr:uid="{BA8FE8EB-A83E-4835-88AD-6D1A82339763}"/>
    <cellStyle name="Normal 7 3 2 4 2 4 2 3" xfId="16727" xr:uid="{442D8DE3-164A-41F1-BA67-0F22664A28D3}"/>
    <cellStyle name="Normal 7 3 2 4 2 4 3" xfId="7511" xr:uid="{2BA53A42-13BE-4299-B056-BC899AE0853B}"/>
    <cellStyle name="Normal 7 3 2 4 2 4 3 2" xfId="24919" xr:uid="{DD1722E1-CFE8-4489-8637-D244E0423A1F}"/>
    <cellStyle name="Normal 7 3 2 4 2 4 3 3" xfId="14679" xr:uid="{7C90C2C9-0FA2-4C1E-8F21-9B552D1194F6}"/>
    <cellStyle name="Normal 7 3 2 4 2 4 4" xfId="4439" xr:uid="{8532961E-7429-4F4C-AE1A-F0350D7E3932}"/>
    <cellStyle name="Normal 7 3 2 4 2 4 4 2" xfId="21847" xr:uid="{6ED89123-DDF2-4FFC-9072-58786864046E}"/>
    <cellStyle name="Normal 7 3 2 4 2 4 5" xfId="18775" xr:uid="{5798406D-A2F0-4B7B-A524-459300545C63}"/>
    <cellStyle name="Normal 7 3 2 4 2 4 6" xfId="11607" xr:uid="{F746F745-ED3F-41F4-89DD-F5814D367240}"/>
    <cellStyle name="Normal 7 3 2 4 2 5" xfId="2391" xr:uid="{A5F7E636-523F-4EAC-A40D-430E72C8AC32}"/>
    <cellStyle name="Normal 7 3 2 4 2 5 2" xfId="8535" xr:uid="{5A6EA483-8D05-4A71-80E8-0D1C28DDDA75}"/>
    <cellStyle name="Normal 7 3 2 4 2 5 2 2" xfId="25943" xr:uid="{4762FDB8-BCEF-4350-B976-3A4C200741EE}"/>
    <cellStyle name="Normal 7 3 2 4 2 5 2 3" xfId="15703" xr:uid="{8711E13D-A72A-4247-ABDC-0D282A7F761E}"/>
    <cellStyle name="Normal 7 3 2 4 2 5 3" xfId="5463" xr:uid="{EDBC5B14-3AF3-4B46-85A7-2BD291BAEB24}"/>
    <cellStyle name="Normal 7 3 2 4 2 5 3 2" xfId="22871" xr:uid="{FC069B40-4E08-4DFD-BBB6-6A66FF6091D2}"/>
    <cellStyle name="Normal 7 3 2 4 2 5 4" xfId="19799" xr:uid="{D076084C-7FAE-4983-9483-B8EF3A0595FB}"/>
    <cellStyle name="Normal 7 3 2 4 2 5 5" xfId="12631" xr:uid="{EC3C951B-E299-411A-A0F4-7C72BC1F47BF}"/>
    <cellStyle name="Normal 7 3 2 4 2 6" xfId="6487" xr:uid="{D6FC765D-2B55-4525-9DD4-31B4327FD450}"/>
    <cellStyle name="Normal 7 3 2 4 2 6 2" xfId="23895" xr:uid="{688B4C4A-2F08-4F2F-8D96-CC99C22427CC}"/>
    <cellStyle name="Normal 7 3 2 4 2 6 3" xfId="13655" xr:uid="{845F69DF-1AB9-49CB-AD8E-600B061E6BBC}"/>
    <cellStyle name="Normal 7 3 2 4 2 7" xfId="3415" xr:uid="{17304DA2-C537-484E-A2C4-8786E3394330}"/>
    <cellStyle name="Normal 7 3 2 4 2 7 2" xfId="20823" xr:uid="{375C63E2-8AD6-417E-AF17-4C1660B97FA0}"/>
    <cellStyle name="Normal 7 3 2 4 2 8" xfId="17751" xr:uid="{ABC31AEA-234D-4C72-AFB4-624404234738}"/>
    <cellStyle name="Normal 7 3 2 4 2 9" xfId="10583" xr:uid="{67B0BE86-9298-4D23-84E5-BFDF256C2DE1}"/>
    <cellStyle name="Normal 7 3 2 4 3" xfId="471" xr:uid="{BFB25DB2-8BB6-4BAC-9854-0CB7E99FEA59}"/>
    <cellStyle name="Normal 7 3 2 4 3 2" xfId="983" xr:uid="{E26D31A1-CC78-434E-87BB-EE5AA60EB138}"/>
    <cellStyle name="Normal 7 3 2 4 3 2 2" xfId="2007" xr:uid="{5903AC5E-A2B8-48DA-846C-1E13D9442BDD}"/>
    <cellStyle name="Normal 7 3 2 4 3 2 2 2" xfId="10199" xr:uid="{7168681F-AB73-4AE0-BC80-12A2086F84B0}"/>
    <cellStyle name="Normal 7 3 2 4 3 2 2 2 2" xfId="27607" xr:uid="{D8962891-8311-4C86-A263-45B3C043EEB1}"/>
    <cellStyle name="Normal 7 3 2 4 3 2 2 2 3" xfId="17367" xr:uid="{4FB2BFE4-80EB-4AED-BC7C-7C27A5849023}"/>
    <cellStyle name="Normal 7 3 2 4 3 2 2 3" xfId="8151" xr:uid="{85685928-9E45-43E3-90A2-8A2CDEE7667D}"/>
    <cellStyle name="Normal 7 3 2 4 3 2 2 3 2" xfId="25559" xr:uid="{192ED1A1-86E4-4198-BCB2-C5DF003B8A4A}"/>
    <cellStyle name="Normal 7 3 2 4 3 2 2 3 3" xfId="15319" xr:uid="{C3E9AFE4-AC57-45F9-863D-ED1D43E7C9D0}"/>
    <cellStyle name="Normal 7 3 2 4 3 2 2 4" xfId="5079" xr:uid="{383B78B6-D1DB-4678-B6A8-84662B17B648}"/>
    <cellStyle name="Normal 7 3 2 4 3 2 2 4 2" xfId="22487" xr:uid="{25351BD9-1BB3-44FB-AC6A-8C945000EB7F}"/>
    <cellStyle name="Normal 7 3 2 4 3 2 2 5" xfId="19415" xr:uid="{31121978-3BD6-47F1-9EFB-9E871A05FEDD}"/>
    <cellStyle name="Normal 7 3 2 4 3 2 2 6" xfId="12247" xr:uid="{8E563EE5-98FA-4F52-9570-642260D969A0}"/>
    <cellStyle name="Normal 7 3 2 4 3 2 3" xfId="3031" xr:uid="{68DB0A05-84C0-47FA-BDEA-953BB6261B0D}"/>
    <cellStyle name="Normal 7 3 2 4 3 2 3 2" xfId="9175" xr:uid="{62C38A7E-D69A-44CF-AFE5-2A5407CD9EB8}"/>
    <cellStyle name="Normal 7 3 2 4 3 2 3 2 2" xfId="26583" xr:uid="{6B7B89AC-54F7-4734-B411-5E66CFAB181F}"/>
    <cellStyle name="Normal 7 3 2 4 3 2 3 2 3" xfId="16343" xr:uid="{237B6DD3-02DB-4574-85C3-E48671996297}"/>
    <cellStyle name="Normal 7 3 2 4 3 2 3 3" xfId="6103" xr:uid="{E2FC2DF7-F317-4E1E-91FC-0F29DD10937E}"/>
    <cellStyle name="Normal 7 3 2 4 3 2 3 3 2" xfId="23511" xr:uid="{F8BC183C-EBC9-467A-89E9-4FFBE6259158}"/>
    <cellStyle name="Normal 7 3 2 4 3 2 3 4" xfId="20439" xr:uid="{EA3DE937-401F-47F3-9840-64239E080DE4}"/>
    <cellStyle name="Normal 7 3 2 4 3 2 3 5" xfId="13271" xr:uid="{0D9091FC-1FAC-4930-8884-E55C7F546C70}"/>
    <cellStyle name="Normal 7 3 2 4 3 2 4" xfId="7127" xr:uid="{651F1754-D882-4C90-920F-CCFB0002EC03}"/>
    <cellStyle name="Normal 7 3 2 4 3 2 4 2" xfId="24535" xr:uid="{5BB5E349-84CE-45D9-AAA4-1F2BE14A94B5}"/>
    <cellStyle name="Normal 7 3 2 4 3 2 4 3" xfId="14295" xr:uid="{32F975F8-E5A1-4DE8-90B0-E3727EE12860}"/>
    <cellStyle name="Normal 7 3 2 4 3 2 5" xfId="4055" xr:uid="{6C3BAC64-D4B2-476E-9E65-EF3EAAD10C5B}"/>
    <cellStyle name="Normal 7 3 2 4 3 2 5 2" xfId="21463" xr:uid="{86E62A8C-C4D6-48F9-A0BD-C212A354F668}"/>
    <cellStyle name="Normal 7 3 2 4 3 2 6" xfId="18391" xr:uid="{0D872DC5-73E1-465B-82B5-6BB6AEF5A728}"/>
    <cellStyle name="Normal 7 3 2 4 3 2 7" xfId="11223" xr:uid="{4788DEE4-1DE8-4DF2-9990-18B201FFFAE1}"/>
    <cellStyle name="Normal 7 3 2 4 3 3" xfId="1495" xr:uid="{755D0947-39E4-4E83-991B-47A80E2F1FA3}"/>
    <cellStyle name="Normal 7 3 2 4 3 3 2" xfId="9687" xr:uid="{C3510005-58A7-40B3-B5D2-1FD993F8BB74}"/>
    <cellStyle name="Normal 7 3 2 4 3 3 2 2" xfId="27095" xr:uid="{D73D732F-F356-4798-8A45-7F6590F264E0}"/>
    <cellStyle name="Normal 7 3 2 4 3 3 2 3" xfId="16855" xr:uid="{788F4DDA-E9EC-4185-ADF9-612FBDB22169}"/>
    <cellStyle name="Normal 7 3 2 4 3 3 3" xfId="7639" xr:uid="{85CFE4CC-A2B7-4BA7-A2A4-CE3584FA1B1B}"/>
    <cellStyle name="Normal 7 3 2 4 3 3 3 2" xfId="25047" xr:uid="{CD7C7361-3E3B-42B0-A98B-E7739126524B}"/>
    <cellStyle name="Normal 7 3 2 4 3 3 3 3" xfId="14807" xr:uid="{3855987D-6D57-4CC9-898F-2CEBE98787DF}"/>
    <cellStyle name="Normal 7 3 2 4 3 3 4" xfId="4567" xr:uid="{F5A58BD8-4DEA-4721-ADBB-103C7478FCF2}"/>
    <cellStyle name="Normal 7 3 2 4 3 3 4 2" xfId="21975" xr:uid="{13F3743C-D2F9-4D7A-8A4C-C14EAD967AFE}"/>
    <cellStyle name="Normal 7 3 2 4 3 3 5" xfId="18903" xr:uid="{18A31122-FA89-439C-8BE2-C1556FD5CE5D}"/>
    <cellStyle name="Normal 7 3 2 4 3 3 6" xfId="11735" xr:uid="{03FDF283-A47C-4153-B63B-58E361284E4C}"/>
    <cellStyle name="Normal 7 3 2 4 3 4" xfId="2519" xr:uid="{C53E1534-3BA6-4CCB-BB73-CB3854D69A3D}"/>
    <cellStyle name="Normal 7 3 2 4 3 4 2" xfId="8663" xr:uid="{EFEC6E63-023E-421F-B030-8BB48FBC4AC6}"/>
    <cellStyle name="Normal 7 3 2 4 3 4 2 2" xfId="26071" xr:uid="{CFDCD1AD-4312-40B7-88D1-143F8D400CB8}"/>
    <cellStyle name="Normal 7 3 2 4 3 4 2 3" xfId="15831" xr:uid="{9600B411-1926-4FE3-83B9-3DFC3443666D}"/>
    <cellStyle name="Normal 7 3 2 4 3 4 3" xfId="5591" xr:uid="{6A77C3B8-5112-4E4D-B8DC-1FF1218CCFBE}"/>
    <cellStyle name="Normal 7 3 2 4 3 4 3 2" xfId="22999" xr:uid="{DA706715-5380-4A83-BF46-BE19A2312005}"/>
    <cellStyle name="Normal 7 3 2 4 3 4 4" xfId="19927" xr:uid="{A89FDB08-9654-4FA5-B59A-B762DC8E1321}"/>
    <cellStyle name="Normal 7 3 2 4 3 4 5" xfId="12759" xr:uid="{BB2B2676-8230-4192-9611-E38AFE1DE069}"/>
    <cellStyle name="Normal 7 3 2 4 3 5" xfId="6615" xr:uid="{0AAF477C-51C6-44C2-B29C-6FA12BEEBE86}"/>
    <cellStyle name="Normal 7 3 2 4 3 5 2" xfId="24023" xr:uid="{C7CCBFC0-B83F-4E8C-B616-0FAECF5AF406}"/>
    <cellStyle name="Normal 7 3 2 4 3 5 3" xfId="13783" xr:uid="{792D153C-E317-4806-B005-7AF8EC6CE1F2}"/>
    <cellStyle name="Normal 7 3 2 4 3 6" xfId="3543" xr:uid="{7FF0D545-969B-415C-A0E0-49B33615E35C}"/>
    <cellStyle name="Normal 7 3 2 4 3 6 2" xfId="20951" xr:uid="{DD67AF49-8354-47E4-B4E1-28E47D32EAB7}"/>
    <cellStyle name="Normal 7 3 2 4 3 7" xfId="17879" xr:uid="{13189E98-F6BB-4B5A-A846-7ABDDD0E866C}"/>
    <cellStyle name="Normal 7 3 2 4 3 8" xfId="10711" xr:uid="{A25025E7-2911-41CC-810C-45685AB25271}"/>
    <cellStyle name="Normal 7 3 2 4 4" xfId="727" xr:uid="{8E21CED7-D32B-4571-A1F2-B8A226510FBE}"/>
    <cellStyle name="Normal 7 3 2 4 4 2" xfId="1751" xr:uid="{57148504-DA45-436D-9AC9-3C17BE8C28CB}"/>
    <cellStyle name="Normal 7 3 2 4 4 2 2" xfId="9943" xr:uid="{D93DC552-80C7-4618-9481-2013DD7B7131}"/>
    <cellStyle name="Normal 7 3 2 4 4 2 2 2" xfId="27351" xr:uid="{12B1E45E-0ECC-4D97-B7EB-2C0EC52D5B6B}"/>
    <cellStyle name="Normal 7 3 2 4 4 2 2 3" xfId="17111" xr:uid="{BECB7772-93A3-40F0-98B0-2FF1CF8F3A1D}"/>
    <cellStyle name="Normal 7 3 2 4 4 2 3" xfId="7895" xr:uid="{62B4A6F6-A20C-4265-9F48-33AA87783B72}"/>
    <cellStyle name="Normal 7 3 2 4 4 2 3 2" xfId="25303" xr:uid="{BF08AF45-9F1D-4440-8644-C675A475FD2B}"/>
    <cellStyle name="Normal 7 3 2 4 4 2 3 3" xfId="15063" xr:uid="{E81D097E-021E-4B19-910F-085F7F87C97E}"/>
    <cellStyle name="Normal 7 3 2 4 4 2 4" xfId="4823" xr:uid="{F571D7E1-6B3B-4CB5-A9A9-66D31F9A2B55}"/>
    <cellStyle name="Normal 7 3 2 4 4 2 4 2" xfId="22231" xr:uid="{B5588F41-71D8-4EEE-9C9A-F7DEB116C616}"/>
    <cellStyle name="Normal 7 3 2 4 4 2 5" xfId="19159" xr:uid="{DFD2707F-114D-4BFF-8DD0-EA5B56C09625}"/>
    <cellStyle name="Normal 7 3 2 4 4 2 6" xfId="11991" xr:uid="{59657039-729D-46C6-B0EF-6F42F2CA13A6}"/>
    <cellStyle name="Normal 7 3 2 4 4 3" xfId="2775" xr:uid="{52F64461-5DFB-4672-8016-7DF41BCEB7BA}"/>
    <cellStyle name="Normal 7 3 2 4 4 3 2" xfId="8919" xr:uid="{0BC1913D-3E26-405D-9E69-F5F0CCD22136}"/>
    <cellStyle name="Normal 7 3 2 4 4 3 2 2" xfId="26327" xr:uid="{09EEF874-1AF4-4254-AD0B-0BCE9AA6DD57}"/>
    <cellStyle name="Normal 7 3 2 4 4 3 2 3" xfId="16087" xr:uid="{F0F2B349-ACF0-4091-BD08-15C97C6A6652}"/>
    <cellStyle name="Normal 7 3 2 4 4 3 3" xfId="5847" xr:uid="{A3F2B99A-43CD-45CC-B33F-4A4D0BCAD563}"/>
    <cellStyle name="Normal 7 3 2 4 4 3 3 2" xfId="23255" xr:uid="{E51AC501-8DB4-4515-B579-131A0D3068F0}"/>
    <cellStyle name="Normal 7 3 2 4 4 3 4" xfId="20183" xr:uid="{A8E234C3-F910-435F-9652-62200462F52A}"/>
    <cellStyle name="Normal 7 3 2 4 4 3 5" xfId="13015" xr:uid="{FC572065-C69B-4E6C-B4ED-BBA7AAA47F2B}"/>
    <cellStyle name="Normal 7 3 2 4 4 4" xfId="6871" xr:uid="{58CD480D-488B-441F-A35D-0EC6B6385FF6}"/>
    <cellStyle name="Normal 7 3 2 4 4 4 2" xfId="24279" xr:uid="{0A014ABA-A9A6-44F0-9AD7-8ABE78A62E6E}"/>
    <cellStyle name="Normal 7 3 2 4 4 4 3" xfId="14039" xr:uid="{D08D35B9-470B-403F-9EF9-038EE6624356}"/>
    <cellStyle name="Normal 7 3 2 4 4 5" xfId="3799" xr:uid="{490CD6B6-E079-494E-8F38-67E2CCE23689}"/>
    <cellStyle name="Normal 7 3 2 4 4 5 2" xfId="21207" xr:uid="{5265F099-855E-4C97-B03F-EECBDB658D54}"/>
    <cellStyle name="Normal 7 3 2 4 4 6" xfId="18135" xr:uid="{DD9B2D44-D88B-428A-8169-9CD20564321E}"/>
    <cellStyle name="Normal 7 3 2 4 4 7" xfId="10967" xr:uid="{62F93198-CF3E-4A81-8E0F-9449BF5209E1}"/>
    <cellStyle name="Normal 7 3 2 4 5" xfId="1239" xr:uid="{126D52FD-1D87-4FAB-9E47-C0A37EE76CEE}"/>
    <cellStyle name="Normal 7 3 2 4 5 2" xfId="9431" xr:uid="{B245F329-342D-4449-916A-F78B0E066B8A}"/>
    <cellStyle name="Normal 7 3 2 4 5 2 2" xfId="26839" xr:uid="{D7E91EBE-C531-4D47-AAE7-51908F328B88}"/>
    <cellStyle name="Normal 7 3 2 4 5 2 3" xfId="16599" xr:uid="{06D221C9-BD36-44CF-93FE-7D6A4E61B9DA}"/>
    <cellStyle name="Normal 7 3 2 4 5 3" xfId="7383" xr:uid="{3178E077-1A18-40DE-B4D6-82F30489D605}"/>
    <cellStyle name="Normal 7 3 2 4 5 3 2" xfId="24791" xr:uid="{F5D8932D-77B6-4746-AD05-FFB5961CE8B7}"/>
    <cellStyle name="Normal 7 3 2 4 5 3 3" xfId="14551" xr:uid="{47B4B103-FA0B-450E-901F-97C6679266F7}"/>
    <cellStyle name="Normal 7 3 2 4 5 4" xfId="4311" xr:uid="{2E8D1EEE-3FCF-4742-BD26-D13A0ED0DAC1}"/>
    <cellStyle name="Normal 7 3 2 4 5 4 2" xfId="21719" xr:uid="{30B3DB91-BD7E-4DA4-909E-96C865A728AD}"/>
    <cellStyle name="Normal 7 3 2 4 5 5" xfId="18647" xr:uid="{F8E402E7-E691-40D6-9C54-66D385AFE0BC}"/>
    <cellStyle name="Normal 7 3 2 4 5 6" xfId="11479" xr:uid="{5C0B9B19-301C-4BB3-A007-48CEEAAF3357}"/>
    <cellStyle name="Normal 7 3 2 4 6" xfId="2263" xr:uid="{0A7C899A-AB4F-449F-B1F5-AFF436C67816}"/>
    <cellStyle name="Normal 7 3 2 4 6 2" xfId="8407" xr:uid="{820D036F-85E9-451A-879C-26971278BDFF}"/>
    <cellStyle name="Normal 7 3 2 4 6 2 2" xfId="25815" xr:uid="{A769864D-1919-4F7C-8B6A-F41693ED8763}"/>
    <cellStyle name="Normal 7 3 2 4 6 2 3" xfId="15575" xr:uid="{4070ED0E-D990-45EB-9276-60310BF7AE09}"/>
    <cellStyle name="Normal 7 3 2 4 6 3" xfId="5335" xr:uid="{01B7BFF6-858B-4D0E-8065-8E4A4E5B4A0D}"/>
    <cellStyle name="Normal 7 3 2 4 6 3 2" xfId="22743" xr:uid="{C41BFF39-E8F3-46E2-A9A0-E2770CD49837}"/>
    <cellStyle name="Normal 7 3 2 4 6 4" xfId="19671" xr:uid="{8800F7DB-6057-4CD0-B938-C1CD1C8C1D07}"/>
    <cellStyle name="Normal 7 3 2 4 6 5" xfId="12503" xr:uid="{D7DB9558-18DC-4B3E-A33C-AA6D598FF48F}"/>
    <cellStyle name="Normal 7 3 2 4 7" xfId="6359" xr:uid="{28C6BBAD-DEF4-4268-A3A6-145B095C5F68}"/>
    <cellStyle name="Normal 7 3 2 4 7 2" xfId="23767" xr:uid="{49FEEC68-82D8-4A4F-ADE6-B7C121B3A68C}"/>
    <cellStyle name="Normal 7 3 2 4 7 3" xfId="13527" xr:uid="{363CB0E6-4997-4364-BED0-59D965168A61}"/>
    <cellStyle name="Normal 7 3 2 4 8" xfId="3287" xr:uid="{F319E4FE-998D-4533-B2AC-D18221E6EA6F}"/>
    <cellStyle name="Normal 7 3 2 4 8 2" xfId="20695" xr:uid="{9CF5A3CC-3633-4D18-A8D0-E3DAAF00B275}"/>
    <cellStyle name="Normal 7 3 2 4 9" xfId="17623" xr:uid="{DBA121C8-8DCA-420C-8686-6332E51AEAC3}"/>
    <cellStyle name="Normal 7 3 2 5" xfId="279" xr:uid="{747EE1BF-4557-426E-B873-BBF07563A51E}"/>
    <cellStyle name="Normal 7 3 2 5 2" xfId="535" xr:uid="{DEA4FF98-AB8B-474C-80FF-7D2356C9B53B}"/>
    <cellStyle name="Normal 7 3 2 5 2 2" xfId="1047" xr:uid="{D05C3A50-EEEB-49D2-802A-435DC7AD85A6}"/>
    <cellStyle name="Normal 7 3 2 5 2 2 2" xfId="2071" xr:uid="{4EB71316-5360-4F77-BACB-F32971048230}"/>
    <cellStyle name="Normal 7 3 2 5 2 2 2 2" xfId="10263" xr:uid="{FEBB8004-113D-481F-BA68-644266AD5E12}"/>
    <cellStyle name="Normal 7 3 2 5 2 2 2 2 2" xfId="27671" xr:uid="{AD2094BE-BE1F-4155-9F33-DCCB07F0DF14}"/>
    <cellStyle name="Normal 7 3 2 5 2 2 2 2 3" xfId="17431" xr:uid="{57CDEAC2-367A-45F0-9286-911EF6E5D6A9}"/>
    <cellStyle name="Normal 7 3 2 5 2 2 2 3" xfId="8215" xr:uid="{3AA0E5B0-488B-4D2C-B1BF-EC14870E967B}"/>
    <cellStyle name="Normal 7 3 2 5 2 2 2 3 2" xfId="25623" xr:uid="{1CE52E8D-9FD8-4A0B-B204-B04D8C7205D9}"/>
    <cellStyle name="Normal 7 3 2 5 2 2 2 3 3" xfId="15383" xr:uid="{B1A55F2B-B560-41B9-A543-59A9D578E139}"/>
    <cellStyle name="Normal 7 3 2 5 2 2 2 4" xfId="5143" xr:uid="{5007B139-1ABD-421F-8076-1C633295E545}"/>
    <cellStyle name="Normal 7 3 2 5 2 2 2 4 2" xfId="22551" xr:uid="{4EC5B1A1-62EB-4867-BC00-DA8130E9C23D}"/>
    <cellStyle name="Normal 7 3 2 5 2 2 2 5" xfId="19479" xr:uid="{5F3120AA-EE6C-4FD3-B51C-89BFEB65650E}"/>
    <cellStyle name="Normal 7 3 2 5 2 2 2 6" xfId="12311" xr:uid="{2F731B84-181E-47F5-8797-E7BD63AD7EC1}"/>
    <cellStyle name="Normal 7 3 2 5 2 2 3" xfId="3095" xr:uid="{D47BAC05-7820-4479-A9F3-2E2CF32F0163}"/>
    <cellStyle name="Normal 7 3 2 5 2 2 3 2" xfId="9239" xr:uid="{78E8A412-C023-4FD1-8078-E042D5F1E4B8}"/>
    <cellStyle name="Normal 7 3 2 5 2 2 3 2 2" xfId="26647" xr:uid="{E513EE7F-CBAF-4359-8558-DF95741DCD07}"/>
    <cellStyle name="Normal 7 3 2 5 2 2 3 2 3" xfId="16407" xr:uid="{193F344A-37F6-4491-8FA3-A3C75AE334A2}"/>
    <cellStyle name="Normal 7 3 2 5 2 2 3 3" xfId="6167" xr:uid="{FC42BECB-1D0B-4090-8D59-DBCFC70FEC60}"/>
    <cellStyle name="Normal 7 3 2 5 2 2 3 3 2" xfId="23575" xr:uid="{0624DF3E-84A2-4BCB-92E3-3C28BBA0D207}"/>
    <cellStyle name="Normal 7 3 2 5 2 2 3 4" xfId="20503" xr:uid="{1729B7BB-C4C1-40B8-A185-820081046A22}"/>
    <cellStyle name="Normal 7 3 2 5 2 2 3 5" xfId="13335" xr:uid="{CD3E507A-2963-43B0-BD82-6B4435D03C53}"/>
    <cellStyle name="Normal 7 3 2 5 2 2 4" xfId="7191" xr:uid="{78D06F97-E6E6-4CDA-BDF9-3F5A31DD09F4}"/>
    <cellStyle name="Normal 7 3 2 5 2 2 4 2" xfId="24599" xr:uid="{1FF64675-664E-4474-A834-B6D8F8D575CA}"/>
    <cellStyle name="Normal 7 3 2 5 2 2 4 3" xfId="14359" xr:uid="{11D73472-5D1E-4D17-AD00-0C7C81E7C594}"/>
    <cellStyle name="Normal 7 3 2 5 2 2 5" xfId="4119" xr:uid="{406EE82D-CAA5-4025-B40C-D3F4B481EB41}"/>
    <cellStyle name="Normal 7 3 2 5 2 2 5 2" xfId="21527" xr:uid="{77157A72-F5E9-4FB9-B8D1-32E73E5D928D}"/>
    <cellStyle name="Normal 7 3 2 5 2 2 6" xfId="18455" xr:uid="{5225136D-3E95-4384-B800-4FA37097912E}"/>
    <cellStyle name="Normal 7 3 2 5 2 2 7" xfId="11287" xr:uid="{542E886B-20BE-4B6B-B98B-00F0118A2454}"/>
    <cellStyle name="Normal 7 3 2 5 2 3" xfId="1559" xr:uid="{C29C5367-C0DE-425B-815A-5E7B914C297A}"/>
    <cellStyle name="Normal 7 3 2 5 2 3 2" xfId="9751" xr:uid="{2291CB2E-CBFF-4788-A367-785B6B22E6B9}"/>
    <cellStyle name="Normal 7 3 2 5 2 3 2 2" xfId="27159" xr:uid="{3A932B24-7079-422F-AD1F-0CF2B56FE406}"/>
    <cellStyle name="Normal 7 3 2 5 2 3 2 3" xfId="16919" xr:uid="{93E2B1DA-D8E3-47B0-9D74-DBB18AC2ADFD}"/>
    <cellStyle name="Normal 7 3 2 5 2 3 3" xfId="7703" xr:uid="{F49B0969-090D-4C87-BDFD-B5664C5D5817}"/>
    <cellStyle name="Normal 7 3 2 5 2 3 3 2" xfId="25111" xr:uid="{27566BFE-E28F-42EC-8D19-1DD2F27E695B}"/>
    <cellStyle name="Normal 7 3 2 5 2 3 3 3" xfId="14871" xr:uid="{6066504D-511D-4EF9-8AE0-9107A473395D}"/>
    <cellStyle name="Normal 7 3 2 5 2 3 4" xfId="4631" xr:uid="{0B13E847-68FF-42F2-B34A-995E4A339022}"/>
    <cellStyle name="Normal 7 3 2 5 2 3 4 2" xfId="22039" xr:uid="{146867D1-F0A9-4064-8E8C-11FB83D95AC6}"/>
    <cellStyle name="Normal 7 3 2 5 2 3 5" xfId="18967" xr:uid="{EB3B7594-ACD4-419D-AA9C-89D04AF95AEB}"/>
    <cellStyle name="Normal 7 3 2 5 2 3 6" xfId="11799" xr:uid="{DAC535CB-3506-43D5-8046-9BFEFABDCF17}"/>
    <cellStyle name="Normal 7 3 2 5 2 4" xfId="2583" xr:uid="{83205273-E571-4315-BBAF-3CFB6A37FDE5}"/>
    <cellStyle name="Normal 7 3 2 5 2 4 2" xfId="8727" xr:uid="{5B362D49-82AE-4F1A-B287-978A43F15F9C}"/>
    <cellStyle name="Normal 7 3 2 5 2 4 2 2" xfId="26135" xr:uid="{2DCDB8A5-2C0F-4112-A3D1-B0EA8D0F3FB3}"/>
    <cellStyle name="Normal 7 3 2 5 2 4 2 3" xfId="15895" xr:uid="{3FBE3134-1AC1-48B7-9292-DF37C276A4ED}"/>
    <cellStyle name="Normal 7 3 2 5 2 4 3" xfId="5655" xr:uid="{B9A03843-E6A9-4738-A522-4BA2E214DA36}"/>
    <cellStyle name="Normal 7 3 2 5 2 4 3 2" xfId="23063" xr:uid="{C4789D82-3DE0-470A-8634-286537D35444}"/>
    <cellStyle name="Normal 7 3 2 5 2 4 4" xfId="19991" xr:uid="{121AD976-9845-4F53-8023-9DD18F1B36A8}"/>
    <cellStyle name="Normal 7 3 2 5 2 4 5" xfId="12823" xr:uid="{43BAD1DF-BE9D-4677-B3C3-B059BCD23B21}"/>
    <cellStyle name="Normal 7 3 2 5 2 5" xfId="6679" xr:uid="{5F275974-CBD4-4595-8B28-BA9FCEF1FE14}"/>
    <cellStyle name="Normal 7 3 2 5 2 5 2" xfId="24087" xr:uid="{F34AE3EB-5599-4104-ABE4-ABC09604AF00}"/>
    <cellStyle name="Normal 7 3 2 5 2 5 3" xfId="13847" xr:uid="{C969D815-66A2-4120-9CB4-0434F6F48229}"/>
    <cellStyle name="Normal 7 3 2 5 2 6" xfId="3607" xr:uid="{86586F47-B543-4B6C-BE18-2BE570FE91D6}"/>
    <cellStyle name="Normal 7 3 2 5 2 6 2" xfId="21015" xr:uid="{F7E6FDB2-06FF-4C2D-B8C1-FF3127977A8B}"/>
    <cellStyle name="Normal 7 3 2 5 2 7" xfId="17943" xr:uid="{C4021472-24B7-4621-AB61-AF157EE240BD}"/>
    <cellStyle name="Normal 7 3 2 5 2 8" xfId="10775" xr:uid="{4F3CE64D-71E6-4788-B22A-5FF6D8C81167}"/>
    <cellStyle name="Normal 7 3 2 5 3" xfId="791" xr:uid="{14887E90-3298-4450-9500-345058C9DB5F}"/>
    <cellStyle name="Normal 7 3 2 5 3 2" xfId="1815" xr:uid="{B4CC42EF-264A-44DA-856D-98E5DBAFA556}"/>
    <cellStyle name="Normal 7 3 2 5 3 2 2" xfId="10007" xr:uid="{DBE3FB00-2AD7-444F-A680-459B36CBDD57}"/>
    <cellStyle name="Normal 7 3 2 5 3 2 2 2" xfId="27415" xr:uid="{CFCFDFAE-5C46-4DE8-A6BD-C969844B62C6}"/>
    <cellStyle name="Normal 7 3 2 5 3 2 2 3" xfId="17175" xr:uid="{82D7E83E-83ED-4513-BE13-644C7F2E6BE3}"/>
    <cellStyle name="Normal 7 3 2 5 3 2 3" xfId="7959" xr:uid="{BA8CFA1B-E32A-4DFE-8F88-A88FAEC254A7}"/>
    <cellStyle name="Normal 7 3 2 5 3 2 3 2" xfId="25367" xr:uid="{45DF7D1A-4EF7-4787-855C-7FB6A1E49C53}"/>
    <cellStyle name="Normal 7 3 2 5 3 2 3 3" xfId="15127" xr:uid="{022A8F2B-2B86-47CB-9403-662BCBB164BB}"/>
    <cellStyle name="Normal 7 3 2 5 3 2 4" xfId="4887" xr:uid="{7A1A1AFD-C612-4F76-8F8B-89FEC77E86A7}"/>
    <cellStyle name="Normal 7 3 2 5 3 2 4 2" xfId="22295" xr:uid="{25903824-7633-40C2-A51A-A6748DCD9CB3}"/>
    <cellStyle name="Normal 7 3 2 5 3 2 5" xfId="19223" xr:uid="{9673182E-1708-436F-AFE0-7001E98F78AB}"/>
    <cellStyle name="Normal 7 3 2 5 3 2 6" xfId="12055" xr:uid="{FA99508A-1682-4137-B224-1D8023F79542}"/>
    <cellStyle name="Normal 7 3 2 5 3 3" xfId="2839" xr:uid="{201564B6-05DB-469D-AE20-C13B44738A64}"/>
    <cellStyle name="Normal 7 3 2 5 3 3 2" xfId="8983" xr:uid="{82C62C92-4B93-4B9A-AE33-88315CCD64EE}"/>
    <cellStyle name="Normal 7 3 2 5 3 3 2 2" xfId="26391" xr:uid="{EC7DFB24-0259-425C-9509-2748347C39CD}"/>
    <cellStyle name="Normal 7 3 2 5 3 3 2 3" xfId="16151" xr:uid="{34B6C195-614C-4333-8FDB-176EF61F7ACE}"/>
    <cellStyle name="Normal 7 3 2 5 3 3 3" xfId="5911" xr:uid="{93BB6FC0-B43D-4DBD-BFD8-77A071EB5E46}"/>
    <cellStyle name="Normal 7 3 2 5 3 3 3 2" xfId="23319" xr:uid="{0E990F03-83EA-4072-A1AC-FB56FBDDAEF0}"/>
    <cellStyle name="Normal 7 3 2 5 3 3 4" xfId="20247" xr:uid="{25A41C3E-FACE-4E25-9046-19F272D10C99}"/>
    <cellStyle name="Normal 7 3 2 5 3 3 5" xfId="13079" xr:uid="{2381DF3A-0F7C-4756-B3B2-95CBEBCB1F75}"/>
    <cellStyle name="Normal 7 3 2 5 3 4" xfId="6935" xr:uid="{E229F83E-9022-4130-A1DE-9855F0CC3704}"/>
    <cellStyle name="Normal 7 3 2 5 3 4 2" xfId="24343" xr:uid="{F9E69516-81E8-42EA-8737-06A2B0404711}"/>
    <cellStyle name="Normal 7 3 2 5 3 4 3" xfId="14103" xr:uid="{A584BB62-A1EB-41BD-B81D-A3210E4F303E}"/>
    <cellStyle name="Normal 7 3 2 5 3 5" xfId="3863" xr:uid="{73F88B55-13B4-4129-A486-72E67FC0C1BA}"/>
    <cellStyle name="Normal 7 3 2 5 3 5 2" xfId="21271" xr:uid="{C9CAF8DC-6E83-47DF-B724-A97AC7186F95}"/>
    <cellStyle name="Normal 7 3 2 5 3 6" xfId="18199" xr:uid="{61DACEA6-2CDE-45DC-AC82-DD5B1357B5A1}"/>
    <cellStyle name="Normal 7 3 2 5 3 7" xfId="11031" xr:uid="{04601947-CC76-4BA6-AB15-F37002745223}"/>
    <cellStyle name="Normal 7 3 2 5 4" xfId="1303" xr:uid="{AAC932BB-2901-4215-95A4-5069D00CE832}"/>
    <cellStyle name="Normal 7 3 2 5 4 2" xfId="9495" xr:uid="{1BF4B070-3E8E-4AC2-9F30-ABDCF472A7EF}"/>
    <cellStyle name="Normal 7 3 2 5 4 2 2" xfId="26903" xr:uid="{BB742EBE-9829-4D2F-B6D3-1842D51CD5CC}"/>
    <cellStyle name="Normal 7 3 2 5 4 2 3" xfId="16663" xr:uid="{21DD8C4C-F825-4803-BAF5-92412EFB1BA1}"/>
    <cellStyle name="Normal 7 3 2 5 4 3" xfId="7447" xr:uid="{FE931543-E663-49D9-9ABC-412945B23F4E}"/>
    <cellStyle name="Normal 7 3 2 5 4 3 2" xfId="24855" xr:uid="{2A951EF3-2C42-403A-84AF-7CC2B46A4667}"/>
    <cellStyle name="Normal 7 3 2 5 4 3 3" xfId="14615" xr:uid="{7BE5C5A0-42B1-4E73-AC32-100D716A1675}"/>
    <cellStyle name="Normal 7 3 2 5 4 4" xfId="4375" xr:uid="{26128AD7-D14F-42FB-B76C-C2D36E42F3CB}"/>
    <cellStyle name="Normal 7 3 2 5 4 4 2" xfId="21783" xr:uid="{0792D3BB-039E-4731-BCD4-B402A0A83F83}"/>
    <cellStyle name="Normal 7 3 2 5 4 5" xfId="18711" xr:uid="{CBFDF90A-EF8F-42EF-A5AF-8FBA80D07D99}"/>
    <cellStyle name="Normal 7 3 2 5 4 6" xfId="11543" xr:uid="{F71BCE12-D834-4E5D-A0F3-B53A8FE296D5}"/>
    <cellStyle name="Normal 7 3 2 5 5" xfId="2327" xr:uid="{E56A5B45-1481-4388-A4E0-BB69614C2B78}"/>
    <cellStyle name="Normal 7 3 2 5 5 2" xfId="8471" xr:uid="{7861F58F-D0FB-4937-9A6F-93084BC5BBE2}"/>
    <cellStyle name="Normal 7 3 2 5 5 2 2" xfId="25879" xr:uid="{967EB8EF-D5CA-487D-8923-BCDCDEBEF632}"/>
    <cellStyle name="Normal 7 3 2 5 5 2 3" xfId="15639" xr:uid="{150A2719-3051-4DA0-B345-2A86851DA5DC}"/>
    <cellStyle name="Normal 7 3 2 5 5 3" xfId="5399" xr:uid="{508E903E-FE11-4706-9617-B0F13119FAD0}"/>
    <cellStyle name="Normal 7 3 2 5 5 3 2" xfId="22807" xr:uid="{DF5331D9-1118-4DF6-99FE-9CE44EC45FE4}"/>
    <cellStyle name="Normal 7 3 2 5 5 4" xfId="19735" xr:uid="{BC34D509-851A-476B-A476-5D039EF48E9A}"/>
    <cellStyle name="Normal 7 3 2 5 5 5" xfId="12567" xr:uid="{77A2420C-04F1-495B-8C12-D033481515A9}"/>
    <cellStyle name="Normal 7 3 2 5 6" xfId="6423" xr:uid="{59D60D18-CCDC-477C-8E42-BCEE8735ECD4}"/>
    <cellStyle name="Normal 7 3 2 5 6 2" xfId="23831" xr:uid="{3AAA11A4-8D5B-4562-8AB3-5B9B67432174}"/>
    <cellStyle name="Normal 7 3 2 5 6 3" xfId="13591" xr:uid="{6838BAF5-A600-477F-93C6-6D5AC75D893C}"/>
    <cellStyle name="Normal 7 3 2 5 7" xfId="3351" xr:uid="{3332146E-33DF-46E9-B6CB-931E79ADC358}"/>
    <cellStyle name="Normal 7 3 2 5 7 2" xfId="20759" xr:uid="{FC17D6A8-8623-4DE5-A92B-E8D55AB01F28}"/>
    <cellStyle name="Normal 7 3 2 5 8" xfId="17687" xr:uid="{23217594-A01B-4C3C-A2DA-EA1358B5DA04}"/>
    <cellStyle name="Normal 7 3 2 5 9" xfId="10519" xr:uid="{D6ABA975-EFC7-42AC-8818-A3502437A9C4}"/>
    <cellStyle name="Normal 7 3 2 6" xfId="407" xr:uid="{06E1A257-4A80-47CE-B58A-E3BBDB241A77}"/>
    <cellStyle name="Normal 7 3 2 6 2" xfId="919" xr:uid="{AB01AB7A-5211-4156-B80F-7C1677566AA6}"/>
    <cellStyle name="Normal 7 3 2 6 2 2" xfId="1943" xr:uid="{EB3AEE81-097E-4CFA-91DD-FFAB661ABAD4}"/>
    <cellStyle name="Normal 7 3 2 6 2 2 2" xfId="10135" xr:uid="{9192C3B3-133A-4630-B67E-D3FE3E3C3C38}"/>
    <cellStyle name="Normal 7 3 2 6 2 2 2 2" xfId="27543" xr:uid="{5842C2FB-FA9E-4976-B668-5B1FC27DE7FF}"/>
    <cellStyle name="Normal 7 3 2 6 2 2 2 3" xfId="17303" xr:uid="{71C3EE99-C736-404B-A425-8FAC898175EF}"/>
    <cellStyle name="Normal 7 3 2 6 2 2 3" xfId="8087" xr:uid="{1BF2873F-9371-46EB-88F7-2F9F27326F6A}"/>
    <cellStyle name="Normal 7 3 2 6 2 2 3 2" xfId="25495" xr:uid="{B9E3547D-9FAE-4DC9-B07E-4524EB9E29F1}"/>
    <cellStyle name="Normal 7 3 2 6 2 2 3 3" xfId="15255" xr:uid="{7A519597-AFD4-4CB1-916E-CE8AFBA697D7}"/>
    <cellStyle name="Normal 7 3 2 6 2 2 4" xfId="5015" xr:uid="{62BCFE5E-990C-480D-8023-AFB259828604}"/>
    <cellStyle name="Normal 7 3 2 6 2 2 4 2" xfId="22423" xr:uid="{558E4D86-680C-4271-8394-505044E13F8B}"/>
    <cellStyle name="Normal 7 3 2 6 2 2 5" xfId="19351" xr:uid="{805DF82E-09F7-4917-A7BC-0A77C58A76C0}"/>
    <cellStyle name="Normal 7 3 2 6 2 2 6" xfId="12183" xr:uid="{C1F7A7D1-A775-4E00-9A34-60E1DCD871DF}"/>
    <cellStyle name="Normal 7 3 2 6 2 3" xfId="2967" xr:uid="{1F872655-802F-4E48-ACDE-1C8DE910D466}"/>
    <cellStyle name="Normal 7 3 2 6 2 3 2" xfId="9111" xr:uid="{8A62DA91-C7A9-4D25-BA7C-5A9EBBAA5590}"/>
    <cellStyle name="Normal 7 3 2 6 2 3 2 2" xfId="26519" xr:uid="{41A6B6BE-2047-400E-A96B-B334F627A9A2}"/>
    <cellStyle name="Normal 7 3 2 6 2 3 2 3" xfId="16279" xr:uid="{7BD17EE3-641B-47FD-85D8-FFE6E990837A}"/>
    <cellStyle name="Normal 7 3 2 6 2 3 3" xfId="6039" xr:uid="{5D432FFF-4526-405B-BFCB-0756CA948FD4}"/>
    <cellStyle name="Normal 7 3 2 6 2 3 3 2" xfId="23447" xr:uid="{E4043E9A-A706-4EB1-B590-CEA4C86CDB9F}"/>
    <cellStyle name="Normal 7 3 2 6 2 3 4" xfId="20375" xr:uid="{5BCA0FE3-D3F7-4563-A608-9EAFD674FA9D}"/>
    <cellStyle name="Normal 7 3 2 6 2 3 5" xfId="13207" xr:uid="{C3750E90-8B1E-4319-8682-8175B378AC21}"/>
    <cellStyle name="Normal 7 3 2 6 2 4" xfId="7063" xr:uid="{17E1B96D-68EF-4B7C-A5CB-20B174F71D45}"/>
    <cellStyle name="Normal 7 3 2 6 2 4 2" xfId="24471" xr:uid="{7EABA2B6-6A51-4795-868D-E1B4730E6106}"/>
    <cellStyle name="Normal 7 3 2 6 2 4 3" xfId="14231" xr:uid="{A33045DD-D97A-42D5-AF32-C2B2AED74E86}"/>
    <cellStyle name="Normal 7 3 2 6 2 5" xfId="3991" xr:uid="{A3E09C7B-1F8E-4D37-AF02-3C35C281C583}"/>
    <cellStyle name="Normal 7 3 2 6 2 5 2" xfId="21399" xr:uid="{112313FD-5058-4065-B7C0-A711AD605A30}"/>
    <cellStyle name="Normal 7 3 2 6 2 6" xfId="18327" xr:uid="{9A94ED20-D389-429B-A9B8-0A39BACBE5AB}"/>
    <cellStyle name="Normal 7 3 2 6 2 7" xfId="11159" xr:uid="{CCF5A498-12FE-4934-A14B-FB2F0483CEBA}"/>
    <cellStyle name="Normal 7 3 2 6 3" xfId="1431" xr:uid="{B737F5B8-64A0-44D2-912B-44B82E82E037}"/>
    <cellStyle name="Normal 7 3 2 6 3 2" xfId="9623" xr:uid="{F7427307-4B4B-425A-A906-1CC1924F26BE}"/>
    <cellStyle name="Normal 7 3 2 6 3 2 2" xfId="27031" xr:uid="{01013C8A-8A32-4490-9132-65B263FA8E82}"/>
    <cellStyle name="Normal 7 3 2 6 3 2 3" xfId="16791" xr:uid="{94A928EC-C38D-4610-9D66-3430F7FBE271}"/>
    <cellStyle name="Normal 7 3 2 6 3 3" xfId="7575" xr:uid="{16CEDC2A-0DA8-4A17-AB6F-FD36D469D009}"/>
    <cellStyle name="Normal 7 3 2 6 3 3 2" xfId="24983" xr:uid="{DBC4E560-8C8B-4C64-90DE-1F1566F424F1}"/>
    <cellStyle name="Normal 7 3 2 6 3 3 3" xfId="14743" xr:uid="{DB4CF596-D147-4A56-803B-A86D05FE891E}"/>
    <cellStyle name="Normal 7 3 2 6 3 4" xfId="4503" xr:uid="{9CB67C15-1DF6-416D-8535-33571158D2BF}"/>
    <cellStyle name="Normal 7 3 2 6 3 4 2" xfId="21911" xr:uid="{57E9DFD1-DBAA-4C61-BDC5-34E0F1F31D9D}"/>
    <cellStyle name="Normal 7 3 2 6 3 5" xfId="18839" xr:uid="{D40A301B-F877-417F-8319-C43EF6BEC483}"/>
    <cellStyle name="Normal 7 3 2 6 3 6" xfId="11671" xr:uid="{0A612709-5C4B-46B2-84FB-D85BDE45FDFA}"/>
    <cellStyle name="Normal 7 3 2 6 4" xfId="2455" xr:uid="{B96C1702-4E9B-4BCE-86D2-B589D1DE7B3F}"/>
    <cellStyle name="Normal 7 3 2 6 4 2" xfId="8599" xr:uid="{B2CC5CF4-FFC5-4433-B0D3-10FBED6E98CB}"/>
    <cellStyle name="Normal 7 3 2 6 4 2 2" xfId="26007" xr:uid="{4BE12F5B-B39A-4B17-A606-1B59336C7755}"/>
    <cellStyle name="Normal 7 3 2 6 4 2 3" xfId="15767" xr:uid="{4D47F849-F7BA-483E-A0F0-398B738E508D}"/>
    <cellStyle name="Normal 7 3 2 6 4 3" xfId="5527" xr:uid="{B38CB598-397C-424C-984F-8AF8823BBCCC}"/>
    <cellStyle name="Normal 7 3 2 6 4 3 2" xfId="22935" xr:uid="{3CAF75F5-E759-4164-B4F6-E4EED0E928C1}"/>
    <cellStyle name="Normal 7 3 2 6 4 4" xfId="19863" xr:uid="{2C4C612E-71A0-47DA-862E-7DA8007EBE77}"/>
    <cellStyle name="Normal 7 3 2 6 4 5" xfId="12695" xr:uid="{973B5FCF-0273-432F-94F2-6AD858A7E387}"/>
    <cellStyle name="Normal 7 3 2 6 5" xfId="6551" xr:uid="{1D6659FE-8FAA-4284-8C78-66C0EEC73469}"/>
    <cellStyle name="Normal 7 3 2 6 5 2" xfId="23959" xr:uid="{334392E2-A1C2-40E7-9629-F97640E51D48}"/>
    <cellStyle name="Normal 7 3 2 6 5 3" xfId="13719" xr:uid="{E663A914-AC1B-4B15-B09A-358C52711CB0}"/>
    <cellStyle name="Normal 7 3 2 6 6" xfId="3479" xr:uid="{F10849C1-F250-40B8-868D-682D8B3DD20E}"/>
    <cellStyle name="Normal 7 3 2 6 6 2" xfId="20887" xr:uid="{63CFB58F-F888-4405-AE54-21E3A5C9F8F4}"/>
    <cellStyle name="Normal 7 3 2 6 7" xfId="17815" xr:uid="{59C82C21-09F2-4473-98C7-DEFD89BD36B7}"/>
    <cellStyle name="Normal 7 3 2 6 8" xfId="10647" xr:uid="{1D2CE5D8-69CE-48E2-A12F-530D8A02F02E}"/>
    <cellStyle name="Normal 7 3 2 7" xfId="663" xr:uid="{FE141FE0-9C68-4981-9FA5-17AE5897F518}"/>
    <cellStyle name="Normal 7 3 2 7 2" xfId="1687" xr:uid="{5C9C4DCF-D5E4-4259-9890-0D26613E01D4}"/>
    <cellStyle name="Normal 7 3 2 7 2 2" xfId="9879" xr:uid="{BA863275-9220-4DFB-AF90-BA5A3282B93A}"/>
    <cellStyle name="Normal 7 3 2 7 2 2 2" xfId="27287" xr:uid="{4FD08AEB-48EF-453E-BC96-151182D599A4}"/>
    <cellStyle name="Normal 7 3 2 7 2 2 3" xfId="17047" xr:uid="{7406A1A1-D5D5-4EB5-88BC-180309902002}"/>
    <cellStyle name="Normal 7 3 2 7 2 3" xfId="7831" xr:uid="{4EDD88D8-C28E-42AB-8444-290F8EE3399B}"/>
    <cellStyle name="Normal 7 3 2 7 2 3 2" xfId="25239" xr:uid="{5DF73B6A-2ADD-4067-A46C-4908F89F8540}"/>
    <cellStyle name="Normal 7 3 2 7 2 3 3" xfId="14999" xr:uid="{909612DA-FB2B-477D-B899-FF9CB1B89B1E}"/>
    <cellStyle name="Normal 7 3 2 7 2 4" xfId="4759" xr:uid="{0853448D-76D4-4B08-8764-F18AF26F2908}"/>
    <cellStyle name="Normal 7 3 2 7 2 4 2" xfId="22167" xr:uid="{448C307F-04C5-4AFE-8DA8-F86A4C76E40D}"/>
    <cellStyle name="Normal 7 3 2 7 2 5" xfId="19095" xr:uid="{8A4FAA40-75DB-4459-A214-8B48760B9C65}"/>
    <cellStyle name="Normal 7 3 2 7 2 6" xfId="11927" xr:uid="{DB866DB5-F9AB-4652-99E9-F86D9AC274E7}"/>
    <cellStyle name="Normal 7 3 2 7 3" xfId="2711" xr:uid="{7F9F4611-1ACE-4163-BD24-58D137CDAFD6}"/>
    <cellStyle name="Normal 7 3 2 7 3 2" xfId="8855" xr:uid="{0DB21D2F-4A1F-43BC-A635-C7269AC9853B}"/>
    <cellStyle name="Normal 7 3 2 7 3 2 2" xfId="26263" xr:uid="{F4725F29-AEAF-4EF1-994D-B85816640674}"/>
    <cellStyle name="Normal 7 3 2 7 3 2 3" xfId="16023" xr:uid="{69399F22-691E-4FB9-87E6-DA27237C563B}"/>
    <cellStyle name="Normal 7 3 2 7 3 3" xfId="5783" xr:uid="{C8E13DAD-3458-4D75-ACB8-D73B661B568C}"/>
    <cellStyle name="Normal 7 3 2 7 3 3 2" xfId="23191" xr:uid="{B983D0BA-7071-4295-9FC7-35DC36889B1A}"/>
    <cellStyle name="Normal 7 3 2 7 3 4" xfId="20119" xr:uid="{222AD397-5128-4E1D-A440-FEFB1DB389F4}"/>
    <cellStyle name="Normal 7 3 2 7 3 5" xfId="12951" xr:uid="{75B2EB7F-F285-4B8B-B6D2-2E5C4AA718AA}"/>
    <cellStyle name="Normal 7 3 2 7 4" xfId="6807" xr:uid="{1E962A7C-8A3D-4FEA-815D-BA06BAE94758}"/>
    <cellStyle name="Normal 7 3 2 7 4 2" xfId="24215" xr:uid="{D0D299EB-82DF-407B-8E14-FCF6E55B1213}"/>
    <cellStyle name="Normal 7 3 2 7 4 3" xfId="13975" xr:uid="{DB97A444-275C-40EC-AFA5-CEDC0A815AC6}"/>
    <cellStyle name="Normal 7 3 2 7 5" xfId="3735" xr:uid="{EAA39872-81D0-49E1-A7A1-97D62328BF11}"/>
    <cellStyle name="Normal 7 3 2 7 5 2" xfId="21143" xr:uid="{0D6FF806-DED5-42A1-AA8F-46936E6E46E9}"/>
    <cellStyle name="Normal 7 3 2 7 6" xfId="18071" xr:uid="{357D71A4-74D1-4A11-BDC2-C0F297231A3B}"/>
    <cellStyle name="Normal 7 3 2 7 7" xfId="10903" xr:uid="{CAE41F82-D60D-4A6D-99A3-4663B637C73B}"/>
    <cellStyle name="Normal 7 3 2 8" xfId="1175" xr:uid="{638FB53A-86B9-4C5C-9006-F7B4370EA417}"/>
    <cellStyle name="Normal 7 3 2 8 2" xfId="9367" xr:uid="{909B9F73-7201-4FCA-B62E-3C9BE1A35D84}"/>
    <cellStyle name="Normal 7 3 2 8 2 2" xfId="26775" xr:uid="{EC47F74D-F2D1-4D29-9247-15167E09DE12}"/>
    <cellStyle name="Normal 7 3 2 8 2 3" xfId="16535" xr:uid="{97BFDD97-4748-4C36-8878-90A687F72B20}"/>
    <cellStyle name="Normal 7 3 2 8 3" xfId="7319" xr:uid="{D00420E6-74CC-47D4-8941-6A064A996CBA}"/>
    <cellStyle name="Normal 7 3 2 8 3 2" xfId="24727" xr:uid="{6A0D50BA-AD41-4C06-ABDC-EC03EF8772B3}"/>
    <cellStyle name="Normal 7 3 2 8 3 3" xfId="14487" xr:uid="{FEF1B1C7-1687-4ED4-B24C-8205EA7D6EB1}"/>
    <cellStyle name="Normal 7 3 2 8 4" xfId="4247" xr:uid="{330B521E-2E7F-46D8-98CD-83F3C666988D}"/>
    <cellStyle name="Normal 7 3 2 8 4 2" xfId="21655" xr:uid="{373ECF91-ECCE-4383-9115-B2C7B6C7553D}"/>
    <cellStyle name="Normal 7 3 2 8 5" xfId="18583" xr:uid="{E1F9CF37-CE4F-4423-ABBC-43B469361291}"/>
    <cellStyle name="Normal 7 3 2 8 6" xfId="11415" xr:uid="{3447A676-38C5-4190-8A05-EEB7BAFFD7CD}"/>
    <cellStyle name="Normal 7 3 2 9" xfId="2199" xr:uid="{6EF9D78A-08F9-4A7A-BCA4-21F9E99DAC15}"/>
    <cellStyle name="Normal 7 3 2 9 2" xfId="8343" xr:uid="{9C9DFB39-71A4-401C-B9FB-A1E24BA2C558}"/>
    <cellStyle name="Normal 7 3 2 9 2 2" xfId="25751" xr:uid="{D5F80A60-451A-4C59-BC60-18183D13D43F}"/>
    <cellStyle name="Normal 7 3 2 9 2 3" xfId="15511" xr:uid="{D93CBEAB-1BD6-4CC5-AA60-440EDE527E41}"/>
    <cellStyle name="Normal 7 3 2 9 3" xfId="5271" xr:uid="{E66B9066-57C9-42B5-9B1E-0F7EEEB8BF88}"/>
    <cellStyle name="Normal 7 3 2 9 3 2" xfId="22679" xr:uid="{999AF3FA-2BC6-4F2E-B726-7351E4A7F0A8}"/>
    <cellStyle name="Normal 7 3 2 9 4" xfId="19607" xr:uid="{04895C02-BA22-4AE2-843F-45604E10453E}"/>
    <cellStyle name="Normal 7 3 2 9 5" xfId="12439" xr:uid="{963E43D0-8A9C-47F4-A188-6D5C20523104}"/>
    <cellStyle name="Normal 7 3 3" xfId="156" xr:uid="{7A07E12B-F2E7-4EC8-B5B8-D9BFB52E1B87}"/>
    <cellStyle name="Normal 7 3 3 10" xfId="6300" xr:uid="{91AD8314-544C-4266-9617-C9133167E3E0}"/>
    <cellStyle name="Normal 7 3 3 10 2" xfId="23708" xr:uid="{008A07F7-A238-468C-BF64-79C54C923678}"/>
    <cellStyle name="Normal 7 3 3 10 3" xfId="13468" xr:uid="{DA7033E2-13E9-4B69-8856-DB0B7B37D953}"/>
    <cellStyle name="Normal 7 3 3 11" xfId="3228" xr:uid="{24993196-EF71-48E7-B8F8-4D5270481F7B}"/>
    <cellStyle name="Normal 7 3 3 11 2" xfId="20636" xr:uid="{A7CB47A4-2FCE-4083-9563-28C7E77D35AB}"/>
    <cellStyle name="Normal 7 3 3 12" xfId="17564" xr:uid="{7DBCDB75-2BE0-400E-8313-38307AFCE6C6}"/>
    <cellStyle name="Normal 7 3 3 13" xfId="10396" xr:uid="{154920A5-7E78-4D7A-B9F5-021D177012D1}"/>
    <cellStyle name="Normal 7 3 3 2" xfId="171" xr:uid="{425D2383-2CB1-45D4-B671-77C057206F1F}"/>
    <cellStyle name="Normal 7 3 3 2 10" xfId="3243" xr:uid="{A1A73AD8-6980-482B-BDED-266AF22304A7}"/>
    <cellStyle name="Normal 7 3 3 2 10 2" xfId="20651" xr:uid="{66329D97-1179-414E-8738-94B76FF12D53}"/>
    <cellStyle name="Normal 7 3 3 2 11" xfId="17579" xr:uid="{5E94AD2D-0495-47CD-8F18-1781CD633C37}"/>
    <cellStyle name="Normal 7 3 3 2 12" xfId="10411" xr:uid="{280A1FF0-A7A5-4A10-ADDF-B1F01171363E}"/>
    <cellStyle name="Normal 7 3 3 2 2" xfId="201" xr:uid="{1A8A1DAC-8E52-4A19-8D0C-A2F8A2E4E565}"/>
    <cellStyle name="Normal 7 3 3 2 2 10" xfId="17609" xr:uid="{C66587F2-5371-47ED-B530-D947A3BF32E9}"/>
    <cellStyle name="Normal 7 3 3 2 2 11" xfId="10441" xr:uid="{287CBE36-9E1E-46F9-9621-AAD0B72FA277}"/>
    <cellStyle name="Normal 7 3 3 2 2 2" xfId="265" xr:uid="{353F5845-6006-4EA3-9185-67E12FB6B745}"/>
    <cellStyle name="Normal 7 3 3 2 2 2 10" xfId="10505" xr:uid="{A58901B2-D53F-44EC-8474-0C02BF2CA4EB}"/>
    <cellStyle name="Normal 7 3 3 2 2 2 2" xfId="393" xr:uid="{C0DE4BD3-D7E7-410C-B96F-E7AFF1D8E9DE}"/>
    <cellStyle name="Normal 7 3 3 2 2 2 2 2" xfId="649" xr:uid="{ED4A58F4-FDF8-4F9D-8C6C-E42977672037}"/>
    <cellStyle name="Normal 7 3 3 2 2 2 2 2 2" xfId="1161" xr:uid="{DFEC775D-F89A-42FD-A3A2-0FD1360D5200}"/>
    <cellStyle name="Normal 7 3 3 2 2 2 2 2 2 2" xfId="2185" xr:uid="{4EA99BEE-898F-43DC-8D7E-9A37E959783D}"/>
    <cellStyle name="Normal 7 3 3 2 2 2 2 2 2 2 2" xfId="10377" xr:uid="{CD2BECDB-62FF-4A5A-9157-6C600699BD3A}"/>
    <cellStyle name="Normal 7 3 3 2 2 2 2 2 2 2 2 2" xfId="27785" xr:uid="{E2116368-F3FA-4C4E-84A2-6D0A872481F9}"/>
    <cellStyle name="Normal 7 3 3 2 2 2 2 2 2 2 2 3" xfId="17545" xr:uid="{8D69C80C-AC31-4325-B520-CCE4219F78B1}"/>
    <cellStyle name="Normal 7 3 3 2 2 2 2 2 2 2 3" xfId="8329" xr:uid="{75FA99B7-7707-49DC-AF8C-8157BE80A5C9}"/>
    <cellStyle name="Normal 7 3 3 2 2 2 2 2 2 2 3 2" xfId="25737" xr:uid="{0104730B-B8A2-4685-B805-1F3A0215A06E}"/>
    <cellStyle name="Normal 7 3 3 2 2 2 2 2 2 2 3 3" xfId="15497" xr:uid="{3ECB9FED-76AD-4D6C-B418-700A9BFDDE28}"/>
    <cellStyle name="Normal 7 3 3 2 2 2 2 2 2 2 4" xfId="5257" xr:uid="{74BF7A0E-19AD-44F1-9460-3126B1E40C4A}"/>
    <cellStyle name="Normal 7 3 3 2 2 2 2 2 2 2 4 2" xfId="22665" xr:uid="{F262D4E2-AE7F-434C-947F-6162476B9BD2}"/>
    <cellStyle name="Normal 7 3 3 2 2 2 2 2 2 2 5" xfId="19593" xr:uid="{EEE153AC-C104-49F2-8DAD-A15EE81CAA9E}"/>
    <cellStyle name="Normal 7 3 3 2 2 2 2 2 2 2 6" xfId="12425" xr:uid="{F36F6F51-9B25-4C87-847C-ECF3237774CC}"/>
    <cellStyle name="Normal 7 3 3 2 2 2 2 2 2 3" xfId="3209" xr:uid="{B532DAAF-8CD1-4CF8-A376-B089D3010C3C}"/>
    <cellStyle name="Normal 7 3 3 2 2 2 2 2 2 3 2" xfId="9353" xr:uid="{6E7463B5-2468-4970-927F-25DE78A8BA1D}"/>
    <cellStyle name="Normal 7 3 3 2 2 2 2 2 2 3 2 2" xfId="26761" xr:uid="{857DFA4B-5809-4071-B060-981C1D70FEF3}"/>
    <cellStyle name="Normal 7 3 3 2 2 2 2 2 2 3 2 3" xfId="16521" xr:uid="{A7824538-FE41-41B0-B50D-07CAC57A10A6}"/>
    <cellStyle name="Normal 7 3 3 2 2 2 2 2 2 3 3" xfId="6281" xr:uid="{629BEA26-F58C-4A06-AD26-68AF99F3A665}"/>
    <cellStyle name="Normal 7 3 3 2 2 2 2 2 2 3 3 2" xfId="23689" xr:uid="{B60B49B2-775B-4F4C-9C62-D47A1D05D9CB}"/>
    <cellStyle name="Normal 7 3 3 2 2 2 2 2 2 3 4" xfId="20617" xr:uid="{289B1BE1-A807-4B29-9080-DB155E3F2F9D}"/>
    <cellStyle name="Normal 7 3 3 2 2 2 2 2 2 3 5" xfId="13449" xr:uid="{5FD46C88-CA82-4B76-8BAC-2A2D55D6EEBE}"/>
    <cellStyle name="Normal 7 3 3 2 2 2 2 2 2 4" xfId="7305" xr:uid="{425DC18A-A8C4-4FF2-AF2D-048D0503D959}"/>
    <cellStyle name="Normal 7 3 3 2 2 2 2 2 2 4 2" xfId="24713" xr:uid="{2D54DF68-2A2A-435A-9831-05686CC5DA68}"/>
    <cellStyle name="Normal 7 3 3 2 2 2 2 2 2 4 3" xfId="14473" xr:uid="{0E5E5D4A-26D1-40F7-9908-D922284E4050}"/>
    <cellStyle name="Normal 7 3 3 2 2 2 2 2 2 5" xfId="4233" xr:uid="{7F23CCE8-3C1E-47A9-B0F3-C4EF845F4CBE}"/>
    <cellStyle name="Normal 7 3 3 2 2 2 2 2 2 5 2" xfId="21641" xr:uid="{13CECC85-D6EE-481F-94C2-DBCCDD139A56}"/>
    <cellStyle name="Normal 7 3 3 2 2 2 2 2 2 6" xfId="18569" xr:uid="{326347CF-CBE9-4C91-B50A-C20FDBCAE97F}"/>
    <cellStyle name="Normal 7 3 3 2 2 2 2 2 2 7" xfId="11401" xr:uid="{72C0251C-0934-436A-8B86-40A7343C1061}"/>
    <cellStyle name="Normal 7 3 3 2 2 2 2 2 3" xfId="1673" xr:uid="{ED2C9A22-82AC-45B5-8780-78FA50A8AEA3}"/>
    <cellStyle name="Normal 7 3 3 2 2 2 2 2 3 2" xfId="9865" xr:uid="{BE8FE125-BA78-4D76-A56B-483DE93F38B7}"/>
    <cellStyle name="Normal 7 3 3 2 2 2 2 2 3 2 2" xfId="27273" xr:uid="{6B691EA4-E615-43BE-A7E8-5457E9CB49E3}"/>
    <cellStyle name="Normal 7 3 3 2 2 2 2 2 3 2 3" xfId="17033" xr:uid="{EDDCBF5E-62B5-4788-8E62-591FD0539060}"/>
    <cellStyle name="Normal 7 3 3 2 2 2 2 2 3 3" xfId="7817" xr:uid="{2851AA0D-FA46-470D-8A19-B14E6AE69998}"/>
    <cellStyle name="Normal 7 3 3 2 2 2 2 2 3 3 2" xfId="25225" xr:uid="{14252595-CE83-4CB7-9B6A-D6F644287828}"/>
    <cellStyle name="Normal 7 3 3 2 2 2 2 2 3 3 3" xfId="14985" xr:uid="{FBD672FB-E9BD-4F26-9DC6-9B927F4D9B22}"/>
    <cellStyle name="Normal 7 3 3 2 2 2 2 2 3 4" xfId="4745" xr:uid="{4AAC884F-E683-404E-BF25-FA250C440F45}"/>
    <cellStyle name="Normal 7 3 3 2 2 2 2 2 3 4 2" xfId="22153" xr:uid="{5BC8D3C0-8917-4572-AA33-B453453022E1}"/>
    <cellStyle name="Normal 7 3 3 2 2 2 2 2 3 5" xfId="19081" xr:uid="{E765AF4D-4DDD-4B4D-8982-BEA8584D02D6}"/>
    <cellStyle name="Normal 7 3 3 2 2 2 2 2 3 6" xfId="11913" xr:uid="{982670FD-D067-4124-A385-F1E7838E443D}"/>
    <cellStyle name="Normal 7 3 3 2 2 2 2 2 4" xfId="2697" xr:uid="{B40265F8-2971-4414-9054-422962881126}"/>
    <cellStyle name="Normal 7 3 3 2 2 2 2 2 4 2" xfId="8841" xr:uid="{F6FD6D76-DCDD-4BD5-980B-5D5DBC01324E}"/>
    <cellStyle name="Normal 7 3 3 2 2 2 2 2 4 2 2" xfId="26249" xr:uid="{ED359797-5E48-4552-AD0A-4059EF781AC4}"/>
    <cellStyle name="Normal 7 3 3 2 2 2 2 2 4 2 3" xfId="16009" xr:uid="{66B42006-E961-48E1-803E-FB5B4E661C80}"/>
    <cellStyle name="Normal 7 3 3 2 2 2 2 2 4 3" xfId="5769" xr:uid="{0AB7718E-A23F-40D3-897A-F811EFD18410}"/>
    <cellStyle name="Normal 7 3 3 2 2 2 2 2 4 3 2" xfId="23177" xr:uid="{8C31640F-A3C7-4D12-8ECC-BC4B91D1F042}"/>
    <cellStyle name="Normal 7 3 3 2 2 2 2 2 4 4" xfId="20105" xr:uid="{DC330AF1-BBB0-4E2B-8BA1-B8B997FF637A}"/>
    <cellStyle name="Normal 7 3 3 2 2 2 2 2 4 5" xfId="12937" xr:uid="{32B2AAC7-FE61-4B60-A9DA-95DC7A42BA84}"/>
    <cellStyle name="Normal 7 3 3 2 2 2 2 2 5" xfId="6793" xr:uid="{EA52CF40-433D-440E-998E-15C9FD61F5A7}"/>
    <cellStyle name="Normal 7 3 3 2 2 2 2 2 5 2" xfId="24201" xr:uid="{CD8A14D0-1218-466F-9347-AE089484EFD0}"/>
    <cellStyle name="Normal 7 3 3 2 2 2 2 2 5 3" xfId="13961" xr:uid="{234DFF35-1444-494D-9F6A-657A9FE07AB6}"/>
    <cellStyle name="Normal 7 3 3 2 2 2 2 2 6" xfId="3721" xr:uid="{6AE9C9B2-E32C-4210-A34D-8BCA4C70D51A}"/>
    <cellStyle name="Normal 7 3 3 2 2 2 2 2 6 2" xfId="21129" xr:uid="{5F448E87-AFF3-4FC1-A303-FF4D55783EB8}"/>
    <cellStyle name="Normal 7 3 3 2 2 2 2 2 7" xfId="18057" xr:uid="{6AAC0FCB-D6DD-40F7-90C5-F09D76F97A40}"/>
    <cellStyle name="Normal 7 3 3 2 2 2 2 2 8" xfId="10889" xr:uid="{B7C355FC-DC23-4508-94BB-F6D38D127F72}"/>
    <cellStyle name="Normal 7 3 3 2 2 2 2 3" xfId="905" xr:uid="{8CFAAA16-23B0-485D-AAEA-3209BF77EB38}"/>
    <cellStyle name="Normal 7 3 3 2 2 2 2 3 2" xfId="1929" xr:uid="{BBCA61A1-7787-4220-9DE6-5177E8AB8D75}"/>
    <cellStyle name="Normal 7 3 3 2 2 2 2 3 2 2" xfId="10121" xr:uid="{39D48A4A-3350-460A-8C50-CDB6F99CDC40}"/>
    <cellStyle name="Normal 7 3 3 2 2 2 2 3 2 2 2" xfId="27529" xr:uid="{2D046431-24DC-4F00-B832-A4CFC8879C6B}"/>
    <cellStyle name="Normal 7 3 3 2 2 2 2 3 2 2 3" xfId="17289" xr:uid="{F3764D91-E462-43FB-8A1E-6749F75F006C}"/>
    <cellStyle name="Normal 7 3 3 2 2 2 2 3 2 3" xfId="8073" xr:uid="{434053D3-78D2-4F02-BFDC-BCB4508FCFA9}"/>
    <cellStyle name="Normal 7 3 3 2 2 2 2 3 2 3 2" xfId="25481" xr:uid="{C933EF2B-8324-465C-96F0-64EAAECBCCA5}"/>
    <cellStyle name="Normal 7 3 3 2 2 2 2 3 2 3 3" xfId="15241" xr:uid="{CB850F06-6622-484B-B487-4BA52B8077F3}"/>
    <cellStyle name="Normal 7 3 3 2 2 2 2 3 2 4" xfId="5001" xr:uid="{0E725DE5-80C8-4919-8006-01B72D90F1E9}"/>
    <cellStyle name="Normal 7 3 3 2 2 2 2 3 2 4 2" xfId="22409" xr:uid="{08A1C961-DD22-4E03-B0F2-ACC9174213AF}"/>
    <cellStyle name="Normal 7 3 3 2 2 2 2 3 2 5" xfId="19337" xr:uid="{0015921D-8EB2-423A-85E8-F37272818028}"/>
    <cellStyle name="Normal 7 3 3 2 2 2 2 3 2 6" xfId="12169" xr:uid="{58E539BE-84EE-480C-A4E6-042B5FCAC95D}"/>
    <cellStyle name="Normal 7 3 3 2 2 2 2 3 3" xfId="2953" xr:uid="{5871917B-4BD3-41E2-BE90-411DCB654D5E}"/>
    <cellStyle name="Normal 7 3 3 2 2 2 2 3 3 2" xfId="9097" xr:uid="{57D43D7E-D3EC-451D-A764-D340748702ED}"/>
    <cellStyle name="Normal 7 3 3 2 2 2 2 3 3 2 2" xfId="26505" xr:uid="{06F74500-4E8D-4589-9627-57D8905A0F2B}"/>
    <cellStyle name="Normal 7 3 3 2 2 2 2 3 3 2 3" xfId="16265" xr:uid="{5030C874-8E02-4DA2-A153-99122CF52195}"/>
    <cellStyle name="Normal 7 3 3 2 2 2 2 3 3 3" xfId="6025" xr:uid="{07FCEABF-6AF7-4DC8-8357-D36E30DD98B8}"/>
    <cellStyle name="Normal 7 3 3 2 2 2 2 3 3 3 2" xfId="23433" xr:uid="{0360044A-0EE1-4111-9A55-4B05C8CA9609}"/>
    <cellStyle name="Normal 7 3 3 2 2 2 2 3 3 4" xfId="20361" xr:uid="{BF0A6946-B84C-4EE1-9307-7C601F6E7A05}"/>
    <cellStyle name="Normal 7 3 3 2 2 2 2 3 3 5" xfId="13193" xr:uid="{88ADEDCC-E5BB-4B3B-AAAC-88E265009FB8}"/>
    <cellStyle name="Normal 7 3 3 2 2 2 2 3 4" xfId="7049" xr:uid="{A18B0992-11D6-44D6-8B19-23E8E6891ED3}"/>
    <cellStyle name="Normal 7 3 3 2 2 2 2 3 4 2" xfId="24457" xr:uid="{F7916695-5BF5-4DE6-BC0F-E166F86B49E3}"/>
    <cellStyle name="Normal 7 3 3 2 2 2 2 3 4 3" xfId="14217" xr:uid="{8D17B8E0-5F71-4802-AB29-6CFADD1349D7}"/>
    <cellStyle name="Normal 7 3 3 2 2 2 2 3 5" xfId="3977" xr:uid="{1C6CD875-08B8-4189-8213-8F0FB582B111}"/>
    <cellStyle name="Normal 7 3 3 2 2 2 2 3 5 2" xfId="21385" xr:uid="{69279018-F85E-4B77-8739-8670707F04EF}"/>
    <cellStyle name="Normal 7 3 3 2 2 2 2 3 6" xfId="18313" xr:uid="{0BA0E2F4-1ED4-4953-A227-F5BCADB95A27}"/>
    <cellStyle name="Normal 7 3 3 2 2 2 2 3 7" xfId="11145" xr:uid="{148DB388-B326-4878-B4CE-2A7DE5A76379}"/>
    <cellStyle name="Normal 7 3 3 2 2 2 2 4" xfId="1417" xr:uid="{22C9D93C-F849-400F-8D67-44295476A8B5}"/>
    <cellStyle name="Normal 7 3 3 2 2 2 2 4 2" xfId="9609" xr:uid="{5592A81C-97D2-4DBD-AB35-D60487EC6A7D}"/>
    <cellStyle name="Normal 7 3 3 2 2 2 2 4 2 2" xfId="27017" xr:uid="{0EA1FAE8-0AF3-4F94-A1C6-3B250E51D43F}"/>
    <cellStyle name="Normal 7 3 3 2 2 2 2 4 2 3" xfId="16777" xr:uid="{001EFA4A-F315-4D0E-A2AB-42940FE39C78}"/>
    <cellStyle name="Normal 7 3 3 2 2 2 2 4 3" xfId="7561" xr:uid="{F37C3A46-0E99-4550-81A6-A696936C8D05}"/>
    <cellStyle name="Normal 7 3 3 2 2 2 2 4 3 2" xfId="24969" xr:uid="{6A37867B-45D2-412B-B4EA-28EF507AE953}"/>
    <cellStyle name="Normal 7 3 3 2 2 2 2 4 3 3" xfId="14729" xr:uid="{CA874553-5656-4C5D-90C2-FAA115398025}"/>
    <cellStyle name="Normal 7 3 3 2 2 2 2 4 4" xfId="4489" xr:uid="{6170423E-E657-48F8-8885-B16E36747E8F}"/>
    <cellStyle name="Normal 7 3 3 2 2 2 2 4 4 2" xfId="21897" xr:uid="{66749307-06DB-45D0-B1C8-D24EFC3F752F}"/>
    <cellStyle name="Normal 7 3 3 2 2 2 2 4 5" xfId="18825" xr:uid="{6D23FFBE-1ED3-4276-93C0-AF4A4F6624E1}"/>
    <cellStyle name="Normal 7 3 3 2 2 2 2 4 6" xfId="11657" xr:uid="{283CBB22-3EB1-49E2-98B4-00BF7999E441}"/>
    <cellStyle name="Normal 7 3 3 2 2 2 2 5" xfId="2441" xr:uid="{CEDC6C15-8F5B-4FDA-8A88-6B430BD48A96}"/>
    <cellStyle name="Normal 7 3 3 2 2 2 2 5 2" xfId="8585" xr:uid="{3ABC0219-1B22-4A28-9A6E-020ADE8B90EB}"/>
    <cellStyle name="Normal 7 3 3 2 2 2 2 5 2 2" xfId="25993" xr:uid="{8793CD44-B55A-41E7-B169-1E120BC9C57E}"/>
    <cellStyle name="Normal 7 3 3 2 2 2 2 5 2 3" xfId="15753" xr:uid="{46406CFB-8CA1-4C64-97FA-82DDA9B48016}"/>
    <cellStyle name="Normal 7 3 3 2 2 2 2 5 3" xfId="5513" xr:uid="{C91B61F5-2987-483E-8B83-B394538FC89B}"/>
    <cellStyle name="Normal 7 3 3 2 2 2 2 5 3 2" xfId="22921" xr:uid="{6D5BC364-A1D3-4074-BB93-4E91EB144C43}"/>
    <cellStyle name="Normal 7 3 3 2 2 2 2 5 4" xfId="19849" xr:uid="{3671F38F-B592-46C5-B02E-1C6963F60A65}"/>
    <cellStyle name="Normal 7 3 3 2 2 2 2 5 5" xfId="12681" xr:uid="{A47A05C0-8383-4543-A86B-5E16D0DC83BC}"/>
    <cellStyle name="Normal 7 3 3 2 2 2 2 6" xfId="6537" xr:uid="{C7256DD3-2477-49AB-AC97-A6981CF72189}"/>
    <cellStyle name="Normal 7 3 3 2 2 2 2 6 2" xfId="23945" xr:uid="{E932EEE0-5973-44AF-B37E-EF4E87E4F65B}"/>
    <cellStyle name="Normal 7 3 3 2 2 2 2 6 3" xfId="13705" xr:uid="{A292BD29-8299-453E-BF2C-BB921B0AE49E}"/>
    <cellStyle name="Normal 7 3 3 2 2 2 2 7" xfId="3465" xr:uid="{C990B716-8B75-4D53-8525-4D154AA0193F}"/>
    <cellStyle name="Normal 7 3 3 2 2 2 2 7 2" xfId="20873" xr:uid="{3AAEF2A7-0787-41E8-8E1A-8B8ACD16A2BA}"/>
    <cellStyle name="Normal 7 3 3 2 2 2 2 8" xfId="17801" xr:uid="{80E23CBC-E787-450B-A264-42B84C77709C}"/>
    <cellStyle name="Normal 7 3 3 2 2 2 2 9" xfId="10633" xr:uid="{8DE2DB57-82BC-4A69-B5E0-FA5F93DF9E6A}"/>
    <cellStyle name="Normal 7 3 3 2 2 2 3" xfId="521" xr:uid="{E829F281-3543-44A7-AFA6-BCAE2CC667D1}"/>
    <cellStyle name="Normal 7 3 3 2 2 2 3 2" xfId="1033" xr:uid="{CBBDE6B7-3211-4A33-BCF1-908D2801BFBF}"/>
    <cellStyle name="Normal 7 3 3 2 2 2 3 2 2" xfId="2057" xr:uid="{4111BE36-A7A1-45A5-8C79-372E1E7FB980}"/>
    <cellStyle name="Normal 7 3 3 2 2 2 3 2 2 2" xfId="10249" xr:uid="{1929D15C-902C-4B1D-8F6C-B9FCEB36D1E7}"/>
    <cellStyle name="Normal 7 3 3 2 2 2 3 2 2 2 2" xfId="27657" xr:uid="{F7F869D6-3979-4A0F-BF19-3DAEA07CAB91}"/>
    <cellStyle name="Normal 7 3 3 2 2 2 3 2 2 2 3" xfId="17417" xr:uid="{499FFA4C-0CFC-4ED5-BBAC-9E9EBEA520CA}"/>
    <cellStyle name="Normal 7 3 3 2 2 2 3 2 2 3" xfId="8201" xr:uid="{60E1473E-EF05-4998-932F-BC0EEBFDCEE2}"/>
    <cellStyle name="Normal 7 3 3 2 2 2 3 2 2 3 2" xfId="25609" xr:uid="{519856A5-2628-42D5-BE04-B6F10C5E1FAC}"/>
    <cellStyle name="Normal 7 3 3 2 2 2 3 2 2 3 3" xfId="15369" xr:uid="{9223C903-C12F-400D-8379-D347A5C381F9}"/>
    <cellStyle name="Normal 7 3 3 2 2 2 3 2 2 4" xfId="5129" xr:uid="{E29D8B40-2DB3-4976-B96B-E9386F7664BD}"/>
    <cellStyle name="Normal 7 3 3 2 2 2 3 2 2 4 2" xfId="22537" xr:uid="{4C18FC78-C279-48C5-8233-053439CED889}"/>
    <cellStyle name="Normal 7 3 3 2 2 2 3 2 2 5" xfId="19465" xr:uid="{E7F6AC56-CCEF-4591-A9A7-F7ADF456AE19}"/>
    <cellStyle name="Normal 7 3 3 2 2 2 3 2 2 6" xfId="12297" xr:uid="{71C5B1D2-8B4C-45F6-8C04-3FA6F789B5F1}"/>
    <cellStyle name="Normal 7 3 3 2 2 2 3 2 3" xfId="3081" xr:uid="{745D9D7F-C0C2-4789-BCBC-8D7FA60989F5}"/>
    <cellStyle name="Normal 7 3 3 2 2 2 3 2 3 2" xfId="9225" xr:uid="{98141ED2-D517-4102-8736-F0B14EE28404}"/>
    <cellStyle name="Normal 7 3 3 2 2 2 3 2 3 2 2" xfId="26633" xr:uid="{99F5A54E-4017-4250-BBF7-A0AD540E207D}"/>
    <cellStyle name="Normal 7 3 3 2 2 2 3 2 3 2 3" xfId="16393" xr:uid="{0D8B7702-119E-4C3C-A1F9-4A0CB9715A4B}"/>
    <cellStyle name="Normal 7 3 3 2 2 2 3 2 3 3" xfId="6153" xr:uid="{D33E8058-35DB-4424-8D16-A631E10CD92D}"/>
    <cellStyle name="Normal 7 3 3 2 2 2 3 2 3 3 2" xfId="23561" xr:uid="{8ED2400C-61E1-4367-91C1-9AE3E03C0599}"/>
    <cellStyle name="Normal 7 3 3 2 2 2 3 2 3 4" xfId="20489" xr:uid="{8C4E10BB-FA29-4B05-A9BE-9F0B1417F69C}"/>
    <cellStyle name="Normal 7 3 3 2 2 2 3 2 3 5" xfId="13321" xr:uid="{E756104E-D507-4437-A1B6-7700C3ED90FB}"/>
    <cellStyle name="Normal 7 3 3 2 2 2 3 2 4" xfId="7177" xr:uid="{2471D4ED-F8B0-4F01-8238-B16E376C70F5}"/>
    <cellStyle name="Normal 7 3 3 2 2 2 3 2 4 2" xfId="24585" xr:uid="{1AE3079B-20F0-46D3-88A3-5CCD5B1D9611}"/>
    <cellStyle name="Normal 7 3 3 2 2 2 3 2 4 3" xfId="14345" xr:uid="{111400F0-3255-40BC-B537-93824E25E455}"/>
    <cellStyle name="Normal 7 3 3 2 2 2 3 2 5" xfId="4105" xr:uid="{8AB0B66F-4FC8-431E-BE5C-E211DBC53A4E}"/>
    <cellStyle name="Normal 7 3 3 2 2 2 3 2 5 2" xfId="21513" xr:uid="{E5B029B2-3C59-4CE5-916A-D2EE28384E3A}"/>
    <cellStyle name="Normal 7 3 3 2 2 2 3 2 6" xfId="18441" xr:uid="{35B7A31F-9A56-4020-87A8-C7A6E08EDADE}"/>
    <cellStyle name="Normal 7 3 3 2 2 2 3 2 7" xfId="11273" xr:uid="{D4C8E814-F309-4520-8A1C-293FAACCE7B9}"/>
    <cellStyle name="Normal 7 3 3 2 2 2 3 3" xfId="1545" xr:uid="{9F851C38-7E9A-4767-B802-D019E4864628}"/>
    <cellStyle name="Normal 7 3 3 2 2 2 3 3 2" xfId="9737" xr:uid="{892DA6F2-3892-40F1-9CAE-1878F6E92894}"/>
    <cellStyle name="Normal 7 3 3 2 2 2 3 3 2 2" xfId="27145" xr:uid="{846E4E24-4A4A-4494-BC19-1721E5CD7D68}"/>
    <cellStyle name="Normal 7 3 3 2 2 2 3 3 2 3" xfId="16905" xr:uid="{4A5F63DD-E9C4-4FC1-8D31-B5C91AF6EBC5}"/>
    <cellStyle name="Normal 7 3 3 2 2 2 3 3 3" xfId="7689" xr:uid="{E396299C-EF2B-4287-8B69-B832285D081F}"/>
    <cellStyle name="Normal 7 3 3 2 2 2 3 3 3 2" xfId="25097" xr:uid="{AFDEC44E-6ABB-4023-AFA5-C25D57130281}"/>
    <cellStyle name="Normal 7 3 3 2 2 2 3 3 3 3" xfId="14857" xr:uid="{69715476-27B6-4635-9565-8BA7EC127493}"/>
    <cellStyle name="Normal 7 3 3 2 2 2 3 3 4" xfId="4617" xr:uid="{EE7783DE-8BA0-41D4-B020-4EE08C094D2C}"/>
    <cellStyle name="Normal 7 3 3 2 2 2 3 3 4 2" xfId="22025" xr:uid="{BA65A2C7-8FD9-4637-9875-858DA5B058EA}"/>
    <cellStyle name="Normal 7 3 3 2 2 2 3 3 5" xfId="18953" xr:uid="{6CBF18DF-F9B4-49CE-88AE-1EA2288AC8C6}"/>
    <cellStyle name="Normal 7 3 3 2 2 2 3 3 6" xfId="11785" xr:uid="{1C91CF2A-3A54-402F-92F0-50CDB80D6DE2}"/>
    <cellStyle name="Normal 7 3 3 2 2 2 3 4" xfId="2569" xr:uid="{5E8E9A67-CE6C-4F70-B97A-751009C3234A}"/>
    <cellStyle name="Normal 7 3 3 2 2 2 3 4 2" xfId="8713" xr:uid="{2C0337B3-4F00-40DA-9E60-382DBB7CEDB6}"/>
    <cellStyle name="Normal 7 3 3 2 2 2 3 4 2 2" xfId="26121" xr:uid="{BB6B7645-1A99-4C46-9AE4-A5C9EBC67BEA}"/>
    <cellStyle name="Normal 7 3 3 2 2 2 3 4 2 3" xfId="15881" xr:uid="{86F38214-99D0-4930-B50C-CFC7FCCB251B}"/>
    <cellStyle name="Normal 7 3 3 2 2 2 3 4 3" xfId="5641" xr:uid="{B3BC4B39-7402-475C-862C-06900EB65D29}"/>
    <cellStyle name="Normal 7 3 3 2 2 2 3 4 3 2" xfId="23049" xr:uid="{7107BE9C-9984-4829-9815-D23B72171284}"/>
    <cellStyle name="Normal 7 3 3 2 2 2 3 4 4" xfId="19977" xr:uid="{DB68B2A6-D5C3-41A3-9A73-C6F80E65884A}"/>
    <cellStyle name="Normal 7 3 3 2 2 2 3 4 5" xfId="12809" xr:uid="{677722DF-B2B6-4381-AAB2-CA26407DE0FC}"/>
    <cellStyle name="Normal 7 3 3 2 2 2 3 5" xfId="6665" xr:uid="{2503D95E-A2D9-4913-8F44-1CA05B7DD5AB}"/>
    <cellStyle name="Normal 7 3 3 2 2 2 3 5 2" xfId="24073" xr:uid="{3896445E-8A56-4A89-9B94-EA296649D0E2}"/>
    <cellStyle name="Normal 7 3 3 2 2 2 3 5 3" xfId="13833" xr:uid="{F4544D52-8E1D-4426-9467-E3D667B13DD9}"/>
    <cellStyle name="Normal 7 3 3 2 2 2 3 6" xfId="3593" xr:uid="{250996BE-8654-412E-944C-58DDDAA7B617}"/>
    <cellStyle name="Normal 7 3 3 2 2 2 3 6 2" xfId="21001" xr:uid="{CACACDEC-879F-4AB6-BA90-2E7044708479}"/>
    <cellStyle name="Normal 7 3 3 2 2 2 3 7" xfId="17929" xr:uid="{CCF9A1A2-9941-4DF5-87E4-6A2FBCC38FB5}"/>
    <cellStyle name="Normal 7 3 3 2 2 2 3 8" xfId="10761" xr:uid="{1FFD03F4-2705-4F47-8C10-E341F4E37624}"/>
    <cellStyle name="Normal 7 3 3 2 2 2 4" xfId="777" xr:uid="{47B2C597-C1A0-4F01-A442-3D7EB73CCA3F}"/>
    <cellStyle name="Normal 7 3 3 2 2 2 4 2" xfId="1801" xr:uid="{27A919D7-0E2D-4514-8E86-6B30C52C2FCB}"/>
    <cellStyle name="Normal 7 3 3 2 2 2 4 2 2" xfId="9993" xr:uid="{F112E021-4D92-42A5-82CA-5F864EF2AD7C}"/>
    <cellStyle name="Normal 7 3 3 2 2 2 4 2 2 2" xfId="27401" xr:uid="{6A238C59-DF3E-499E-A700-E95E43CE2826}"/>
    <cellStyle name="Normal 7 3 3 2 2 2 4 2 2 3" xfId="17161" xr:uid="{1D025765-D89D-4747-9A68-FF0530464FFF}"/>
    <cellStyle name="Normal 7 3 3 2 2 2 4 2 3" xfId="7945" xr:uid="{189F169C-FE58-46A2-8A82-AA50FEB94175}"/>
    <cellStyle name="Normal 7 3 3 2 2 2 4 2 3 2" xfId="25353" xr:uid="{51A42140-132E-41D8-ACAD-32F4AB7CA45F}"/>
    <cellStyle name="Normal 7 3 3 2 2 2 4 2 3 3" xfId="15113" xr:uid="{0AABA314-66E0-41D0-A16B-B6737CB408E1}"/>
    <cellStyle name="Normal 7 3 3 2 2 2 4 2 4" xfId="4873" xr:uid="{9CF23D83-84A8-410E-90B3-90FD28C3A4F9}"/>
    <cellStyle name="Normal 7 3 3 2 2 2 4 2 4 2" xfId="22281" xr:uid="{EC6FDB03-39E1-4E20-9CCC-EF46B0714E50}"/>
    <cellStyle name="Normal 7 3 3 2 2 2 4 2 5" xfId="19209" xr:uid="{16FBFBC8-B532-43B8-BF5D-48483B1C870F}"/>
    <cellStyle name="Normal 7 3 3 2 2 2 4 2 6" xfId="12041" xr:uid="{4708633D-2E72-41E1-9BCE-2A36584E80F2}"/>
    <cellStyle name="Normal 7 3 3 2 2 2 4 3" xfId="2825" xr:uid="{AE56421D-AD53-41DC-8EAF-1418A9A13360}"/>
    <cellStyle name="Normal 7 3 3 2 2 2 4 3 2" xfId="8969" xr:uid="{711D43DB-14E9-4345-930E-F0B0476753D9}"/>
    <cellStyle name="Normal 7 3 3 2 2 2 4 3 2 2" xfId="26377" xr:uid="{AF783B82-2470-428B-A2D4-5BE36E100811}"/>
    <cellStyle name="Normal 7 3 3 2 2 2 4 3 2 3" xfId="16137" xr:uid="{0989DB15-00ED-4B6D-A319-C3A8288000EE}"/>
    <cellStyle name="Normal 7 3 3 2 2 2 4 3 3" xfId="5897" xr:uid="{82448CAB-CE7D-45C8-BFBA-EEEB3D00616F}"/>
    <cellStyle name="Normal 7 3 3 2 2 2 4 3 3 2" xfId="23305" xr:uid="{0FDCBD49-318F-4C14-B49A-D41D4FAAA33E}"/>
    <cellStyle name="Normal 7 3 3 2 2 2 4 3 4" xfId="20233" xr:uid="{43548F4A-4B74-4C7A-8883-A2CAE1EF1225}"/>
    <cellStyle name="Normal 7 3 3 2 2 2 4 3 5" xfId="13065" xr:uid="{5E82BF8E-5314-4612-95D5-10F4FA268E69}"/>
    <cellStyle name="Normal 7 3 3 2 2 2 4 4" xfId="6921" xr:uid="{F2EED76A-F488-48B0-A7E0-36872749CAC9}"/>
    <cellStyle name="Normal 7 3 3 2 2 2 4 4 2" xfId="24329" xr:uid="{14058B93-E1E3-45C2-A8B9-5A1642363221}"/>
    <cellStyle name="Normal 7 3 3 2 2 2 4 4 3" xfId="14089" xr:uid="{1C1D9FBF-A88B-4165-AB59-C074189A2FA2}"/>
    <cellStyle name="Normal 7 3 3 2 2 2 4 5" xfId="3849" xr:uid="{B6339BE0-B05E-48E2-943C-F84F3817CF1C}"/>
    <cellStyle name="Normal 7 3 3 2 2 2 4 5 2" xfId="21257" xr:uid="{581B04C3-74F9-4DB9-810F-86DC67ACD92C}"/>
    <cellStyle name="Normal 7 3 3 2 2 2 4 6" xfId="18185" xr:uid="{0631F54C-3B6D-4877-8C93-6B41A879A295}"/>
    <cellStyle name="Normal 7 3 3 2 2 2 4 7" xfId="11017" xr:uid="{762FBF97-FC21-4D19-ABB8-00D7747B3B94}"/>
    <cellStyle name="Normal 7 3 3 2 2 2 5" xfId="1289" xr:uid="{C723DE7D-51B1-43F5-84B1-EBA98606560E}"/>
    <cellStyle name="Normal 7 3 3 2 2 2 5 2" xfId="9481" xr:uid="{F2FC3B60-21A7-4C11-A5FB-738A3CE7312B}"/>
    <cellStyle name="Normal 7 3 3 2 2 2 5 2 2" xfId="26889" xr:uid="{3702BBE2-CD6C-4BB7-902A-3C75C29D602F}"/>
    <cellStyle name="Normal 7 3 3 2 2 2 5 2 3" xfId="16649" xr:uid="{E302C0AE-B56D-4B47-8119-45953A8BF6F4}"/>
    <cellStyle name="Normal 7 3 3 2 2 2 5 3" xfId="7433" xr:uid="{DFC6AE76-4F07-4F19-8C15-79F89BC21F5F}"/>
    <cellStyle name="Normal 7 3 3 2 2 2 5 3 2" xfId="24841" xr:uid="{2F3036E7-5948-426B-A47A-DBC309E2E262}"/>
    <cellStyle name="Normal 7 3 3 2 2 2 5 3 3" xfId="14601" xr:uid="{9A237992-CCBA-45C7-901E-A31328B2D55F}"/>
    <cellStyle name="Normal 7 3 3 2 2 2 5 4" xfId="4361" xr:uid="{D11BF6C4-E884-4327-AAC0-C11D0C552FD5}"/>
    <cellStyle name="Normal 7 3 3 2 2 2 5 4 2" xfId="21769" xr:uid="{BCA47EE7-E23C-42E6-BFC5-570DF2FB753D}"/>
    <cellStyle name="Normal 7 3 3 2 2 2 5 5" xfId="18697" xr:uid="{4C1F5B6F-B328-4E5A-82C0-D5438A9D07CC}"/>
    <cellStyle name="Normal 7 3 3 2 2 2 5 6" xfId="11529" xr:uid="{10E5AD63-E79B-4E68-BD5C-BA7625EF18FD}"/>
    <cellStyle name="Normal 7 3 3 2 2 2 6" xfId="2313" xr:uid="{142229B3-61F2-4D48-A2DB-17012C5520D3}"/>
    <cellStyle name="Normal 7 3 3 2 2 2 6 2" xfId="8457" xr:uid="{AF588AF7-F511-4CF3-BEDA-793BF15268A1}"/>
    <cellStyle name="Normal 7 3 3 2 2 2 6 2 2" xfId="25865" xr:uid="{7FA5503B-0583-4345-A2CB-906C3936FA5B}"/>
    <cellStyle name="Normal 7 3 3 2 2 2 6 2 3" xfId="15625" xr:uid="{585A2B8D-53DE-4C32-9EEF-53F17135F0D0}"/>
    <cellStyle name="Normal 7 3 3 2 2 2 6 3" xfId="5385" xr:uid="{79EDA885-32A6-42A4-BB17-A275AA55A732}"/>
    <cellStyle name="Normal 7 3 3 2 2 2 6 3 2" xfId="22793" xr:uid="{FCF8B128-93C1-4190-9037-785DC7E7F591}"/>
    <cellStyle name="Normal 7 3 3 2 2 2 6 4" xfId="19721" xr:uid="{01309B7D-F798-4790-B520-8FEEB834A414}"/>
    <cellStyle name="Normal 7 3 3 2 2 2 6 5" xfId="12553" xr:uid="{08762BC3-839A-488E-A861-305F34B08783}"/>
    <cellStyle name="Normal 7 3 3 2 2 2 7" xfId="6409" xr:uid="{DD3A6D13-287C-4139-BF30-499C78E0AA93}"/>
    <cellStyle name="Normal 7 3 3 2 2 2 7 2" xfId="23817" xr:uid="{E022DA03-BD07-4ED6-8E0B-A2B8E3D0F463}"/>
    <cellStyle name="Normal 7 3 3 2 2 2 7 3" xfId="13577" xr:uid="{DC7AA5B4-BBDB-4796-8EE2-5246AA709EDE}"/>
    <cellStyle name="Normal 7 3 3 2 2 2 8" xfId="3337" xr:uid="{EA3E0EF1-E4E5-4DF2-BB1F-A9BAA5894811}"/>
    <cellStyle name="Normal 7 3 3 2 2 2 8 2" xfId="20745" xr:uid="{352C2430-5155-4F02-9C13-856B2D0E2A01}"/>
    <cellStyle name="Normal 7 3 3 2 2 2 9" xfId="17673" xr:uid="{DE75AAA1-5749-4DFD-9157-8ECDEC41ADD7}"/>
    <cellStyle name="Normal 7 3 3 2 2 3" xfId="329" xr:uid="{9548474C-5E5F-4013-9DA9-6525DB9E6A07}"/>
    <cellStyle name="Normal 7 3 3 2 2 3 2" xfId="585" xr:uid="{04BB5E47-737F-43B1-A6D7-B13E4A607A8F}"/>
    <cellStyle name="Normal 7 3 3 2 2 3 2 2" xfId="1097" xr:uid="{58D69F7B-BB38-4CA1-A399-4100DF0421D2}"/>
    <cellStyle name="Normal 7 3 3 2 2 3 2 2 2" xfId="2121" xr:uid="{E580D0F0-32AC-48D9-B745-928470CE1E9B}"/>
    <cellStyle name="Normal 7 3 3 2 2 3 2 2 2 2" xfId="10313" xr:uid="{6734E5D6-E128-40CA-B7DF-9D14072DDC17}"/>
    <cellStyle name="Normal 7 3 3 2 2 3 2 2 2 2 2" xfId="27721" xr:uid="{30EC7EEE-1562-4951-9006-8B490E5D0A93}"/>
    <cellStyle name="Normal 7 3 3 2 2 3 2 2 2 2 3" xfId="17481" xr:uid="{504EA1AA-FB38-4DB2-9B2E-D544C74B7538}"/>
    <cellStyle name="Normal 7 3 3 2 2 3 2 2 2 3" xfId="8265" xr:uid="{A3BD6536-331B-40B4-9670-92A33694689C}"/>
    <cellStyle name="Normal 7 3 3 2 2 3 2 2 2 3 2" xfId="25673" xr:uid="{F522712A-E2A9-4366-AB32-333E11C7BA6F}"/>
    <cellStyle name="Normal 7 3 3 2 2 3 2 2 2 3 3" xfId="15433" xr:uid="{699439FB-50BD-40FB-B6D9-22BD1F5C04D4}"/>
    <cellStyle name="Normal 7 3 3 2 2 3 2 2 2 4" xfId="5193" xr:uid="{9850DE9A-6723-4012-8304-9667D9A57B8F}"/>
    <cellStyle name="Normal 7 3 3 2 2 3 2 2 2 4 2" xfId="22601" xr:uid="{FDDD4CD0-C60C-42D1-BC1C-07B26589B533}"/>
    <cellStyle name="Normal 7 3 3 2 2 3 2 2 2 5" xfId="19529" xr:uid="{7C18B478-3627-4585-A11B-04966C27EA08}"/>
    <cellStyle name="Normal 7 3 3 2 2 3 2 2 2 6" xfId="12361" xr:uid="{48B12E22-8463-47F0-BEF7-C58EA65E9FAC}"/>
    <cellStyle name="Normal 7 3 3 2 2 3 2 2 3" xfId="3145" xr:uid="{A311D9D3-F282-41B7-8DDB-3FD7C4AD04C7}"/>
    <cellStyle name="Normal 7 3 3 2 2 3 2 2 3 2" xfId="9289" xr:uid="{4B062F3C-F89A-4725-8F40-B806984D3CB0}"/>
    <cellStyle name="Normal 7 3 3 2 2 3 2 2 3 2 2" xfId="26697" xr:uid="{02727EBE-637A-47A1-8E0C-A4297D48A9BF}"/>
    <cellStyle name="Normal 7 3 3 2 2 3 2 2 3 2 3" xfId="16457" xr:uid="{8A34DB70-6235-4553-ADA2-2C31EC859959}"/>
    <cellStyle name="Normal 7 3 3 2 2 3 2 2 3 3" xfId="6217" xr:uid="{362B7247-74AE-49E0-8F47-C469F48AC620}"/>
    <cellStyle name="Normal 7 3 3 2 2 3 2 2 3 3 2" xfId="23625" xr:uid="{90E94C11-54DD-4865-8C36-1B82E2A2CEEE}"/>
    <cellStyle name="Normal 7 3 3 2 2 3 2 2 3 4" xfId="20553" xr:uid="{8300D2CD-1C4C-47A9-B713-69FDC37A9DED}"/>
    <cellStyle name="Normal 7 3 3 2 2 3 2 2 3 5" xfId="13385" xr:uid="{D99116AC-50A3-4EDD-952C-88B527B8F4FA}"/>
    <cellStyle name="Normal 7 3 3 2 2 3 2 2 4" xfId="7241" xr:uid="{729D4759-C36F-454F-9123-FC37379FD8D6}"/>
    <cellStyle name="Normal 7 3 3 2 2 3 2 2 4 2" xfId="24649" xr:uid="{CE7AB847-01CD-4966-B8B3-0D8FCFEA9B18}"/>
    <cellStyle name="Normal 7 3 3 2 2 3 2 2 4 3" xfId="14409" xr:uid="{3D31E164-3C49-4714-9234-4AE5E9025FA7}"/>
    <cellStyle name="Normal 7 3 3 2 2 3 2 2 5" xfId="4169" xr:uid="{A6535D4C-EE5A-4AB6-8881-80BB2886ED20}"/>
    <cellStyle name="Normal 7 3 3 2 2 3 2 2 5 2" xfId="21577" xr:uid="{680DFDA3-FF50-4672-8F0F-225EC0271208}"/>
    <cellStyle name="Normal 7 3 3 2 2 3 2 2 6" xfId="18505" xr:uid="{2E34E32F-174A-4ED1-BE0F-82083438147B}"/>
    <cellStyle name="Normal 7 3 3 2 2 3 2 2 7" xfId="11337" xr:uid="{88E57A7A-A633-4031-87EE-DF8AAED60E73}"/>
    <cellStyle name="Normal 7 3 3 2 2 3 2 3" xfId="1609" xr:uid="{68F8C210-D9C3-46DF-B97B-6A5F08FE45D8}"/>
    <cellStyle name="Normal 7 3 3 2 2 3 2 3 2" xfId="9801" xr:uid="{D8FD6119-7BEF-4D00-BE9A-E37DA434B98C}"/>
    <cellStyle name="Normal 7 3 3 2 2 3 2 3 2 2" xfId="27209" xr:uid="{E9641662-98FA-4A2F-BE3A-128139CAF052}"/>
    <cellStyle name="Normal 7 3 3 2 2 3 2 3 2 3" xfId="16969" xr:uid="{2A1A009D-BB62-4E38-BC8E-C453C4AD406E}"/>
    <cellStyle name="Normal 7 3 3 2 2 3 2 3 3" xfId="7753" xr:uid="{D273585C-B338-4607-A496-EA542B542620}"/>
    <cellStyle name="Normal 7 3 3 2 2 3 2 3 3 2" xfId="25161" xr:uid="{1492D20F-4274-4A6E-9887-F541118DB392}"/>
    <cellStyle name="Normal 7 3 3 2 2 3 2 3 3 3" xfId="14921" xr:uid="{B7F228B8-6030-4630-84B0-8DF2005B1936}"/>
    <cellStyle name="Normal 7 3 3 2 2 3 2 3 4" xfId="4681" xr:uid="{D4CEB953-C029-49AC-BCB2-9E3D12E7CF0A}"/>
    <cellStyle name="Normal 7 3 3 2 2 3 2 3 4 2" xfId="22089" xr:uid="{2FB27290-2481-4D7F-AFA3-3DC0B53CB931}"/>
    <cellStyle name="Normal 7 3 3 2 2 3 2 3 5" xfId="19017" xr:uid="{EFED75FD-4778-468B-B6BA-F829965742D4}"/>
    <cellStyle name="Normal 7 3 3 2 2 3 2 3 6" xfId="11849" xr:uid="{1E5A87A4-E187-4C9F-9F95-C2D5DBF8CE12}"/>
    <cellStyle name="Normal 7 3 3 2 2 3 2 4" xfId="2633" xr:uid="{436E7E75-42A7-41C7-B331-059483ECB85C}"/>
    <cellStyle name="Normal 7 3 3 2 2 3 2 4 2" xfId="8777" xr:uid="{534D5F1B-8BFC-4164-BB47-668AC2143F2A}"/>
    <cellStyle name="Normal 7 3 3 2 2 3 2 4 2 2" xfId="26185" xr:uid="{412560D6-50E7-4ABE-BAD0-EA4989C26905}"/>
    <cellStyle name="Normal 7 3 3 2 2 3 2 4 2 3" xfId="15945" xr:uid="{B8F65256-8399-45FC-80AC-FDCAA4AAC0A7}"/>
    <cellStyle name="Normal 7 3 3 2 2 3 2 4 3" xfId="5705" xr:uid="{69185E38-B99F-40B7-A724-BB4A6BFE5D2C}"/>
    <cellStyle name="Normal 7 3 3 2 2 3 2 4 3 2" xfId="23113" xr:uid="{CC837653-41F3-45A1-9258-78FB7218F826}"/>
    <cellStyle name="Normal 7 3 3 2 2 3 2 4 4" xfId="20041" xr:uid="{D596CE5A-BBC2-4460-B2E5-E5F0A51E49FE}"/>
    <cellStyle name="Normal 7 3 3 2 2 3 2 4 5" xfId="12873" xr:uid="{3069BA8C-7037-485E-BFA2-F68B5F751DFB}"/>
    <cellStyle name="Normal 7 3 3 2 2 3 2 5" xfId="6729" xr:uid="{ED6D1683-C7B6-41A5-A59B-E358B5EE6D27}"/>
    <cellStyle name="Normal 7 3 3 2 2 3 2 5 2" xfId="24137" xr:uid="{AF9D755B-5C06-477A-986F-CCE61CF600AB}"/>
    <cellStyle name="Normal 7 3 3 2 2 3 2 5 3" xfId="13897" xr:uid="{FA9EF83D-6281-4645-B857-7AFFDAF0A48A}"/>
    <cellStyle name="Normal 7 3 3 2 2 3 2 6" xfId="3657" xr:uid="{D0BF4452-F756-4223-9B2E-D2B1558871DF}"/>
    <cellStyle name="Normal 7 3 3 2 2 3 2 6 2" xfId="21065" xr:uid="{30BB23D2-BD87-46DC-8DD2-6FB9493BB137}"/>
    <cellStyle name="Normal 7 3 3 2 2 3 2 7" xfId="17993" xr:uid="{0269DA24-8911-4B74-A23B-43E13F30EA63}"/>
    <cellStyle name="Normal 7 3 3 2 2 3 2 8" xfId="10825" xr:uid="{DBF1232C-EB4A-4600-82C8-444F5D0DFF70}"/>
    <cellStyle name="Normal 7 3 3 2 2 3 3" xfId="841" xr:uid="{1356AE5D-B64C-4C42-8257-1E98EEABACCA}"/>
    <cellStyle name="Normal 7 3 3 2 2 3 3 2" xfId="1865" xr:uid="{F79CA2B6-7BB9-42ED-ACD3-FD79A99A306E}"/>
    <cellStyle name="Normal 7 3 3 2 2 3 3 2 2" xfId="10057" xr:uid="{4B765A62-E227-47D2-8238-36008B6C78E5}"/>
    <cellStyle name="Normal 7 3 3 2 2 3 3 2 2 2" xfId="27465" xr:uid="{184615C7-9BAC-4B15-8C98-BB397B45AC80}"/>
    <cellStyle name="Normal 7 3 3 2 2 3 3 2 2 3" xfId="17225" xr:uid="{48BD7201-295B-4601-BA2D-613528E2E7E0}"/>
    <cellStyle name="Normal 7 3 3 2 2 3 3 2 3" xfId="8009" xr:uid="{0ED52F91-44A5-4837-A6AE-A98582B02FF9}"/>
    <cellStyle name="Normal 7 3 3 2 2 3 3 2 3 2" xfId="25417" xr:uid="{5C510CA3-B4F6-457C-81E1-DEB92782DCA6}"/>
    <cellStyle name="Normal 7 3 3 2 2 3 3 2 3 3" xfId="15177" xr:uid="{FBE80492-EA98-483F-9C52-9D3B282227BC}"/>
    <cellStyle name="Normal 7 3 3 2 2 3 3 2 4" xfId="4937" xr:uid="{59B676A4-40A4-4F37-9861-F09C81A40B79}"/>
    <cellStyle name="Normal 7 3 3 2 2 3 3 2 4 2" xfId="22345" xr:uid="{0F1EF836-23AB-4B1C-BC01-D7B1AE363322}"/>
    <cellStyle name="Normal 7 3 3 2 2 3 3 2 5" xfId="19273" xr:uid="{661572FA-0C68-4789-A95A-ADC877E88BC3}"/>
    <cellStyle name="Normal 7 3 3 2 2 3 3 2 6" xfId="12105" xr:uid="{65AC7FBD-C68E-4774-9587-1553A4102057}"/>
    <cellStyle name="Normal 7 3 3 2 2 3 3 3" xfId="2889" xr:uid="{A89753FA-4F1D-4B63-91D2-A029E34A3AC2}"/>
    <cellStyle name="Normal 7 3 3 2 2 3 3 3 2" xfId="9033" xr:uid="{AAAA7E2D-080E-4903-AC38-834D97720D6B}"/>
    <cellStyle name="Normal 7 3 3 2 2 3 3 3 2 2" xfId="26441" xr:uid="{9F4870CC-61AB-4A92-B2F3-0B998C4AD060}"/>
    <cellStyle name="Normal 7 3 3 2 2 3 3 3 2 3" xfId="16201" xr:uid="{60D87FA0-1D2F-4BB1-97E8-4B2570C1FD87}"/>
    <cellStyle name="Normal 7 3 3 2 2 3 3 3 3" xfId="5961" xr:uid="{4E7E87CF-691D-4E9F-AB53-49BE58D38646}"/>
    <cellStyle name="Normal 7 3 3 2 2 3 3 3 3 2" xfId="23369" xr:uid="{3328DDF2-FA93-4399-BCB4-F825A8C6E3B9}"/>
    <cellStyle name="Normal 7 3 3 2 2 3 3 3 4" xfId="20297" xr:uid="{D2347A92-305B-45D0-BB35-0C6B377E932E}"/>
    <cellStyle name="Normal 7 3 3 2 2 3 3 3 5" xfId="13129" xr:uid="{D9C1D930-E307-4585-8621-7D8D555B9721}"/>
    <cellStyle name="Normal 7 3 3 2 2 3 3 4" xfId="6985" xr:uid="{7D5DFECB-FEE6-44EB-8EB1-F824FF808162}"/>
    <cellStyle name="Normal 7 3 3 2 2 3 3 4 2" xfId="24393" xr:uid="{DC6E35F7-6BD5-448A-9701-BC327A583294}"/>
    <cellStyle name="Normal 7 3 3 2 2 3 3 4 3" xfId="14153" xr:uid="{625F0207-57FB-439A-B734-23E0D1F482CB}"/>
    <cellStyle name="Normal 7 3 3 2 2 3 3 5" xfId="3913" xr:uid="{0F4D0C6F-BA22-4F08-839F-E74D3B08A7ED}"/>
    <cellStyle name="Normal 7 3 3 2 2 3 3 5 2" xfId="21321" xr:uid="{6308EC5C-A516-4436-9425-FBB336D8356D}"/>
    <cellStyle name="Normal 7 3 3 2 2 3 3 6" xfId="18249" xr:uid="{074BCFF4-F843-4D21-B4BF-136AB538A329}"/>
    <cellStyle name="Normal 7 3 3 2 2 3 3 7" xfId="11081" xr:uid="{F6747F4B-746D-4DA0-99B0-D0105DA2C51A}"/>
    <cellStyle name="Normal 7 3 3 2 2 3 4" xfId="1353" xr:uid="{D8F82D25-C476-4CE5-AE87-5A3E9AD4619F}"/>
    <cellStyle name="Normal 7 3 3 2 2 3 4 2" xfId="9545" xr:uid="{3480E51A-EDF6-4E27-8E9B-DAA7446D8DC4}"/>
    <cellStyle name="Normal 7 3 3 2 2 3 4 2 2" xfId="26953" xr:uid="{C33B77F8-BD10-452F-BBC0-BB0517432D5E}"/>
    <cellStyle name="Normal 7 3 3 2 2 3 4 2 3" xfId="16713" xr:uid="{51B34801-BF6C-4F36-8F63-D2329CBDC4C1}"/>
    <cellStyle name="Normal 7 3 3 2 2 3 4 3" xfId="7497" xr:uid="{39CC895C-8AC0-4E87-842D-9B0ABBD019F9}"/>
    <cellStyle name="Normal 7 3 3 2 2 3 4 3 2" xfId="24905" xr:uid="{2ED2C549-1AB1-4FD3-A892-834C1144342F}"/>
    <cellStyle name="Normal 7 3 3 2 2 3 4 3 3" xfId="14665" xr:uid="{79A99C36-ECAD-4C3A-A15D-ED67277B9138}"/>
    <cellStyle name="Normal 7 3 3 2 2 3 4 4" xfId="4425" xr:uid="{68FD533C-3C77-4763-B31B-18D36BA79A1E}"/>
    <cellStyle name="Normal 7 3 3 2 2 3 4 4 2" xfId="21833" xr:uid="{FD68169D-9480-4EA0-8BD0-0232EA4B4A67}"/>
    <cellStyle name="Normal 7 3 3 2 2 3 4 5" xfId="18761" xr:uid="{D941CBBC-A2A2-4C0B-A273-49D4C82EC712}"/>
    <cellStyle name="Normal 7 3 3 2 2 3 4 6" xfId="11593" xr:uid="{60183926-6755-4331-B2FE-E3AAC19A8468}"/>
    <cellStyle name="Normal 7 3 3 2 2 3 5" xfId="2377" xr:uid="{8698524E-9F19-42C2-A511-EEF9FFB3E4C1}"/>
    <cellStyle name="Normal 7 3 3 2 2 3 5 2" xfId="8521" xr:uid="{AFB7A6E2-5C2E-4BC5-9199-E0EB6B965CFF}"/>
    <cellStyle name="Normal 7 3 3 2 2 3 5 2 2" xfId="25929" xr:uid="{4D469EC1-DCB6-4D91-AA53-6012E28966CF}"/>
    <cellStyle name="Normal 7 3 3 2 2 3 5 2 3" xfId="15689" xr:uid="{CE895061-9E26-42D0-812E-D4F8FD539B90}"/>
    <cellStyle name="Normal 7 3 3 2 2 3 5 3" xfId="5449" xr:uid="{5C984885-B13E-40AC-93E6-2B3E37955328}"/>
    <cellStyle name="Normal 7 3 3 2 2 3 5 3 2" xfId="22857" xr:uid="{B51AEDC6-888A-43E0-8EAC-F47C52574089}"/>
    <cellStyle name="Normal 7 3 3 2 2 3 5 4" xfId="19785" xr:uid="{28168305-3ABC-483E-B017-BC1BE16FB751}"/>
    <cellStyle name="Normal 7 3 3 2 2 3 5 5" xfId="12617" xr:uid="{91645BAC-D627-44D7-B3EB-A8B8E3B9BA7A}"/>
    <cellStyle name="Normal 7 3 3 2 2 3 6" xfId="6473" xr:uid="{5D79F340-850C-4CFC-B645-C2FB6DEA33FC}"/>
    <cellStyle name="Normal 7 3 3 2 2 3 6 2" xfId="23881" xr:uid="{76B1732E-AA03-44DC-8F20-3FC324C493B6}"/>
    <cellStyle name="Normal 7 3 3 2 2 3 6 3" xfId="13641" xr:uid="{C1E58739-E3D3-4639-80C4-81601895B4B1}"/>
    <cellStyle name="Normal 7 3 3 2 2 3 7" xfId="3401" xr:uid="{5D5B2D1F-5B62-425D-87A2-2B49CB126B2B}"/>
    <cellStyle name="Normal 7 3 3 2 2 3 7 2" xfId="20809" xr:uid="{1C244145-D646-467F-9C2B-CBAE05E660A2}"/>
    <cellStyle name="Normal 7 3 3 2 2 3 8" xfId="17737" xr:uid="{542B5F41-6771-45DC-B563-ECE23D1297C5}"/>
    <cellStyle name="Normal 7 3 3 2 2 3 9" xfId="10569" xr:uid="{9BFA4665-0C63-4390-9378-809EF2A2254D}"/>
    <cellStyle name="Normal 7 3 3 2 2 4" xfId="457" xr:uid="{CC11EFFF-D338-460D-8587-840CEDE7CF59}"/>
    <cellStyle name="Normal 7 3 3 2 2 4 2" xfId="969" xr:uid="{3053D927-A56A-4192-886B-B7A80C31BCA4}"/>
    <cellStyle name="Normal 7 3 3 2 2 4 2 2" xfId="1993" xr:uid="{B4E29B8A-0862-40EE-A942-4B8C1261056B}"/>
    <cellStyle name="Normal 7 3 3 2 2 4 2 2 2" xfId="10185" xr:uid="{72D15803-9DFB-434F-83C2-A8E8825E2227}"/>
    <cellStyle name="Normal 7 3 3 2 2 4 2 2 2 2" xfId="27593" xr:uid="{FD72F011-E2BC-4403-889A-030091A85A72}"/>
    <cellStyle name="Normal 7 3 3 2 2 4 2 2 2 3" xfId="17353" xr:uid="{BAA5E07C-5113-4602-B14C-0A95F3DDD4ED}"/>
    <cellStyle name="Normal 7 3 3 2 2 4 2 2 3" xfId="8137" xr:uid="{49193A34-F101-4387-8ABE-5D3F98B67110}"/>
    <cellStyle name="Normal 7 3 3 2 2 4 2 2 3 2" xfId="25545" xr:uid="{AC230CE4-6A99-4176-80A9-295C13F1D492}"/>
    <cellStyle name="Normal 7 3 3 2 2 4 2 2 3 3" xfId="15305" xr:uid="{58D027DD-0E79-45D7-A64E-F0A3B26C7F71}"/>
    <cellStyle name="Normal 7 3 3 2 2 4 2 2 4" xfId="5065" xr:uid="{A27A700E-E748-4367-8481-85F875B7BF11}"/>
    <cellStyle name="Normal 7 3 3 2 2 4 2 2 4 2" xfId="22473" xr:uid="{D12129A0-773E-4507-8345-3774A8AFEE50}"/>
    <cellStyle name="Normal 7 3 3 2 2 4 2 2 5" xfId="19401" xr:uid="{84861D0D-C24F-4A6D-81A8-5FCA9E3AB5F6}"/>
    <cellStyle name="Normal 7 3 3 2 2 4 2 2 6" xfId="12233" xr:uid="{DC0F4F35-1A73-4811-A99C-4610F675AE11}"/>
    <cellStyle name="Normal 7 3 3 2 2 4 2 3" xfId="3017" xr:uid="{7DAD16AE-F4ED-4F51-B48D-859794D5DEED}"/>
    <cellStyle name="Normal 7 3 3 2 2 4 2 3 2" xfId="9161" xr:uid="{C392CC5F-D7EE-4A22-AFD0-6ED7F19D612D}"/>
    <cellStyle name="Normal 7 3 3 2 2 4 2 3 2 2" xfId="26569" xr:uid="{E69E384A-9922-4297-9946-F0B508C89305}"/>
    <cellStyle name="Normal 7 3 3 2 2 4 2 3 2 3" xfId="16329" xr:uid="{B367D482-096A-42F7-BD9D-A57058993340}"/>
    <cellStyle name="Normal 7 3 3 2 2 4 2 3 3" xfId="6089" xr:uid="{BB792B45-E7F1-4388-9817-B1A823317470}"/>
    <cellStyle name="Normal 7 3 3 2 2 4 2 3 3 2" xfId="23497" xr:uid="{0DC98908-4B47-4627-BE42-DC1509F55A11}"/>
    <cellStyle name="Normal 7 3 3 2 2 4 2 3 4" xfId="20425" xr:uid="{F5B2D9AA-FC71-4F6F-ABA6-0C1FDCD619F6}"/>
    <cellStyle name="Normal 7 3 3 2 2 4 2 3 5" xfId="13257" xr:uid="{35F54CC9-376B-40AA-B8F4-238A029C158B}"/>
    <cellStyle name="Normal 7 3 3 2 2 4 2 4" xfId="7113" xr:uid="{BA32AB7D-C13B-4BC7-BDC3-95EEDC415DB6}"/>
    <cellStyle name="Normal 7 3 3 2 2 4 2 4 2" xfId="24521" xr:uid="{73BF8911-A4D1-4438-A162-0C0CA766FF76}"/>
    <cellStyle name="Normal 7 3 3 2 2 4 2 4 3" xfId="14281" xr:uid="{8E36FE1A-DC0C-4DE5-904A-337BA38571B7}"/>
    <cellStyle name="Normal 7 3 3 2 2 4 2 5" xfId="4041" xr:uid="{99CA1440-5A05-4442-9F32-93408F175CD4}"/>
    <cellStyle name="Normal 7 3 3 2 2 4 2 5 2" xfId="21449" xr:uid="{C23D585A-770D-4033-979E-34547FBF5A96}"/>
    <cellStyle name="Normal 7 3 3 2 2 4 2 6" xfId="18377" xr:uid="{66D8DB9A-2B09-4D7B-80CE-F3EB385881E1}"/>
    <cellStyle name="Normal 7 3 3 2 2 4 2 7" xfId="11209" xr:uid="{A943E7EA-EEDD-4A02-B736-76D365616F2C}"/>
    <cellStyle name="Normal 7 3 3 2 2 4 3" xfId="1481" xr:uid="{CF744073-01B2-444B-A317-30A43842F06B}"/>
    <cellStyle name="Normal 7 3 3 2 2 4 3 2" xfId="9673" xr:uid="{BCF6A697-0E6B-4541-AE90-73907869AD2F}"/>
    <cellStyle name="Normal 7 3 3 2 2 4 3 2 2" xfId="27081" xr:uid="{3A07BD59-CD70-47CF-BFC3-EE33C59AF2F9}"/>
    <cellStyle name="Normal 7 3 3 2 2 4 3 2 3" xfId="16841" xr:uid="{C264FCC7-2A86-4CA1-9FAA-194CD86917BB}"/>
    <cellStyle name="Normal 7 3 3 2 2 4 3 3" xfId="7625" xr:uid="{26004125-A39F-4740-8627-E40BC99C91D1}"/>
    <cellStyle name="Normal 7 3 3 2 2 4 3 3 2" xfId="25033" xr:uid="{72BFDD61-D891-45F8-9E70-49AFFA378E72}"/>
    <cellStyle name="Normal 7 3 3 2 2 4 3 3 3" xfId="14793" xr:uid="{FAD3F877-4E21-4B76-89A1-D2199490BA13}"/>
    <cellStyle name="Normal 7 3 3 2 2 4 3 4" xfId="4553" xr:uid="{B12CB538-442F-40CB-98B9-1E1BCE852E51}"/>
    <cellStyle name="Normal 7 3 3 2 2 4 3 4 2" xfId="21961" xr:uid="{DE5196E9-6EB3-4870-BD6B-E56A670164BF}"/>
    <cellStyle name="Normal 7 3 3 2 2 4 3 5" xfId="18889" xr:uid="{7785661C-B672-408F-B10F-785FF5B766AA}"/>
    <cellStyle name="Normal 7 3 3 2 2 4 3 6" xfId="11721" xr:uid="{4A9D3069-DA88-49DF-8133-52B773E13878}"/>
    <cellStyle name="Normal 7 3 3 2 2 4 4" xfId="2505" xr:uid="{579DE756-AE6F-49E9-A2B9-CF83CFE5E57E}"/>
    <cellStyle name="Normal 7 3 3 2 2 4 4 2" xfId="8649" xr:uid="{6AC23AE4-7453-43CC-BB3A-B971388CD7BD}"/>
    <cellStyle name="Normal 7 3 3 2 2 4 4 2 2" xfId="26057" xr:uid="{D31B5399-9BBA-4E3D-A980-9FF762788AFF}"/>
    <cellStyle name="Normal 7 3 3 2 2 4 4 2 3" xfId="15817" xr:uid="{A68F401A-C8CE-4398-A969-8BEB8B16F895}"/>
    <cellStyle name="Normal 7 3 3 2 2 4 4 3" xfId="5577" xr:uid="{C46A33BE-6E26-4EB0-8CCA-E0D9862A1F9D}"/>
    <cellStyle name="Normal 7 3 3 2 2 4 4 3 2" xfId="22985" xr:uid="{1D5EDA5E-E60E-43C6-B5CF-E0037836E326}"/>
    <cellStyle name="Normal 7 3 3 2 2 4 4 4" xfId="19913" xr:uid="{C85DBBFB-D25F-4A83-B38E-80D1463A316C}"/>
    <cellStyle name="Normal 7 3 3 2 2 4 4 5" xfId="12745" xr:uid="{1D6A4F73-8872-4FC1-A2E6-7042A731FDBD}"/>
    <cellStyle name="Normal 7 3 3 2 2 4 5" xfId="6601" xr:uid="{A56F8103-6400-43D1-980D-DB019DBD489C}"/>
    <cellStyle name="Normal 7 3 3 2 2 4 5 2" xfId="24009" xr:uid="{E4B8BA80-6604-4150-BD36-B5D0D8D41CC2}"/>
    <cellStyle name="Normal 7 3 3 2 2 4 5 3" xfId="13769" xr:uid="{2909125F-B886-41DA-8C98-7AB5F5B76E12}"/>
    <cellStyle name="Normal 7 3 3 2 2 4 6" xfId="3529" xr:uid="{CD7A23F5-4A6A-4D3B-9834-34611811DEDB}"/>
    <cellStyle name="Normal 7 3 3 2 2 4 6 2" xfId="20937" xr:uid="{C4155F2E-66F2-42F8-B161-9940D3FF5A60}"/>
    <cellStyle name="Normal 7 3 3 2 2 4 7" xfId="17865" xr:uid="{13470355-3B00-49EB-ACDF-F7794ADD16BD}"/>
    <cellStyle name="Normal 7 3 3 2 2 4 8" xfId="10697" xr:uid="{D7909131-8E93-4342-BCE1-FBB38CD3B81B}"/>
    <cellStyle name="Normal 7 3 3 2 2 5" xfId="713" xr:uid="{7E277C38-F7B4-4647-9B15-30C8AC42A6BF}"/>
    <cellStyle name="Normal 7 3 3 2 2 5 2" xfId="1737" xr:uid="{3B7197C8-1891-4CC6-93F8-18C6BA383F72}"/>
    <cellStyle name="Normal 7 3 3 2 2 5 2 2" xfId="9929" xr:uid="{884E8A41-9F10-46FD-950D-CCEC2D1671AC}"/>
    <cellStyle name="Normal 7 3 3 2 2 5 2 2 2" xfId="27337" xr:uid="{0231D95F-A6FE-4275-B745-F221FD76193A}"/>
    <cellStyle name="Normal 7 3 3 2 2 5 2 2 3" xfId="17097" xr:uid="{9DAC9DCC-74BF-453C-BDC2-08588954392D}"/>
    <cellStyle name="Normal 7 3 3 2 2 5 2 3" xfId="7881" xr:uid="{6153C23D-AD54-4816-B4E1-74265838DBDC}"/>
    <cellStyle name="Normal 7 3 3 2 2 5 2 3 2" xfId="25289" xr:uid="{E1BB1EFE-22A3-43B7-B6A8-43B636D7CB62}"/>
    <cellStyle name="Normal 7 3 3 2 2 5 2 3 3" xfId="15049" xr:uid="{6DED3A41-F643-4622-84B0-4C823DAFC9F7}"/>
    <cellStyle name="Normal 7 3 3 2 2 5 2 4" xfId="4809" xr:uid="{04FF5082-EE35-4C7D-97AA-080DE8AF6BF6}"/>
    <cellStyle name="Normal 7 3 3 2 2 5 2 4 2" xfId="22217" xr:uid="{97C36BB6-2248-4A68-9251-FE4E70D14ACD}"/>
    <cellStyle name="Normal 7 3 3 2 2 5 2 5" xfId="19145" xr:uid="{1F878DBC-A77D-4259-B4D2-20AB819B548D}"/>
    <cellStyle name="Normal 7 3 3 2 2 5 2 6" xfId="11977" xr:uid="{69EB5466-4E67-4A8B-87BE-2FB9A88617AD}"/>
    <cellStyle name="Normal 7 3 3 2 2 5 3" xfId="2761" xr:uid="{4BD826DD-11B0-4CE8-95E1-BC4CB285D8F1}"/>
    <cellStyle name="Normal 7 3 3 2 2 5 3 2" xfId="8905" xr:uid="{3CF3FBC9-8104-49CB-8F5E-C25E8C2CFDBA}"/>
    <cellStyle name="Normal 7 3 3 2 2 5 3 2 2" xfId="26313" xr:uid="{A4891BE7-8471-494A-8185-4D5FA08989F5}"/>
    <cellStyle name="Normal 7 3 3 2 2 5 3 2 3" xfId="16073" xr:uid="{A82B2D1C-B01D-4078-A35A-F97F0D4F56C0}"/>
    <cellStyle name="Normal 7 3 3 2 2 5 3 3" xfId="5833" xr:uid="{8775BFAD-F400-41A3-9DC2-DF0E34131420}"/>
    <cellStyle name="Normal 7 3 3 2 2 5 3 3 2" xfId="23241" xr:uid="{6DDC7B1C-63CC-4404-97D3-89353EFD699B}"/>
    <cellStyle name="Normal 7 3 3 2 2 5 3 4" xfId="20169" xr:uid="{3D901EBD-1EA9-4CDD-AB3A-E703B08D6C2F}"/>
    <cellStyle name="Normal 7 3 3 2 2 5 3 5" xfId="13001" xr:uid="{27246576-683E-46BE-AE02-0FE60E5455F8}"/>
    <cellStyle name="Normal 7 3 3 2 2 5 4" xfId="6857" xr:uid="{4F54487A-8FB6-45E1-89D6-2AF20942DB9C}"/>
    <cellStyle name="Normal 7 3 3 2 2 5 4 2" xfId="24265" xr:uid="{F3482D5E-DE94-47AD-B028-57468F739256}"/>
    <cellStyle name="Normal 7 3 3 2 2 5 4 3" xfId="14025" xr:uid="{48E0F0B9-D550-46B2-8359-F2943E4107A2}"/>
    <cellStyle name="Normal 7 3 3 2 2 5 5" xfId="3785" xr:uid="{2C56F94C-63D0-4ADB-BCE8-DEC84B2EA85F}"/>
    <cellStyle name="Normal 7 3 3 2 2 5 5 2" xfId="21193" xr:uid="{7738F692-D204-4D54-AB95-CC12BDDBB898}"/>
    <cellStyle name="Normal 7 3 3 2 2 5 6" xfId="18121" xr:uid="{7C24BF4C-D8B7-4130-A251-61D2F41B862E}"/>
    <cellStyle name="Normal 7 3 3 2 2 5 7" xfId="10953" xr:uid="{2B9B001E-F595-43CF-BF93-79AE8BD7D131}"/>
    <cellStyle name="Normal 7 3 3 2 2 6" xfId="1225" xr:uid="{DEDD62BF-1956-480B-93CC-48601D3B4D6F}"/>
    <cellStyle name="Normal 7 3 3 2 2 6 2" xfId="9417" xr:uid="{CE033C35-BAD0-495C-A82F-BC9E485054A2}"/>
    <cellStyle name="Normal 7 3 3 2 2 6 2 2" xfId="26825" xr:uid="{96F40E42-10E8-497E-857D-CB6B4A3331A8}"/>
    <cellStyle name="Normal 7 3 3 2 2 6 2 3" xfId="16585" xr:uid="{7E55B9F6-647F-4805-8A2E-EC7210521E42}"/>
    <cellStyle name="Normal 7 3 3 2 2 6 3" xfId="7369" xr:uid="{63469D00-766F-4951-A9ED-6C03F2DD8AC2}"/>
    <cellStyle name="Normal 7 3 3 2 2 6 3 2" xfId="24777" xr:uid="{7001E7BB-316B-4E25-A003-2FF8E3CF5172}"/>
    <cellStyle name="Normal 7 3 3 2 2 6 3 3" xfId="14537" xr:uid="{CBB06B75-5D2C-48D4-A0C7-EF69D7A289EC}"/>
    <cellStyle name="Normal 7 3 3 2 2 6 4" xfId="4297" xr:uid="{DD5E02E2-6610-4BC2-8689-1476C0350D88}"/>
    <cellStyle name="Normal 7 3 3 2 2 6 4 2" xfId="21705" xr:uid="{1054D72F-5401-41B4-B4BE-733836A19C58}"/>
    <cellStyle name="Normal 7 3 3 2 2 6 5" xfId="18633" xr:uid="{C1362844-8FC3-413C-AD58-1AD029E1249D}"/>
    <cellStyle name="Normal 7 3 3 2 2 6 6" xfId="11465" xr:uid="{717AA918-EEC4-4B0F-9A2B-634D5DD8A8C4}"/>
    <cellStyle name="Normal 7 3 3 2 2 7" xfId="2249" xr:uid="{84AD8095-DFE5-48E4-AD04-8DEF56F9A17C}"/>
    <cellStyle name="Normal 7 3 3 2 2 7 2" xfId="8393" xr:uid="{8E1A2C62-74DD-4D54-987B-B9BCCC1E94A0}"/>
    <cellStyle name="Normal 7 3 3 2 2 7 2 2" xfId="25801" xr:uid="{F9F51326-8C84-4AAD-A4EF-40C12EC13A5F}"/>
    <cellStyle name="Normal 7 3 3 2 2 7 2 3" xfId="15561" xr:uid="{9D315D64-CC0E-4DDA-9149-3DCB47858300}"/>
    <cellStyle name="Normal 7 3 3 2 2 7 3" xfId="5321" xr:uid="{FAAECCF0-0895-4090-8AFA-F91C464ED255}"/>
    <cellStyle name="Normal 7 3 3 2 2 7 3 2" xfId="22729" xr:uid="{426DE50B-D2BF-4888-BD33-33F50EFB8BB7}"/>
    <cellStyle name="Normal 7 3 3 2 2 7 4" xfId="19657" xr:uid="{82513CC9-181F-46E6-A6E3-09E6E0C52B30}"/>
    <cellStyle name="Normal 7 3 3 2 2 7 5" xfId="12489" xr:uid="{81B3E156-5AB0-4F24-A119-653E8FBDFCDD}"/>
    <cellStyle name="Normal 7 3 3 2 2 8" xfId="6345" xr:uid="{69CF3FB5-8719-4CD8-88A8-8F4B0A9ABBAB}"/>
    <cellStyle name="Normal 7 3 3 2 2 8 2" xfId="23753" xr:uid="{21078E8B-CE28-4176-AA0C-51ECAAF9CFD4}"/>
    <cellStyle name="Normal 7 3 3 2 2 8 3" xfId="13513" xr:uid="{AB7E1D5D-A277-4AE5-8E9D-7302A398D806}"/>
    <cellStyle name="Normal 7 3 3 2 2 9" xfId="3273" xr:uid="{34FA4736-7183-4E24-A182-6F892745ECFE}"/>
    <cellStyle name="Normal 7 3 3 2 2 9 2" xfId="20681" xr:uid="{3B9683F4-76CB-4C9C-9F02-6E33DDF1E4FE}"/>
    <cellStyle name="Normal 7 3 3 2 3" xfId="235" xr:uid="{50CAA89F-24B9-426E-B47E-524794626CE4}"/>
    <cellStyle name="Normal 7 3 3 2 3 10" xfId="10475" xr:uid="{38052BC9-24B3-465F-85D2-DFC80E2CAD38}"/>
    <cellStyle name="Normal 7 3 3 2 3 2" xfId="363" xr:uid="{D0E3A282-9283-40C5-88AB-5437675130FE}"/>
    <cellStyle name="Normal 7 3 3 2 3 2 2" xfId="619" xr:uid="{7FCF5B9C-1223-4D19-AFEE-9954D9735660}"/>
    <cellStyle name="Normal 7 3 3 2 3 2 2 2" xfId="1131" xr:uid="{0E7D20E8-7282-4A29-8414-2528D735C23D}"/>
    <cellStyle name="Normal 7 3 3 2 3 2 2 2 2" xfId="2155" xr:uid="{F07F6DAB-E104-4B08-B17A-989B0F600FC0}"/>
    <cellStyle name="Normal 7 3 3 2 3 2 2 2 2 2" xfId="10347" xr:uid="{4CA420DB-E303-467B-AD84-45586D3994FC}"/>
    <cellStyle name="Normal 7 3 3 2 3 2 2 2 2 2 2" xfId="27755" xr:uid="{78660653-657D-4898-924D-2588F39C3090}"/>
    <cellStyle name="Normal 7 3 3 2 3 2 2 2 2 2 3" xfId="17515" xr:uid="{B8E13D69-A5B5-4C11-AC56-7F67B72D44AB}"/>
    <cellStyle name="Normal 7 3 3 2 3 2 2 2 2 3" xfId="8299" xr:uid="{C5148BBF-3C8D-40AB-A624-664185CC9598}"/>
    <cellStyle name="Normal 7 3 3 2 3 2 2 2 2 3 2" xfId="25707" xr:uid="{E5A43301-8EFC-4F12-B1D4-312CAEE86BF3}"/>
    <cellStyle name="Normal 7 3 3 2 3 2 2 2 2 3 3" xfId="15467" xr:uid="{C40787B1-4EE4-41D1-AE89-E708422440C0}"/>
    <cellStyle name="Normal 7 3 3 2 3 2 2 2 2 4" xfId="5227" xr:uid="{3BDD7C1F-14D2-47B7-814C-7BF8F8EADAA4}"/>
    <cellStyle name="Normal 7 3 3 2 3 2 2 2 2 4 2" xfId="22635" xr:uid="{9AD0ADC3-C7BE-416F-B53E-0EA49065835A}"/>
    <cellStyle name="Normal 7 3 3 2 3 2 2 2 2 5" xfId="19563" xr:uid="{17E33839-E04E-4BB2-8F33-40504D5BDD87}"/>
    <cellStyle name="Normal 7 3 3 2 3 2 2 2 2 6" xfId="12395" xr:uid="{99C50AE5-5005-4400-9D6E-00E4D996D8BA}"/>
    <cellStyle name="Normal 7 3 3 2 3 2 2 2 3" xfId="3179" xr:uid="{D53C3169-242A-46BE-A2EF-DEEEA41A4D31}"/>
    <cellStyle name="Normal 7 3 3 2 3 2 2 2 3 2" xfId="9323" xr:uid="{21B57307-5623-4FBF-A91F-574A7A765A0F}"/>
    <cellStyle name="Normal 7 3 3 2 3 2 2 2 3 2 2" xfId="26731" xr:uid="{A047DA29-C31C-48D0-AE7B-1A9178815DEA}"/>
    <cellStyle name="Normal 7 3 3 2 3 2 2 2 3 2 3" xfId="16491" xr:uid="{976F2A70-2A43-4444-BE81-B0F4F2FE291B}"/>
    <cellStyle name="Normal 7 3 3 2 3 2 2 2 3 3" xfId="6251" xr:uid="{F2CD2812-3687-4643-A3D2-14CA5DA81486}"/>
    <cellStyle name="Normal 7 3 3 2 3 2 2 2 3 3 2" xfId="23659" xr:uid="{1816CD3A-596D-43DC-BA2C-296C208C210B}"/>
    <cellStyle name="Normal 7 3 3 2 3 2 2 2 3 4" xfId="20587" xr:uid="{7B326C8C-3846-483C-A647-604E65EDEC6E}"/>
    <cellStyle name="Normal 7 3 3 2 3 2 2 2 3 5" xfId="13419" xr:uid="{3AF63157-84FB-43D4-BDDA-4B6675992914}"/>
    <cellStyle name="Normal 7 3 3 2 3 2 2 2 4" xfId="7275" xr:uid="{F9F895A4-6D0B-4313-9078-6A8918F307B4}"/>
    <cellStyle name="Normal 7 3 3 2 3 2 2 2 4 2" xfId="24683" xr:uid="{8A7D6F56-3021-4669-A92F-E6E1A505DDC3}"/>
    <cellStyle name="Normal 7 3 3 2 3 2 2 2 4 3" xfId="14443" xr:uid="{7494C731-2152-41D0-9F65-1D1D93823028}"/>
    <cellStyle name="Normal 7 3 3 2 3 2 2 2 5" xfId="4203" xr:uid="{64DC3E98-FD16-4CC2-96AA-93B4E6DF5B4E}"/>
    <cellStyle name="Normal 7 3 3 2 3 2 2 2 5 2" xfId="21611" xr:uid="{08FEF759-9472-4899-A1F9-71BB9158CFE5}"/>
    <cellStyle name="Normal 7 3 3 2 3 2 2 2 6" xfId="18539" xr:uid="{AD8A30FE-B19E-4DFB-AB30-BE64831C5BB0}"/>
    <cellStyle name="Normal 7 3 3 2 3 2 2 2 7" xfId="11371" xr:uid="{433B463D-6F88-4DE4-8E4E-F3F31D267059}"/>
    <cellStyle name="Normal 7 3 3 2 3 2 2 3" xfId="1643" xr:uid="{F4995521-11DF-4CAA-96DE-798C4C029848}"/>
    <cellStyle name="Normal 7 3 3 2 3 2 2 3 2" xfId="9835" xr:uid="{4F60E988-A08B-4D70-937D-4922A2FE198F}"/>
    <cellStyle name="Normal 7 3 3 2 3 2 2 3 2 2" xfId="27243" xr:uid="{BD379A71-D919-4FBD-A43D-F2B21C35D7A9}"/>
    <cellStyle name="Normal 7 3 3 2 3 2 2 3 2 3" xfId="17003" xr:uid="{B6A00AC5-D8F9-43A1-9975-F5B377A1D96F}"/>
    <cellStyle name="Normal 7 3 3 2 3 2 2 3 3" xfId="7787" xr:uid="{44470902-0241-4257-AA8F-D5C20189E117}"/>
    <cellStyle name="Normal 7 3 3 2 3 2 2 3 3 2" xfId="25195" xr:uid="{49196C39-BE04-4E0E-BC8C-DA8F4C349E82}"/>
    <cellStyle name="Normal 7 3 3 2 3 2 2 3 3 3" xfId="14955" xr:uid="{9302E3F7-03C2-46DC-B5F8-A885C404C396}"/>
    <cellStyle name="Normal 7 3 3 2 3 2 2 3 4" xfId="4715" xr:uid="{8E38E101-633B-49B9-B4CD-A6DE9C491B4F}"/>
    <cellStyle name="Normal 7 3 3 2 3 2 2 3 4 2" xfId="22123" xr:uid="{1A2CE9C0-56E5-46AC-8FBB-73561F7F2A83}"/>
    <cellStyle name="Normal 7 3 3 2 3 2 2 3 5" xfId="19051" xr:uid="{9E4FDEA7-0F9B-4D21-88F6-65E028F0F186}"/>
    <cellStyle name="Normal 7 3 3 2 3 2 2 3 6" xfId="11883" xr:uid="{B69B2C79-E2AC-4926-9A03-609A48DF801B}"/>
    <cellStyle name="Normal 7 3 3 2 3 2 2 4" xfId="2667" xr:uid="{1991E466-6C11-40A4-AF21-CFAFD5C49CBD}"/>
    <cellStyle name="Normal 7 3 3 2 3 2 2 4 2" xfId="8811" xr:uid="{4609946A-AB08-46AB-A997-FA1A6C991805}"/>
    <cellStyle name="Normal 7 3 3 2 3 2 2 4 2 2" xfId="26219" xr:uid="{91C33704-8AD1-4EC5-A418-A282AB0EAE7B}"/>
    <cellStyle name="Normal 7 3 3 2 3 2 2 4 2 3" xfId="15979" xr:uid="{F23E7477-E333-487B-9251-0B0D89C0F493}"/>
    <cellStyle name="Normal 7 3 3 2 3 2 2 4 3" xfId="5739" xr:uid="{73132D2E-C530-4D85-88B0-2EC6ED080980}"/>
    <cellStyle name="Normal 7 3 3 2 3 2 2 4 3 2" xfId="23147" xr:uid="{6E2C2113-36CE-4F97-A154-E4B3FD5BFF57}"/>
    <cellStyle name="Normal 7 3 3 2 3 2 2 4 4" xfId="20075" xr:uid="{19A7E153-A38F-48CB-84E1-CE4320139271}"/>
    <cellStyle name="Normal 7 3 3 2 3 2 2 4 5" xfId="12907" xr:uid="{F4B4915D-EA55-4503-AEE4-1604A7FADECD}"/>
    <cellStyle name="Normal 7 3 3 2 3 2 2 5" xfId="6763" xr:uid="{19A3BD65-A87C-4A2C-BD68-657477D55A77}"/>
    <cellStyle name="Normal 7 3 3 2 3 2 2 5 2" xfId="24171" xr:uid="{20CE8E47-D128-4CDF-ADCF-9F7173C595C1}"/>
    <cellStyle name="Normal 7 3 3 2 3 2 2 5 3" xfId="13931" xr:uid="{AF8D36A8-CB1B-4002-97EA-CA890CCC5396}"/>
    <cellStyle name="Normal 7 3 3 2 3 2 2 6" xfId="3691" xr:uid="{C003D316-4FD1-4D8A-B177-8DA9F34E4406}"/>
    <cellStyle name="Normal 7 3 3 2 3 2 2 6 2" xfId="21099" xr:uid="{C7381418-8ED8-4F10-8BDD-625EB1497D79}"/>
    <cellStyle name="Normal 7 3 3 2 3 2 2 7" xfId="18027" xr:uid="{E03DE5F5-1F1D-437E-83C4-5F3299A70FFF}"/>
    <cellStyle name="Normal 7 3 3 2 3 2 2 8" xfId="10859" xr:uid="{DCF70B8A-0B3B-4FAF-B709-3D51D686822D}"/>
    <cellStyle name="Normal 7 3 3 2 3 2 3" xfId="875" xr:uid="{8ACFCDDC-D63C-415B-8D30-C960F5F47CD6}"/>
    <cellStyle name="Normal 7 3 3 2 3 2 3 2" xfId="1899" xr:uid="{4E765E32-C70C-48B7-B61B-7D31E39FECA8}"/>
    <cellStyle name="Normal 7 3 3 2 3 2 3 2 2" xfId="10091" xr:uid="{5FEA8C8C-2BA0-444D-954E-05F474A085EA}"/>
    <cellStyle name="Normal 7 3 3 2 3 2 3 2 2 2" xfId="27499" xr:uid="{7D9B8429-EEC1-4488-8B8D-A7D750AD7744}"/>
    <cellStyle name="Normal 7 3 3 2 3 2 3 2 2 3" xfId="17259" xr:uid="{A6B6CD4C-62E8-43BE-89D7-54E6F341732E}"/>
    <cellStyle name="Normal 7 3 3 2 3 2 3 2 3" xfId="8043" xr:uid="{294E55C4-E0E3-4E95-8EE0-A26C7D737135}"/>
    <cellStyle name="Normal 7 3 3 2 3 2 3 2 3 2" xfId="25451" xr:uid="{883FFEA0-8018-4A66-B784-F95D9006EA7F}"/>
    <cellStyle name="Normal 7 3 3 2 3 2 3 2 3 3" xfId="15211" xr:uid="{F59BDDEF-0A58-46F8-B20D-0FD6888D2D6D}"/>
    <cellStyle name="Normal 7 3 3 2 3 2 3 2 4" xfId="4971" xr:uid="{A8109CD6-CC9A-4B85-815D-CAE91137A54F}"/>
    <cellStyle name="Normal 7 3 3 2 3 2 3 2 4 2" xfId="22379" xr:uid="{EB9BD8C5-D76A-46F5-A34D-6A8B1DD19F2B}"/>
    <cellStyle name="Normal 7 3 3 2 3 2 3 2 5" xfId="19307" xr:uid="{E08D4486-DEFB-4DE3-9F17-5DE1A6C66AB1}"/>
    <cellStyle name="Normal 7 3 3 2 3 2 3 2 6" xfId="12139" xr:uid="{E6BFDBDE-24AB-4E27-994E-4E040E5B0F49}"/>
    <cellStyle name="Normal 7 3 3 2 3 2 3 3" xfId="2923" xr:uid="{31C0B289-EFAD-4B22-8B00-1A0D49FDEF74}"/>
    <cellStyle name="Normal 7 3 3 2 3 2 3 3 2" xfId="9067" xr:uid="{B096A890-3410-47EE-BD62-1B438CEC184B}"/>
    <cellStyle name="Normal 7 3 3 2 3 2 3 3 2 2" xfId="26475" xr:uid="{6AA39536-4552-412E-8B4A-8EB648320E2A}"/>
    <cellStyle name="Normal 7 3 3 2 3 2 3 3 2 3" xfId="16235" xr:uid="{2C9D9913-1B73-409C-9D9D-AA21C0AD002A}"/>
    <cellStyle name="Normal 7 3 3 2 3 2 3 3 3" xfId="5995" xr:uid="{75AC8CD1-A196-4B5F-A6D3-6B5E01C36DEA}"/>
    <cellStyle name="Normal 7 3 3 2 3 2 3 3 3 2" xfId="23403" xr:uid="{07DB6E8D-238E-45C6-AF47-C88D4E7EA6A5}"/>
    <cellStyle name="Normal 7 3 3 2 3 2 3 3 4" xfId="20331" xr:uid="{7A4796A2-541C-4771-B382-D7CA285FA56C}"/>
    <cellStyle name="Normal 7 3 3 2 3 2 3 3 5" xfId="13163" xr:uid="{1049168D-1990-40E1-9440-251AD49C2C41}"/>
    <cellStyle name="Normal 7 3 3 2 3 2 3 4" xfId="7019" xr:uid="{BC8F4CB4-33D5-4C7B-974D-705D621F72A5}"/>
    <cellStyle name="Normal 7 3 3 2 3 2 3 4 2" xfId="24427" xr:uid="{C5A84071-B19C-4297-84BD-FD72CCA4C68A}"/>
    <cellStyle name="Normal 7 3 3 2 3 2 3 4 3" xfId="14187" xr:uid="{41B7A90D-E222-4BC6-99E1-D903715870E1}"/>
    <cellStyle name="Normal 7 3 3 2 3 2 3 5" xfId="3947" xr:uid="{B9956717-B167-4B73-AE19-0C9EBFABE356}"/>
    <cellStyle name="Normal 7 3 3 2 3 2 3 5 2" xfId="21355" xr:uid="{A3336AC6-D651-4B01-A03C-306E8DC62F1D}"/>
    <cellStyle name="Normal 7 3 3 2 3 2 3 6" xfId="18283" xr:uid="{15D9BD5F-6AAE-4967-8B6F-6F81B9DF1081}"/>
    <cellStyle name="Normal 7 3 3 2 3 2 3 7" xfId="11115" xr:uid="{B475DC43-81F0-4AD6-AB3E-5228CDCBAB24}"/>
    <cellStyle name="Normal 7 3 3 2 3 2 4" xfId="1387" xr:uid="{85D83A54-4A03-4ABB-9BE7-096D90A7EE91}"/>
    <cellStyle name="Normal 7 3 3 2 3 2 4 2" xfId="9579" xr:uid="{7A4D5423-F4DC-41E4-A0EF-5F29F5A181A0}"/>
    <cellStyle name="Normal 7 3 3 2 3 2 4 2 2" xfId="26987" xr:uid="{3A02B1C0-53F1-49CA-A182-FE7A25945E3B}"/>
    <cellStyle name="Normal 7 3 3 2 3 2 4 2 3" xfId="16747" xr:uid="{1B9EE3D1-5F36-49DD-83F5-3061EBE3FFBE}"/>
    <cellStyle name="Normal 7 3 3 2 3 2 4 3" xfId="7531" xr:uid="{DDC150A6-B9E1-4F91-A669-C4D9E392C4CD}"/>
    <cellStyle name="Normal 7 3 3 2 3 2 4 3 2" xfId="24939" xr:uid="{F9FE89E9-A932-4B1E-8296-7F94DB3B08B3}"/>
    <cellStyle name="Normal 7 3 3 2 3 2 4 3 3" xfId="14699" xr:uid="{25420B77-7A92-46AA-8800-0F4807D53351}"/>
    <cellStyle name="Normal 7 3 3 2 3 2 4 4" xfId="4459" xr:uid="{7BE6F7EB-541E-460E-94C2-DDC3CBE9D4C5}"/>
    <cellStyle name="Normal 7 3 3 2 3 2 4 4 2" xfId="21867" xr:uid="{726F4F29-93A4-4A1E-8596-C79094ED51C8}"/>
    <cellStyle name="Normal 7 3 3 2 3 2 4 5" xfId="18795" xr:uid="{6E9FDC89-C9F0-400F-ADF1-0CB57AF010EA}"/>
    <cellStyle name="Normal 7 3 3 2 3 2 4 6" xfId="11627" xr:uid="{4951AFB7-623F-4DF5-B246-2FA3D2D67620}"/>
    <cellStyle name="Normal 7 3 3 2 3 2 5" xfId="2411" xr:uid="{ADEB9DA2-8590-4F7B-9593-6D9A31C48527}"/>
    <cellStyle name="Normal 7 3 3 2 3 2 5 2" xfId="8555" xr:uid="{2F63C885-51B1-487A-91C8-FB2F085DA548}"/>
    <cellStyle name="Normal 7 3 3 2 3 2 5 2 2" xfId="25963" xr:uid="{6940950D-8921-4E2D-ABB9-FF920D83E118}"/>
    <cellStyle name="Normal 7 3 3 2 3 2 5 2 3" xfId="15723" xr:uid="{865AD790-9757-486A-8861-F6FCEC752F8A}"/>
    <cellStyle name="Normal 7 3 3 2 3 2 5 3" xfId="5483" xr:uid="{380D0F7B-FEBB-466C-B94A-A297A22984A0}"/>
    <cellStyle name="Normal 7 3 3 2 3 2 5 3 2" xfId="22891" xr:uid="{003D4AD5-D2E5-4E4D-81B1-18AAF4C2BDF3}"/>
    <cellStyle name="Normal 7 3 3 2 3 2 5 4" xfId="19819" xr:uid="{0237ED8C-6DF3-40D9-9FDE-0E31E357CD59}"/>
    <cellStyle name="Normal 7 3 3 2 3 2 5 5" xfId="12651" xr:uid="{CCE54FFB-DA2E-4B26-BA95-9A3AC03DFD32}"/>
    <cellStyle name="Normal 7 3 3 2 3 2 6" xfId="6507" xr:uid="{862F4651-48D4-4245-84D0-E57435E58E07}"/>
    <cellStyle name="Normal 7 3 3 2 3 2 6 2" xfId="23915" xr:uid="{2AE1A4A6-BD63-46A1-B993-2EA118991E68}"/>
    <cellStyle name="Normal 7 3 3 2 3 2 6 3" xfId="13675" xr:uid="{2785EF09-34A9-4ED4-A8D6-162411259F74}"/>
    <cellStyle name="Normal 7 3 3 2 3 2 7" xfId="3435" xr:uid="{87CCA1E6-8E9D-4096-AF3F-878BC900DA3A}"/>
    <cellStyle name="Normal 7 3 3 2 3 2 7 2" xfId="20843" xr:uid="{688383DA-F594-4033-BA9E-9A5CA1B08A4E}"/>
    <cellStyle name="Normal 7 3 3 2 3 2 8" xfId="17771" xr:uid="{C2FC7398-F9D3-4220-9D7C-4C8A9DCF89B4}"/>
    <cellStyle name="Normal 7 3 3 2 3 2 9" xfId="10603" xr:uid="{30B93E5D-D3A5-4EDD-8334-46451E946E43}"/>
    <cellStyle name="Normal 7 3 3 2 3 3" xfId="491" xr:uid="{13207DD9-5067-4DF4-B66E-D3EFCF9D0B26}"/>
    <cellStyle name="Normal 7 3 3 2 3 3 2" xfId="1003" xr:uid="{8A91243A-5F12-4CB2-A3B9-F51DC14FFCA8}"/>
    <cellStyle name="Normal 7 3 3 2 3 3 2 2" xfId="2027" xr:uid="{29326CE6-2215-4DA3-9435-F7844A142E7D}"/>
    <cellStyle name="Normal 7 3 3 2 3 3 2 2 2" xfId="10219" xr:uid="{F4C3D746-C8F8-4707-8742-E5D7B949DA58}"/>
    <cellStyle name="Normal 7 3 3 2 3 3 2 2 2 2" xfId="27627" xr:uid="{20A8B5C2-C832-43DB-A74C-A6A08E1965B1}"/>
    <cellStyle name="Normal 7 3 3 2 3 3 2 2 2 3" xfId="17387" xr:uid="{E6A1AAE2-02D4-4294-9A76-3021B846808E}"/>
    <cellStyle name="Normal 7 3 3 2 3 3 2 2 3" xfId="8171" xr:uid="{4EFE5724-9BA9-4CA5-AFB9-FE67EF134C51}"/>
    <cellStyle name="Normal 7 3 3 2 3 3 2 2 3 2" xfId="25579" xr:uid="{5E5D1F1B-5195-430E-AA99-3273718837C2}"/>
    <cellStyle name="Normal 7 3 3 2 3 3 2 2 3 3" xfId="15339" xr:uid="{FF992415-67EA-43B0-8A90-26388935C4A1}"/>
    <cellStyle name="Normal 7 3 3 2 3 3 2 2 4" xfId="5099" xr:uid="{EA44BC62-EEF4-4685-BEB5-C01A7430622A}"/>
    <cellStyle name="Normal 7 3 3 2 3 3 2 2 4 2" xfId="22507" xr:uid="{F1B10F1D-853C-480B-887B-C9BAFFB62282}"/>
    <cellStyle name="Normal 7 3 3 2 3 3 2 2 5" xfId="19435" xr:uid="{C0013CA6-D385-476F-AFD5-2B493FFE9BD9}"/>
    <cellStyle name="Normal 7 3 3 2 3 3 2 2 6" xfId="12267" xr:uid="{6B1B0E59-AC2E-41B4-B14D-F62385D25625}"/>
    <cellStyle name="Normal 7 3 3 2 3 3 2 3" xfId="3051" xr:uid="{ED6ABA08-2765-46E2-8125-81D99715526A}"/>
    <cellStyle name="Normal 7 3 3 2 3 3 2 3 2" xfId="9195" xr:uid="{DA0A339B-40D1-4C81-B51D-D64F1440CF03}"/>
    <cellStyle name="Normal 7 3 3 2 3 3 2 3 2 2" xfId="26603" xr:uid="{715F1970-C950-405E-BB75-8C45D1CDC674}"/>
    <cellStyle name="Normal 7 3 3 2 3 3 2 3 2 3" xfId="16363" xr:uid="{BA780AFD-BBB4-46C8-A8AF-B609FF55322D}"/>
    <cellStyle name="Normal 7 3 3 2 3 3 2 3 3" xfId="6123" xr:uid="{7E731397-EEDD-4490-A8A7-4BCF6BB5522C}"/>
    <cellStyle name="Normal 7 3 3 2 3 3 2 3 3 2" xfId="23531" xr:uid="{BA1AACF0-E42C-4FA6-A63F-E46AE1190598}"/>
    <cellStyle name="Normal 7 3 3 2 3 3 2 3 4" xfId="20459" xr:uid="{48C9FB20-D6BE-405E-9353-5A65A0D1EFF0}"/>
    <cellStyle name="Normal 7 3 3 2 3 3 2 3 5" xfId="13291" xr:uid="{049501B7-940C-4C2A-A501-25E90B36E59C}"/>
    <cellStyle name="Normal 7 3 3 2 3 3 2 4" xfId="7147" xr:uid="{85F832D5-9E83-48D9-880C-1ADEE270A671}"/>
    <cellStyle name="Normal 7 3 3 2 3 3 2 4 2" xfId="24555" xr:uid="{23F88795-876D-4279-95F0-AECD9FF3D02B}"/>
    <cellStyle name="Normal 7 3 3 2 3 3 2 4 3" xfId="14315" xr:uid="{5CC0A612-B56A-409F-BCA8-9D8371233B14}"/>
    <cellStyle name="Normal 7 3 3 2 3 3 2 5" xfId="4075" xr:uid="{9139484D-FEE0-4C5F-9B05-998245EF55C5}"/>
    <cellStyle name="Normal 7 3 3 2 3 3 2 5 2" xfId="21483" xr:uid="{A476E479-3BE4-47E7-92C8-7D5E38C59C7A}"/>
    <cellStyle name="Normal 7 3 3 2 3 3 2 6" xfId="18411" xr:uid="{D232F0C5-E6EE-4313-A843-E5E658FBE6D4}"/>
    <cellStyle name="Normal 7 3 3 2 3 3 2 7" xfId="11243" xr:uid="{C4626DC5-CD04-455A-B853-B5DF22BD3EBB}"/>
    <cellStyle name="Normal 7 3 3 2 3 3 3" xfId="1515" xr:uid="{583576F7-A7A9-4E2C-990D-E87F3DF77C7D}"/>
    <cellStyle name="Normal 7 3 3 2 3 3 3 2" xfId="9707" xr:uid="{A23E5326-F7E0-483C-BBE6-B678843D039D}"/>
    <cellStyle name="Normal 7 3 3 2 3 3 3 2 2" xfId="27115" xr:uid="{FD6562B5-5EBA-4F61-9F87-5A96CE3F9269}"/>
    <cellStyle name="Normal 7 3 3 2 3 3 3 2 3" xfId="16875" xr:uid="{89E918BE-0DD0-4AD6-9916-58057E425A9F}"/>
    <cellStyle name="Normal 7 3 3 2 3 3 3 3" xfId="7659" xr:uid="{ABE14FF6-42DB-406C-9BEA-C45F48AB4946}"/>
    <cellStyle name="Normal 7 3 3 2 3 3 3 3 2" xfId="25067" xr:uid="{5E79F50D-BC4A-4D08-ACFA-FA69E6E29642}"/>
    <cellStyle name="Normal 7 3 3 2 3 3 3 3 3" xfId="14827" xr:uid="{06B45CEF-5DF9-4D44-910D-73DAF6E87D41}"/>
    <cellStyle name="Normal 7 3 3 2 3 3 3 4" xfId="4587" xr:uid="{D7CC4DFF-FD4B-4888-8667-EAC5EBCF397B}"/>
    <cellStyle name="Normal 7 3 3 2 3 3 3 4 2" xfId="21995" xr:uid="{01326AA2-C32F-4373-AB03-BE4363F6923F}"/>
    <cellStyle name="Normal 7 3 3 2 3 3 3 5" xfId="18923" xr:uid="{480E4A10-DB6B-47FA-B650-6996F00A3BF3}"/>
    <cellStyle name="Normal 7 3 3 2 3 3 3 6" xfId="11755" xr:uid="{90B07125-51B7-49E9-A81B-3B8E3B0D5803}"/>
    <cellStyle name="Normal 7 3 3 2 3 3 4" xfId="2539" xr:uid="{693247AB-9D3D-4818-8DCE-E3A8C4CEBF70}"/>
    <cellStyle name="Normal 7 3 3 2 3 3 4 2" xfId="8683" xr:uid="{4587E0FD-1F7F-420C-A860-615E8386EA2F}"/>
    <cellStyle name="Normal 7 3 3 2 3 3 4 2 2" xfId="26091" xr:uid="{D91E9C1E-4C43-421C-BBCC-C91A9BED0D31}"/>
    <cellStyle name="Normal 7 3 3 2 3 3 4 2 3" xfId="15851" xr:uid="{A91CC17B-0506-4625-A97C-9FB5F77C83FD}"/>
    <cellStyle name="Normal 7 3 3 2 3 3 4 3" xfId="5611" xr:uid="{A07FFB3E-705D-4417-B437-0ECC7CB2296E}"/>
    <cellStyle name="Normal 7 3 3 2 3 3 4 3 2" xfId="23019" xr:uid="{FBA34EDD-00A4-436A-B30A-68A74E6F7F6A}"/>
    <cellStyle name="Normal 7 3 3 2 3 3 4 4" xfId="19947" xr:uid="{03C41F17-26C4-4106-9ED7-D13AB5784981}"/>
    <cellStyle name="Normal 7 3 3 2 3 3 4 5" xfId="12779" xr:uid="{EB3AC30D-1C8A-4569-BE7E-415EC99B2B79}"/>
    <cellStyle name="Normal 7 3 3 2 3 3 5" xfId="6635" xr:uid="{8344D83B-6494-4B04-A7D2-35E3386FE294}"/>
    <cellStyle name="Normal 7 3 3 2 3 3 5 2" xfId="24043" xr:uid="{7F8B1177-852E-49DD-86B7-059751B27833}"/>
    <cellStyle name="Normal 7 3 3 2 3 3 5 3" xfId="13803" xr:uid="{BF8DDFB9-DF83-4010-81A7-B2FF0DC26A48}"/>
    <cellStyle name="Normal 7 3 3 2 3 3 6" xfId="3563" xr:uid="{492DA71E-B5B8-4B40-82C1-28BAB11709AC}"/>
    <cellStyle name="Normal 7 3 3 2 3 3 6 2" xfId="20971" xr:uid="{39DBC55A-38E6-4053-ACAF-7021A82E068A}"/>
    <cellStyle name="Normal 7 3 3 2 3 3 7" xfId="17899" xr:uid="{74E9EC64-91E9-4A45-893E-D3F600B2A911}"/>
    <cellStyle name="Normal 7 3 3 2 3 3 8" xfId="10731" xr:uid="{B0B0301C-11B8-4143-BBCA-050A40ADB727}"/>
    <cellStyle name="Normal 7 3 3 2 3 4" xfId="747" xr:uid="{726A9FF6-C313-40DA-BAB1-80DDC5772C75}"/>
    <cellStyle name="Normal 7 3 3 2 3 4 2" xfId="1771" xr:uid="{435919B8-AA16-4051-9DDA-4B9F39052E2D}"/>
    <cellStyle name="Normal 7 3 3 2 3 4 2 2" xfId="9963" xr:uid="{1CBD6CF3-3614-4523-A6FE-C1AEC4DD228E}"/>
    <cellStyle name="Normal 7 3 3 2 3 4 2 2 2" xfId="27371" xr:uid="{C0EBF7CF-63A6-4DE6-8FBA-AC05B5C0AEC7}"/>
    <cellStyle name="Normal 7 3 3 2 3 4 2 2 3" xfId="17131" xr:uid="{A70C6710-A9AF-4277-81F1-9543FEDF6DB9}"/>
    <cellStyle name="Normal 7 3 3 2 3 4 2 3" xfId="7915" xr:uid="{DABBEE1E-11DA-4970-A57C-D8A10C1A826D}"/>
    <cellStyle name="Normal 7 3 3 2 3 4 2 3 2" xfId="25323" xr:uid="{0124CF29-9CA7-4729-A7DD-8A300CF1CF1F}"/>
    <cellStyle name="Normal 7 3 3 2 3 4 2 3 3" xfId="15083" xr:uid="{5893D5A1-4659-40B5-B221-533177C5FA85}"/>
    <cellStyle name="Normal 7 3 3 2 3 4 2 4" xfId="4843" xr:uid="{0363FA61-F567-432D-B238-B4F9CC1F98DA}"/>
    <cellStyle name="Normal 7 3 3 2 3 4 2 4 2" xfId="22251" xr:uid="{8E135A18-43FC-4848-A891-528CECF1EBF5}"/>
    <cellStyle name="Normal 7 3 3 2 3 4 2 5" xfId="19179" xr:uid="{230FF7BA-C5CE-42B5-932C-BEAABE583087}"/>
    <cellStyle name="Normal 7 3 3 2 3 4 2 6" xfId="12011" xr:uid="{3F269AB0-83B9-4F28-A728-B4AA3CECF4D6}"/>
    <cellStyle name="Normal 7 3 3 2 3 4 3" xfId="2795" xr:uid="{24C72F41-F4DA-482D-98FA-21E3ADA058B6}"/>
    <cellStyle name="Normal 7 3 3 2 3 4 3 2" xfId="8939" xr:uid="{885A375E-0ADC-4E36-B34C-4D9CF4F0C257}"/>
    <cellStyle name="Normal 7 3 3 2 3 4 3 2 2" xfId="26347" xr:uid="{B1765ABA-6314-40FA-A5B2-6DA94CDBB9B8}"/>
    <cellStyle name="Normal 7 3 3 2 3 4 3 2 3" xfId="16107" xr:uid="{5C8DA0B1-5F9A-4768-B94A-C42206329757}"/>
    <cellStyle name="Normal 7 3 3 2 3 4 3 3" xfId="5867" xr:uid="{CDA8011F-FCC5-480A-B508-FC91DE99E168}"/>
    <cellStyle name="Normal 7 3 3 2 3 4 3 3 2" xfId="23275" xr:uid="{03D0BC2A-64E4-49AA-B316-CC0B856C9233}"/>
    <cellStyle name="Normal 7 3 3 2 3 4 3 4" xfId="20203" xr:uid="{E78D3F29-0095-40DB-8FB8-F275A1C8314A}"/>
    <cellStyle name="Normal 7 3 3 2 3 4 3 5" xfId="13035" xr:uid="{721F07FB-9F12-4D2B-938C-DAFF0845EB08}"/>
    <cellStyle name="Normal 7 3 3 2 3 4 4" xfId="6891" xr:uid="{A341B03D-550E-4C08-8F91-1B6A7266CC2B}"/>
    <cellStyle name="Normal 7 3 3 2 3 4 4 2" xfId="24299" xr:uid="{58E5126E-6B27-4B21-B2C9-D38C6C5F6DD8}"/>
    <cellStyle name="Normal 7 3 3 2 3 4 4 3" xfId="14059" xr:uid="{677FFC90-5226-4F89-84F8-356263EC34E4}"/>
    <cellStyle name="Normal 7 3 3 2 3 4 5" xfId="3819" xr:uid="{DA8AC865-B4D2-44C5-AC5F-AD5A77FDD905}"/>
    <cellStyle name="Normal 7 3 3 2 3 4 5 2" xfId="21227" xr:uid="{334A2049-2050-4A26-BF17-D42DCE5A7F23}"/>
    <cellStyle name="Normal 7 3 3 2 3 4 6" xfId="18155" xr:uid="{5401F2FF-54CF-458F-A371-901C3BE1E13F}"/>
    <cellStyle name="Normal 7 3 3 2 3 4 7" xfId="10987" xr:uid="{C87A14A2-EB9F-4BFD-ACC0-63279D370616}"/>
    <cellStyle name="Normal 7 3 3 2 3 5" xfId="1259" xr:uid="{C2067C83-4682-47B9-AE22-938CC885DF5C}"/>
    <cellStyle name="Normal 7 3 3 2 3 5 2" xfId="9451" xr:uid="{32FA26C0-47B4-429E-AE53-A874A5B8C178}"/>
    <cellStyle name="Normal 7 3 3 2 3 5 2 2" xfId="26859" xr:uid="{A186453F-C3C0-4AC2-A244-3FFC585108DA}"/>
    <cellStyle name="Normal 7 3 3 2 3 5 2 3" xfId="16619" xr:uid="{C1716B3F-6322-4EE5-BB21-CC7A052E4938}"/>
    <cellStyle name="Normal 7 3 3 2 3 5 3" xfId="7403" xr:uid="{360E5873-762A-4082-86A9-CF2DA20ABFE6}"/>
    <cellStyle name="Normal 7 3 3 2 3 5 3 2" xfId="24811" xr:uid="{B063E880-3234-4B4A-A127-3D2E0EBAC67C}"/>
    <cellStyle name="Normal 7 3 3 2 3 5 3 3" xfId="14571" xr:uid="{C6D62A68-0F0B-44F0-AD93-CE76B6D27659}"/>
    <cellStyle name="Normal 7 3 3 2 3 5 4" xfId="4331" xr:uid="{DA5D7CA9-9CB6-4C86-9CE8-328CEAAE0E0A}"/>
    <cellStyle name="Normal 7 3 3 2 3 5 4 2" xfId="21739" xr:uid="{4B044D33-1901-450F-AF5C-B2286D9573FE}"/>
    <cellStyle name="Normal 7 3 3 2 3 5 5" xfId="18667" xr:uid="{2008B215-9223-46D5-AF26-3C1E698E12EC}"/>
    <cellStyle name="Normal 7 3 3 2 3 5 6" xfId="11499" xr:uid="{3498AA8C-55F0-419A-B24A-1AE70218FEEE}"/>
    <cellStyle name="Normal 7 3 3 2 3 6" xfId="2283" xr:uid="{F0E6E722-CE0C-42BD-A5A5-E7FAC4A3AA41}"/>
    <cellStyle name="Normal 7 3 3 2 3 6 2" xfId="8427" xr:uid="{FC337BC2-4FDF-42E9-984B-97075B9FA082}"/>
    <cellStyle name="Normal 7 3 3 2 3 6 2 2" xfId="25835" xr:uid="{A3A239E9-F736-432D-BAD4-BCAB90C536E0}"/>
    <cellStyle name="Normal 7 3 3 2 3 6 2 3" xfId="15595" xr:uid="{90ABDB3B-0516-407F-8D3C-81E7AD00A793}"/>
    <cellStyle name="Normal 7 3 3 2 3 6 3" xfId="5355" xr:uid="{B95A790E-2A3A-4BF4-91B2-4128C100B8A5}"/>
    <cellStyle name="Normal 7 3 3 2 3 6 3 2" xfId="22763" xr:uid="{36F22C25-682E-4C8E-9D34-97C00F78D8F8}"/>
    <cellStyle name="Normal 7 3 3 2 3 6 4" xfId="19691" xr:uid="{D40ECC34-BA2F-493E-95AD-D4D276A025E4}"/>
    <cellStyle name="Normal 7 3 3 2 3 6 5" xfId="12523" xr:uid="{BBB51048-0D91-4100-97EE-59ABAE19103D}"/>
    <cellStyle name="Normal 7 3 3 2 3 7" xfId="6379" xr:uid="{B3B16E07-67AC-4F4F-909F-FD35109193ED}"/>
    <cellStyle name="Normal 7 3 3 2 3 7 2" xfId="23787" xr:uid="{1CDDB0CB-68FA-4094-A6F5-E015D963A204}"/>
    <cellStyle name="Normal 7 3 3 2 3 7 3" xfId="13547" xr:uid="{2972D5FA-2FDB-4499-807F-24A743F7AB0E}"/>
    <cellStyle name="Normal 7 3 3 2 3 8" xfId="3307" xr:uid="{6FF88C73-BA24-47AD-8DB0-89E0FFFCB14C}"/>
    <cellStyle name="Normal 7 3 3 2 3 8 2" xfId="20715" xr:uid="{AE7E6E76-8CFC-476E-846F-6567B884A7AB}"/>
    <cellStyle name="Normal 7 3 3 2 3 9" xfId="17643" xr:uid="{8306EC93-CD15-4739-B785-053E34D6D84D}"/>
    <cellStyle name="Normal 7 3 3 2 4" xfId="299" xr:uid="{D583F071-DA8F-4798-B00B-5CF9BA58FADC}"/>
    <cellStyle name="Normal 7 3 3 2 4 2" xfId="555" xr:uid="{F0D19F26-C203-4EE1-9832-1FC1D94F7C3E}"/>
    <cellStyle name="Normal 7 3 3 2 4 2 2" xfId="1067" xr:uid="{DA5B6146-38C0-47EF-8018-7E796F1C781E}"/>
    <cellStyle name="Normal 7 3 3 2 4 2 2 2" xfId="2091" xr:uid="{E960B27A-28E6-4F53-9EF0-420EA54DBFDC}"/>
    <cellStyle name="Normal 7 3 3 2 4 2 2 2 2" xfId="10283" xr:uid="{515FF5EF-98F5-450F-B25C-BB00983EA841}"/>
    <cellStyle name="Normal 7 3 3 2 4 2 2 2 2 2" xfId="27691" xr:uid="{D8FC0791-6CC7-4165-8BD3-9022AAB96B0A}"/>
    <cellStyle name="Normal 7 3 3 2 4 2 2 2 2 3" xfId="17451" xr:uid="{EAD80E51-ECE4-4C9D-8E40-3EACEFA77A01}"/>
    <cellStyle name="Normal 7 3 3 2 4 2 2 2 3" xfId="8235" xr:uid="{2B64143F-8C82-4F2F-AB27-6B63425BDA74}"/>
    <cellStyle name="Normal 7 3 3 2 4 2 2 2 3 2" xfId="25643" xr:uid="{64C500FB-8C98-4FF1-9C02-7DCED0DFC815}"/>
    <cellStyle name="Normal 7 3 3 2 4 2 2 2 3 3" xfId="15403" xr:uid="{780675B6-45C3-4AEB-8F7B-14DDF1355592}"/>
    <cellStyle name="Normal 7 3 3 2 4 2 2 2 4" xfId="5163" xr:uid="{8D77D70E-1D94-4D39-9502-5551BE95D15E}"/>
    <cellStyle name="Normal 7 3 3 2 4 2 2 2 4 2" xfId="22571" xr:uid="{3A3EB908-19E9-4FBF-8FB2-6C1775CFE9C2}"/>
    <cellStyle name="Normal 7 3 3 2 4 2 2 2 5" xfId="19499" xr:uid="{82243AC6-307A-48AF-87A5-EE2B08547901}"/>
    <cellStyle name="Normal 7 3 3 2 4 2 2 2 6" xfId="12331" xr:uid="{27F988D8-6AE3-4297-ACA1-B1FD7C73FFE4}"/>
    <cellStyle name="Normal 7 3 3 2 4 2 2 3" xfId="3115" xr:uid="{97BDCE7E-9B75-4523-9176-6953F8E01AAE}"/>
    <cellStyle name="Normal 7 3 3 2 4 2 2 3 2" xfId="9259" xr:uid="{711B2F9A-918F-412A-A0AA-DB611A43BE37}"/>
    <cellStyle name="Normal 7 3 3 2 4 2 2 3 2 2" xfId="26667" xr:uid="{82E0C16B-8E61-4D8B-8FB3-55D33991CE78}"/>
    <cellStyle name="Normal 7 3 3 2 4 2 2 3 2 3" xfId="16427" xr:uid="{0C836AE2-9673-42A4-B4E8-926339F255EE}"/>
    <cellStyle name="Normal 7 3 3 2 4 2 2 3 3" xfId="6187" xr:uid="{5C93EA46-BBDF-4932-B6D0-5D7E2C9D63B9}"/>
    <cellStyle name="Normal 7 3 3 2 4 2 2 3 3 2" xfId="23595" xr:uid="{6C937664-77EA-4165-A945-4CE40F93CC99}"/>
    <cellStyle name="Normal 7 3 3 2 4 2 2 3 4" xfId="20523" xr:uid="{D038FEB5-8091-4103-9517-196D491D1602}"/>
    <cellStyle name="Normal 7 3 3 2 4 2 2 3 5" xfId="13355" xr:uid="{0BDB7DAE-819E-4510-9593-25346046AEA8}"/>
    <cellStyle name="Normal 7 3 3 2 4 2 2 4" xfId="7211" xr:uid="{0EE9801C-19A7-4466-B1A5-77ACDE0E16A7}"/>
    <cellStyle name="Normal 7 3 3 2 4 2 2 4 2" xfId="24619" xr:uid="{B940C5BE-9CE9-4377-95F0-3C31776C77B7}"/>
    <cellStyle name="Normal 7 3 3 2 4 2 2 4 3" xfId="14379" xr:uid="{983E84DA-7F0D-4A6F-8658-4EB5775D6539}"/>
    <cellStyle name="Normal 7 3 3 2 4 2 2 5" xfId="4139" xr:uid="{E65E861E-2A7C-4AF5-AB96-563441067943}"/>
    <cellStyle name="Normal 7 3 3 2 4 2 2 5 2" xfId="21547" xr:uid="{1FEE8C3B-FF99-41A7-8138-587D8871AAF1}"/>
    <cellStyle name="Normal 7 3 3 2 4 2 2 6" xfId="18475" xr:uid="{8FB4F20C-C2D6-49CA-8399-8D628FD009CB}"/>
    <cellStyle name="Normal 7 3 3 2 4 2 2 7" xfId="11307" xr:uid="{B1EEBCDF-9289-4C0D-AE4B-71D43CBD6853}"/>
    <cellStyle name="Normal 7 3 3 2 4 2 3" xfId="1579" xr:uid="{20D3BE52-7D2A-417E-A9E2-697163C8258A}"/>
    <cellStyle name="Normal 7 3 3 2 4 2 3 2" xfId="9771" xr:uid="{5B9C440A-5C83-4511-93A9-6CC433100C3C}"/>
    <cellStyle name="Normal 7 3 3 2 4 2 3 2 2" xfId="27179" xr:uid="{225C7F6F-E645-4A8A-9812-810D080C4658}"/>
    <cellStyle name="Normal 7 3 3 2 4 2 3 2 3" xfId="16939" xr:uid="{A17FD58F-50B0-429E-B98E-035EF3875383}"/>
    <cellStyle name="Normal 7 3 3 2 4 2 3 3" xfId="7723" xr:uid="{0D03EDEE-45CA-4CF6-9098-40EF0FAF1205}"/>
    <cellStyle name="Normal 7 3 3 2 4 2 3 3 2" xfId="25131" xr:uid="{0EE4237A-85C0-47D7-BCB7-51243B0E03CB}"/>
    <cellStyle name="Normal 7 3 3 2 4 2 3 3 3" xfId="14891" xr:uid="{F1995790-2D03-4F81-98FF-B0A4738DB9E2}"/>
    <cellStyle name="Normal 7 3 3 2 4 2 3 4" xfId="4651" xr:uid="{248209B7-9C84-484E-ACF1-63BE5B04C8E1}"/>
    <cellStyle name="Normal 7 3 3 2 4 2 3 4 2" xfId="22059" xr:uid="{4F8420BC-8BEC-4C54-B1C9-81ADE04DE11A}"/>
    <cellStyle name="Normal 7 3 3 2 4 2 3 5" xfId="18987" xr:uid="{B33820A8-10EB-40AE-BE37-81A933C93D20}"/>
    <cellStyle name="Normal 7 3 3 2 4 2 3 6" xfId="11819" xr:uid="{177893CC-C37B-482E-B14C-86670CA389A4}"/>
    <cellStyle name="Normal 7 3 3 2 4 2 4" xfId="2603" xr:uid="{7560E7B6-1D3C-4413-A3B0-1B8CB71BDFFE}"/>
    <cellStyle name="Normal 7 3 3 2 4 2 4 2" xfId="8747" xr:uid="{9EF1E106-6A6A-4837-9542-58D181CED433}"/>
    <cellStyle name="Normal 7 3 3 2 4 2 4 2 2" xfId="26155" xr:uid="{74B124C8-284D-4502-A25A-3B3860CB7F11}"/>
    <cellStyle name="Normal 7 3 3 2 4 2 4 2 3" xfId="15915" xr:uid="{A0777906-87DF-482F-9137-D229B5154276}"/>
    <cellStyle name="Normal 7 3 3 2 4 2 4 3" xfId="5675" xr:uid="{07232A1D-1DCB-47F3-9783-A79FF2F68C03}"/>
    <cellStyle name="Normal 7 3 3 2 4 2 4 3 2" xfId="23083" xr:uid="{E5EADDEF-701D-4E00-AD57-0BCE341143E7}"/>
    <cellStyle name="Normal 7 3 3 2 4 2 4 4" xfId="20011" xr:uid="{042BD26D-7333-43C8-B443-5AD4F75AB39D}"/>
    <cellStyle name="Normal 7 3 3 2 4 2 4 5" xfId="12843" xr:uid="{09322D1B-098C-49F9-875A-813201C453F8}"/>
    <cellStyle name="Normal 7 3 3 2 4 2 5" xfId="6699" xr:uid="{3BC491E8-64E6-4CE0-9C85-3476E5A94419}"/>
    <cellStyle name="Normal 7 3 3 2 4 2 5 2" xfId="24107" xr:uid="{FDA4BEDE-08C4-4170-9D66-3107CC0C2C78}"/>
    <cellStyle name="Normal 7 3 3 2 4 2 5 3" xfId="13867" xr:uid="{98FE3949-04CA-4564-9CF0-9DB33CA54925}"/>
    <cellStyle name="Normal 7 3 3 2 4 2 6" xfId="3627" xr:uid="{3223C905-A0AF-460F-AEA0-B6FB1B6A71D3}"/>
    <cellStyle name="Normal 7 3 3 2 4 2 6 2" xfId="21035" xr:uid="{08E559BB-9073-488D-8EBE-5E5D90C959C8}"/>
    <cellStyle name="Normal 7 3 3 2 4 2 7" xfId="17963" xr:uid="{43574F70-9EEE-40F6-9C4D-2B774943C23C}"/>
    <cellStyle name="Normal 7 3 3 2 4 2 8" xfId="10795" xr:uid="{EA70F1F2-FC6F-4096-8187-D827014020AF}"/>
    <cellStyle name="Normal 7 3 3 2 4 3" xfId="811" xr:uid="{CBD54204-58F0-4318-A8C8-1CD697D55B92}"/>
    <cellStyle name="Normal 7 3 3 2 4 3 2" xfId="1835" xr:uid="{3E391652-072C-4EE8-84CF-C6F717F48BD1}"/>
    <cellStyle name="Normal 7 3 3 2 4 3 2 2" xfId="10027" xr:uid="{F92E103D-9EF2-4614-92F1-9E6801789801}"/>
    <cellStyle name="Normal 7 3 3 2 4 3 2 2 2" xfId="27435" xr:uid="{5FA531A4-1D5B-415B-82DE-4348FF296D11}"/>
    <cellStyle name="Normal 7 3 3 2 4 3 2 2 3" xfId="17195" xr:uid="{3A4EF79D-809D-4116-A3FA-34D81867EBA1}"/>
    <cellStyle name="Normal 7 3 3 2 4 3 2 3" xfId="7979" xr:uid="{39BFF9D1-D7A8-45C5-ACC5-60DD31E47320}"/>
    <cellStyle name="Normal 7 3 3 2 4 3 2 3 2" xfId="25387" xr:uid="{D0E39094-B14A-424D-B92C-2959D3DAE1C7}"/>
    <cellStyle name="Normal 7 3 3 2 4 3 2 3 3" xfId="15147" xr:uid="{8E17B34F-6D96-4702-9BFF-91FECFDDCDC9}"/>
    <cellStyle name="Normal 7 3 3 2 4 3 2 4" xfId="4907" xr:uid="{AB2BA305-DD2F-445D-846B-C33195A3A07C}"/>
    <cellStyle name="Normal 7 3 3 2 4 3 2 4 2" xfId="22315" xr:uid="{296961A2-8F6C-4F8E-B70A-C277C98252CB}"/>
    <cellStyle name="Normal 7 3 3 2 4 3 2 5" xfId="19243" xr:uid="{89825E0F-9AE7-4C43-AEBE-1C735B3B8D4E}"/>
    <cellStyle name="Normal 7 3 3 2 4 3 2 6" xfId="12075" xr:uid="{62BA39F2-08E7-4D85-A19B-686429E18374}"/>
    <cellStyle name="Normal 7 3 3 2 4 3 3" xfId="2859" xr:uid="{8BBA5095-883D-4D36-911B-E8A001CFFE0F}"/>
    <cellStyle name="Normal 7 3 3 2 4 3 3 2" xfId="9003" xr:uid="{2B5BE6EA-0B5C-48ED-A048-1C74C7DE6854}"/>
    <cellStyle name="Normal 7 3 3 2 4 3 3 2 2" xfId="26411" xr:uid="{0EBAAA98-1441-4577-8A73-CE02296D4976}"/>
    <cellStyle name="Normal 7 3 3 2 4 3 3 2 3" xfId="16171" xr:uid="{0B905BA5-FC9E-4220-97C7-6818E5315746}"/>
    <cellStyle name="Normal 7 3 3 2 4 3 3 3" xfId="5931" xr:uid="{3BBABE9C-B133-414D-AC4C-C9428ADEEA66}"/>
    <cellStyle name="Normal 7 3 3 2 4 3 3 3 2" xfId="23339" xr:uid="{45553AB5-869F-4060-9539-7E317CA9025E}"/>
    <cellStyle name="Normal 7 3 3 2 4 3 3 4" xfId="20267" xr:uid="{0A437261-7BA1-41DD-BCAF-2FA97474D8FE}"/>
    <cellStyle name="Normal 7 3 3 2 4 3 3 5" xfId="13099" xr:uid="{A3669A95-4305-4374-8A11-4EF5A376D174}"/>
    <cellStyle name="Normal 7 3 3 2 4 3 4" xfId="6955" xr:uid="{9DB8512F-F31B-4842-9DA9-3B752F25DF6C}"/>
    <cellStyle name="Normal 7 3 3 2 4 3 4 2" xfId="24363" xr:uid="{AD1164F5-CEE6-4F16-9980-BFDE17DA9013}"/>
    <cellStyle name="Normal 7 3 3 2 4 3 4 3" xfId="14123" xr:uid="{B7914592-6261-45E5-8064-C5A50CD26474}"/>
    <cellStyle name="Normal 7 3 3 2 4 3 5" xfId="3883" xr:uid="{F69F66E6-7569-467F-BDE8-6B31B3FFC54A}"/>
    <cellStyle name="Normal 7 3 3 2 4 3 5 2" xfId="21291" xr:uid="{B05E6B7D-2969-4920-852D-E2A63DE6A83F}"/>
    <cellStyle name="Normal 7 3 3 2 4 3 6" xfId="18219" xr:uid="{549C5149-7BD8-441F-ACAB-15C1931F0F97}"/>
    <cellStyle name="Normal 7 3 3 2 4 3 7" xfId="11051" xr:uid="{FA80F437-C0B0-4F58-9F05-90645DD3E9BE}"/>
    <cellStyle name="Normal 7 3 3 2 4 4" xfId="1323" xr:uid="{0F81BBE6-B2C5-463E-ABBB-8456756905B2}"/>
    <cellStyle name="Normal 7 3 3 2 4 4 2" xfId="9515" xr:uid="{37AA9BC8-D77B-4925-A045-B3AD16468FB5}"/>
    <cellStyle name="Normal 7 3 3 2 4 4 2 2" xfId="26923" xr:uid="{9D0F87DF-CAA0-4A5D-B55C-F9EF13EF2BDA}"/>
    <cellStyle name="Normal 7 3 3 2 4 4 2 3" xfId="16683" xr:uid="{51F48EDE-BCD4-4F56-AB85-4077B0F8E37F}"/>
    <cellStyle name="Normal 7 3 3 2 4 4 3" xfId="7467" xr:uid="{F5166859-5A1E-4960-88F6-64CFD9AB755C}"/>
    <cellStyle name="Normal 7 3 3 2 4 4 3 2" xfId="24875" xr:uid="{270EACCE-0E6F-47E2-B1CD-00BD3F62D839}"/>
    <cellStyle name="Normal 7 3 3 2 4 4 3 3" xfId="14635" xr:uid="{6AD4695F-2684-432B-8849-8ABD7CDFFB14}"/>
    <cellStyle name="Normal 7 3 3 2 4 4 4" xfId="4395" xr:uid="{FE62B479-75EE-4C99-99EC-4317191EE14D}"/>
    <cellStyle name="Normal 7 3 3 2 4 4 4 2" xfId="21803" xr:uid="{DA91B4E8-0D01-4769-8DC7-70A8FB0254E4}"/>
    <cellStyle name="Normal 7 3 3 2 4 4 5" xfId="18731" xr:uid="{1161C707-06E7-44BF-AA39-96443D67AD60}"/>
    <cellStyle name="Normal 7 3 3 2 4 4 6" xfId="11563" xr:uid="{E0861585-A04A-4213-8BD9-D724ADA28EF7}"/>
    <cellStyle name="Normal 7 3 3 2 4 5" xfId="2347" xr:uid="{BEA6F8FB-EFCB-48AD-929D-FFBFBF4D1BB8}"/>
    <cellStyle name="Normal 7 3 3 2 4 5 2" xfId="8491" xr:uid="{72B66405-AD9B-44F7-AA37-4D5E8C8DE8A5}"/>
    <cellStyle name="Normal 7 3 3 2 4 5 2 2" xfId="25899" xr:uid="{793C1C03-BD3A-4C39-A978-1B3B87E90CCF}"/>
    <cellStyle name="Normal 7 3 3 2 4 5 2 3" xfId="15659" xr:uid="{AB922620-5DC0-420E-B927-A5F3DBAF8928}"/>
    <cellStyle name="Normal 7 3 3 2 4 5 3" xfId="5419" xr:uid="{32973B0C-991C-4B84-9773-E689DB371FA3}"/>
    <cellStyle name="Normal 7 3 3 2 4 5 3 2" xfId="22827" xr:uid="{36F03807-5C6D-4074-AD7A-72D0CEA1F5F6}"/>
    <cellStyle name="Normal 7 3 3 2 4 5 4" xfId="19755" xr:uid="{3CCDAE13-94E9-49E5-9FA9-24A74EA49F8F}"/>
    <cellStyle name="Normal 7 3 3 2 4 5 5" xfId="12587" xr:uid="{D7FAE982-EA9A-43F5-AEF6-942CA80912BF}"/>
    <cellStyle name="Normal 7 3 3 2 4 6" xfId="6443" xr:uid="{6DA39900-FD5F-4EF4-9E2F-7C361C8D6CFC}"/>
    <cellStyle name="Normal 7 3 3 2 4 6 2" xfId="23851" xr:uid="{391321E4-FEF4-4B96-BD8B-E896CA38FA5B}"/>
    <cellStyle name="Normal 7 3 3 2 4 6 3" xfId="13611" xr:uid="{BF8064F8-4832-4008-A291-524B70F8A8E4}"/>
    <cellStyle name="Normal 7 3 3 2 4 7" xfId="3371" xr:uid="{F9A80331-2E33-4A11-8090-0D5B2DE43D58}"/>
    <cellStyle name="Normal 7 3 3 2 4 7 2" xfId="20779" xr:uid="{4F4D36C6-1820-49EF-BD7A-AD6D13EA2451}"/>
    <cellStyle name="Normal 7 3 3 2 4 8" xfId="17707" xr:uid="{7B2FBE9E-BCEB-4B64-907C-C23C4C35165C}"/>
    <cellStyle name="Normal 7 3 3 2 4 9" xfId="10539" xr:uid="{240A1336-F46F-45E9-92C3-60BE7387115C}"/>
    <cellStyle name="Normal 7 3 3 2 5" xfId="427" xr:uid="{12442C14-5FEA-47E0-A6FB-E2E3A4351FB1}"/>
    <cellStyle name="Normal 7 3 3 2 5 2" xfId="939" xr:uid="{EA71D79D-73F4-4EB9-A70F-8BA383491BC1}"/>
    <cellStyle name="Normal 7 3 3 2 5 2 2" xfId="1963" xr:uid="{94FD6A7A-BA81-457C-8A86-1D2C1FA4FEB8}"/>
    <cellStyle name="Normal 7 3 3 2 5 2 2 2" xfId="10155" xr:uid="{7473C9AD-BC0C-447C-B772-DB1FDD52573F}"/>
    <cellStyle name="Normal 7 3 3 2 5 2 2 2 2" xfId="27563" xr:uid="{B9F87DC6-3DCD-487E-9606-4E533559FE63}"/>
    <cellStyle name="Normal 7 3 3 2 5 2 2 2 3" xfId="17323" xr:uid="{14BA7B50-E49A-4C05-B2BD-C4184AE92485}"/>
    <cellStyle name="Normal 7 3 3 2 5 2 2 3" xfId="8107" xr:uid="{67383F46-CE03-4631-B2D9-2A6D5C2D4884}"/>
    <cellStyle name="Normal 7 3 3 2 5 2 2 3 2" xfId="25515" xr:uid="{B0744AE6-D963-4AA6-9781-B646B84D7AB3}"/>
    <cellStyle name="Normal 7 3 3 2 5 2 2 3 3" xfId="15275" xr:uid="{17D6CAF7-05DF-4E11-B015-9B327883D557}"/>
    <cellStyle name="Normal 7 3 3 2 5 2 2 4" xfId="5035" xr:uid="{1599BCB1-2C6E-496B-9E54-202099D0116A}"/>
    <cellStyle name="Normal 7 3 3 2 5 2 2 4 2" xfId="22443" xr:uid="{2B2732FB-2F20-48B8-AF50-3502792E0AE4}"/>
    <cellStyle name="Normal 7 3 3 2 5 2 2 5" xfId="19371" xr:uid="{83F76A87-132D-4B68-8DBE-95B13507135B}"/>
    <cellStyle name="Normal 7 3 3 2 5 2 2 6" xfId="12203" xr:uid="{F25B53A8-35FE-40AC-92A1-83BA2377922A}"/>
    <cellStyle name="Normal 7 3 3 2 5 2 3" xfId="2987" xr:uid="{1B7A55CE-6767-4A9D-9415-EB9FC164AF7C}"/>
    <cellStyle name="Normal 7 3 3 2 5 2 3 2" xfId="9131" xr:uid="{C6AD20E7-5A21-4B1C-8CE5-01CA2D372BEC}"/>
    <cellStyle name="Normal 7 3 3 2 5 2 3 2 2" xfId="26539" xr:uid="{41BDE01E-DDB0-411E-B9D1-29F088774512}"/>
    <cellStyle name="Normal 7 3 3 2 5 2 3 2 3" xfId="16299" xr:uid="{D4662BDB-111F-4434-9E08-3C2B1BB68E03}"/>
    <cellStyle name="Normal 7 3 3 2 5 2 3 3" xfId="6059" xr:uid="{314AF9B2-BDA5-4690-852B-55C02719F852}"/>
    <cellStyle name="Normal 7 3 3 2 5 2 3 3 2" xfId="23467" xr:uid="{E9549B16-6479-4FDF-A0B8-FD6A81B534AB}"/>
    <cellStyle name="Normal 7 3 3 2 5 2 3 4" xfId="20395" xr:uid="{766779DE-724E-4414-A981-966C943ECB94}"/>
    <cellStyle name="Normal 7 3 3 2 5 2 3 5" xfId="13227" xr:uid="{36521FBB-2DF2-4917-91BD-29EE8DB49C75}"/>
    <cellStyle name="Normal 7 3 3 2 5 2 4" xfId="7083" xr:uid="{C631E0CD-1C24-430E-9949-F4B31911780F}"/>
    <cellStyle name="Normal 7 3 3 2 5 2 4 2" xfId="24491" xr:uid="{4971920F-318E-40D6-A112-B838BD18CF12}"/>
    <cellStyle name="Normal 7 3 3 2 5 2 4 3" xfId="14251" xr:uid="{CFB5EA62-D64D-4998-A12F-FE4444147ED2}"/>
    <cellStyle name="Normal 7 3 3 2 5 2 5" xfId="4011" xr:uid="{C7F1029F-1670-49BE-A3C6-AE2AC1FA78DB}"/>
    <cellStyle name="Normal 7 3 3 2 5 2 5 2" xfId="21419" xr:uid="{46812416-8B56-4F33-8B8E-65DA70AABC05}"/>
    <cellStyle name="Normal 7 3 3 2 5 2 6" xfId="18347" xr:uid="{40B9072A-2428-4E85-85E4-733720897DC2}"/>
    <cellStyle name="Normal 7 3 3 2 5 2 7" xfId="11179" xr:uid="{0B7ECB95-188A-47AC-94C9-7FC30C6821C9}"/>
    <cellStyle name="Normal 7 3 3 2 5 3" xfId="1451" xr:uid="{BD6C331D-BC73-491D-BBAE-2123131C090A}"/>
    <cellStyle name="Normal 7 3 3 2 5 3 2" xfId="9643" xr:uid="{26449783-4C3E-4EDF-96A2-F12CEED596D3}"/>
    <cellStyle name="Normal 7 3 3 2 5 3 2 2" xfId="27051" xr:uid="{381F0A19-FCDA-4C62-843B-EB23028EA458}"/>
    <cellStyle name="Normal 7 3 3 2 5 3 2 3" xfId="16811" xr:uid="{052B6B8A-FD7E-44A9-A2A4-E1615304230B}"/>
    <cellStyle name="Normal 7 3 3 2 5 3 3" xfId="7595" xr:uid="{460536E9-97EA-4E2C-81EA-28E447154EE7}"/>
    <cellStyle name="Normal 7 3 3 2 5 3 3 2" xfId="25003" xr:uid="{A06EA7C6-A08D-4FAD-9221-C96A895942B3}"/>
    <cellStyle name="Normal 7 3 3 2 5 3 3 3" xfId="14763" xr:uid="{16BD1238-F6E5-46C7-AD32-EE1AC1398BB9}"/>
    <cellStyle name="Normal 7 3 3 2 5 3 4" xfId="4523" xr:uid="{B8D32D64-F5C8-41C7-9887-BAC21F0E6E60}"/>
    <cellStyle name="Normal 7 3 3 2 5 3 4 2" xfId="21931" xr:uid="{78B06BBB-2CD5-4A73-9FDF-3CE234C21461}"/>
    <cellStyle name="Normal 7 3 3 2 5 3 5" xfId="18859" xr:uid="{94931795-D5D0-4570-B4A5-04EF637D4940}"/>
    <cellStyle name="Normal 7 3 3 2 5 3 6" xfId="11691" xr:uid="{A3F1B819-DFBB-489B-8DD0-4897E0FCC61E}"/>
    <cellStyle name="Normal 7 3 3 2 5 4" xfId="2475" xr:uid="{D8B862EB-9772-48CF-8F2A-6FBC47932C3F}"/>
    <cellStyle name="Normal 7 3 3 2 5 4 2" xfId="8619" xr:uid="{A44BCFB5-4BFC-4153-9882-9A569274AEDD}"/>
    <cellStyle name="Normal 7 3 3 2 5 4 2 2" xfId="26027" xr:uid="{50AC0552-80E8-4887-A6E1-D8FB4F1148A2}"/>
    <cellStyle name="Normal 7 3 3 2 5 4 2 3" xfId="15787" xr:uid="{117FE616-108F-4890-B4D4-027B94C61B29}"/>
    <cellStyle name="Normal 7 3 3 2 5 4 3" xfId="5547" xr:uid="{8394A466-7953-4C64-BDCD-2EFC8ED67B80}"/>
    <cellStyle name="Normal 7 3 3 2 5 4 3 2" xfId="22955" xr:uid="{BED499F9-9632-4396-B8A9-C3629AC7946A}"/>
    <cellStyle name="Normal 7 3 3 2 5 4 4" xfId="19883" xr:uid="{5333C4F5-80C2-4F0E-A963-BF28547A8062}"/>
    <cellStyle name="Normal 7 3 3 2 5 4 5" xfId="12715" xr:uid="{5AD3E27C-59CC-4EBC-9197-2A2EC136AE42}"/>
    <cellStyle name="Normal 7 3 3 2 5 5" xfId="6571" xr:uid="{C7229F4B-6402-4B49-A4C9-FF1C05FD968F}"/>
    <cellStyle name="Normal 7 3 3 2 5 5 2" xfId="23979" xr:uid="{A8448383-995C-4C15-83AC-A8E2CAB6C3A4}"/>
    <cellStyle name="Normal 7 3 3 2 5 5 3" xfId="13739" xr:uid="{E92B0212-9ADB-4BF6-B39D-775E340BF195}"/>
    <cellStyle name="Normal 7 3 3 2 5 6" xfId="3499" xr:uid="{6317293E-CA47-48EF-B5A0-097FF8D204BC}"/>
    <cellStyle name="Normal 7 3 3 2 5 6 2" xfId="20907" xr:uid="{97FC9FCC-6C40-4676-8A79-E17FFE4EF60F}"/>
    <cellStyle name="Normal 7 3 3 2 5 7" xfId="17835" xr:uid="{1C4BBF87-770F-49CA-A477-88E7689F2026}"/>
    <cellStyle name="Normal 7 3 3 2 5 8" xfId="10667" xr:uid="{C427E18A-D8E0-4A31-8145-BF54F5A63216}"/>
    <cellStyle name="Normal 7 3 3 2 6" xfId="683" xr:uid="{3DFA7A36-59C1-433E-A253-B135AA32D9BC}"/>
    <cellStyle name="Normal 7 3 3 2 6 2" xfId="1707" xr:uid="{AA72A658-C2B0-46DD-A409-F008C835CF62}"/>
    <cellStyle name="Normal 7 3 3 2 6 2 2" xfId="9899" xr:uid="{07AB13B5-A54E-4612-8211-9FF5E57B67FF}"/>
    <cellStyle name="Normal 7 3 3 2 6 2 2 2" xfId="27307" xr:uid="{06F5D175-9741-4EA4-A500-4D1CFE2FAD79}"/>
    <cellStyle name="Normal 7 3 3 2 6 2 2 3" xfId="17067" xr:uid="{ABC9789B-9AB5-47B8-BE3A-E42C53075398}"/>
    <cellStyle name="Normal 7 3 3 2 6 2 3" xfId="7851" xr:uid="{3A1C888C-4267-4775-902D-5169C31E604D}"/>
    <cellStyle name="Normal 7 3 3 2 6 2 3 2" xfId="25259" xr:uid="{B51C7F5C-EBEE-4868-ABBF-FFDE032217B1}"/>
    <cellStyle name="Normal 7 3 3 2 6 2 3 3" xfId="15019" xr:uid="{DE3396A2-5257-4B20-86B3-BF83FCD0EF1D}"/>
    <cellStyle name="Normal 7 3 3 2 6 2 4" xfId="4779" xr:uid="{5CD1CF7C-CEF9-4AC6-96CB-7D504FCE31E3}"/>
    <cellStyle name="Normal 7 3 3 2 6 2 4 2" xfId="22187" xr:uid="{EF0ED4C7-CA62-4851-99AD-125756E8C182}"/>
    <cellStyle name="Normal 7 3 3 2 6 2 5" xfId="19115" xr:uid="{E3B16996-F422-45B8-A74E-FD30EB7E9074}"/>
    <cellStyle name="Normal 7 3 3 2 6 2 6" xfId="11947" xr:uid="{BB7EBA94-F52D-4D0C-896E-42ECB83C5CDA}"/>
    <cellStyle name="Normal 7 3 3 2 6 3" xfId="2731" xr:uid="{0F68C73F-8787-4878-B2F4-F8CEE4071B39}"/>
    <cellStyle name="Normal 7 3 3 2 6 3 2" xfId="8875" xr:uid="{9CE5962B-84DC-44B4-9C76-CCFD5186F735}"/>
    <cellStyle name="Normal 7 3 3 2 6 3 2 2" xfId="26283" xr:uid="{37B572E3-6226-489B-B891-BF65244BC993}"/>
    <cellStyle name="Normal 7 3 3 2 6 3 2 3" xfId="16043" xr:uid="{CE032439-E701-46D4-A6CC-132BDA7A506F}"/>
    <cellStyle name="Normal 7 3 3 2 6 3 3" xfId="5803" xr:uid="{AD1ABBE7-8DF3-4084-B084-4E50FF9EEDF5}"/>
    <cellStyle name="Normal 7 3 3 2 6 3 3 2" xfId="23211" xr:uid="{E2E5677A-2EDB-4E37-A59D-38DA9682ACE0}"/>
    <cellStyle name="Normal 7 3 3 2 6 3 4" xfId="20139" xr:uid="{0DC93D34-E982-4F49-8F60-3C2A3D1E1D91}"/>
    <cellStyle name="Normal 7 3 3 2 6 3 5" xfId="12971" xr:uid="{4F124C31-EF9D-4BA7-9AC1-DAC32B51AB4E}"/>
    <cellStyle name="Normal 7 3 3 2 6 4" xfId="6827" xr:uid="{A0A66D9E-81A2-48A9-9A96-C83E0AEE6976}"/>
    <cellStyle name="Normal 7 3 3 2 6 4 2" xfId="24235" xr:uid="{C8FB5478-DF3B-4F68-A0DE-D7799F958FD9}"/>
    <cellStyle name="Normal 7 3 3 2 6 4 3" xfId="13995" xr:uid="{89210DE7-56D9-4BFB-AE2A-E585FC0A19DE}"/>
    <cellStyle name="Normal 7 3 3 2 6 5" xfId="3755" xr:uid="{574D8D74-1ED0-4544-993E-F94D1D8EF1B3}"/>
    <cellStyle name="Normal 7 3 3 2 6 5 2" xfId="21163" xr:uid="{C288418E-B39A-42CF-88BB-311C9AE3D322}"/>
    <cellStyle name="Normal 7 3 3 2 6 6" xfId="18091" xr:uid="{BCEC01E4-9229-468A-A894-D13A60318A03}"/>
    <cellStyle name="Normal 7 3 3 2 6 7" xfId="10923" xr:uid="{5BD0A90B-270F-40F9-829C-8B65681BE60F}"/>
    <cellStyle name="Normal 7 3 3 2 7" xfId="1195" xr:uid="{7142B991-AB49-4D08-A5A0-3D255FA83ECA}"/>
    <cellStyle name="Normal 7 3 3 2 7 2" xfId="9387" xr:uid="{B93DEB70-B865-4037-901A-E40A4DD56786}"/>
    <cellStyle name="Normal 7 3 3 2 7 2 2" xfId="26795" xr:uid="{F4DDDE89-FA49-42D4-91F5-E966FC30937D}"/>
    <cellStyle name="Normal 7 3 3 2 7 2 3" xfId="16555" xr:uid="{07145A46-00FE-4E30-B3BA-0B348749DD41}"/>
    <cellStyle name="Normal 7 3 3 2 7 3" xfId="7339" xr:uid="{AD8EF3DC-CB75-498A-B91A-CDF3A312A339}"/>
    <cellStyle name="Normal 7 3 3 2 7 3 2" xfId="24747" xr:uid="{B5E8B206-84BE-4076-8DD6-B679D8EAFDD1}"/>
    <cellStyle name="Normal 7 3 3 2 7 3 3" xfId="14507" xr:uid="{5E412E76-8BF8-4219-A82A-A9E12F0C3B7A}"/>
    <cellStyle name="Normal 7 3 3 2 7 4" xfId="4267" xr:uid="{656D919D-701A-42E9-AC90-D6FDE57B69C5}"/>
    <cellStyle name="Normal 7 3 3 2 7 4 2" xfId="21675" xr:uid="{B3636922-4A0B-4E2E-8FE6-54B3B468E8D9}"/>
    <cellStyle name="Normal 7 3 3 2 7 5" xfId="18603" xr:uid="{193CF88E-6719-4176-97FD-9A45D6DE9107}"/>
    <cellStyle name="Normal 7 3 3 2 7 6" xfId="11435" xr:uid="{418B6B4A-01D1-4549-A738-6026EC539836}"/>
    <cellStyle name="Normal 7 3 3 2 8" xfId="2219" xr:uid="{0313C2FD-187C-487F-BDDF-DFE6A54D5833}"/>
    <cellStyle name="Normal 7 3 3 2 8 2" xfId="8363" xr:uid="{0AC009CB-1573-4C3F-BB8E-6F6CD8501FB4}"/>
    <cellStyle name="Normal 7 3 3 2 8 2 2" xfId="25771" xr:uid="{8E16F13A-3BC1-4735-83AF-3766CFDC4364}"/>
    <cellStyle name="Normal 7 3 3 2 8 2 3" xfId="15531" xr:uid="{4A12155F-064D-4CAF-A518-C64259901E60}"/>
    <cellStyle name="Normal 7 3 3 2 8 3" xfId="5291" xr:uid="{3E20F186-A72E-46D5-82F6-F2ED3B2CAD96}"/>
    <cellStyle name="Normal 7 3 3 2 8 3 2" xfId="22699" xr:uid="{4C0F8D17-D767-4F14-8FFF-844C77715AC0}"/>
    <cellStyle name="Normal 7 3 3 2 8 4" xfId="19627" xr:uid="{24C6BBDC-5FA0-4397-BA01-6F92F9D80F0A}"/>
    <cellStyle name="Normal 7 3 3 2 8 5" xfId="12459" xr:uid="{464E5AFB-7F15-468D-9BAB-EFAB71F99DE0}"/>
    <cellStyle name="Normal 7 3 3 2 9" xfId="6315" xr:uid="{EAA843FE-9C00-4BD6-A402-3A7AB220F9BA}"/>
    <cellStyle name="Normal 7 3 3 2 9 2" xfId="23723" xr:uid="{787DE181-408F-4ED0-AECD-BC69BC6F4C10}"/>
    <cellStyle name="Normal 7 3 3 2 9 3" xfId="13483" xr:uid="{5597E2A1-ACBD-46A5-AC0E-C6B58C282115}"/>
    <cellStyle name="Normal 7 3 3 3" xfId="186" xr:uid="{7A562545-5178-4304-8255-511C66267C19}"/>
    <cellStyle name="Normal 7 3 3 3 10" xfId="17594" xr:uid="{A62DC7D1-A595-44DB-9AD1-D113A7D490E8}"/>
    <cellStyle name="Normal 7 3 3 3 11" xfId="10426" xr:uid="{A05C14E1-B063-4414-A11B-641C1724E8A6}"/>
    <cellStyle name="Normal 7 3 3 3 2" xfId="250" xr:uid="{CDFC1CCB-C50F-42A0-B01A-9E29CF6F3527}"/>
    <cellStyle name="Normal 7 3 3 3 2 10" xfId="10490" xr:uid="{9A7FF3C0-62AC-465F-A05F-F072D156BE41}"/>
    <cellStyle name="Normal 7 3 3 3 2 2" xfId="378" xr:uid="{427915DD-F31A-4362-A355-48210F98C283}"/>
    <cellStyle name="Normal 7 3 3 3 2 2 2" xfId="634" xr:uid="{BE88D0A2-F096-4188-BEB5-07B35B07F3FC}"/>
    <cellStyle name="Normal 7 3 3 3 2 2 2 2" xfId="1146" xr:uid="{CCB47228-590D-4078-962C-4684C174ED44}"/>
    <cellStyle name="Normal 7 3 3 3 2 2 2 2 2" xfId="2170" xr:uid="{6F150E36-DEDA-4433-92E4-7E4998B0D9BC}"/>
    <cellStyle name="Normal 7 3 3 3 2 2 2 2 2 2" xfId="10362" xr:uid="{5C49B3FF-226C-46AD-A349-4937A38593D2}"/>
    <cellStyle name="Normal 7 3 3 3 2 2 2 2 2 2 2" xfId="27770" xr:uid="{474D4258-39EC-4086-B4DF-089AFF09DD49}"/>
    <cellStyle name="Normal 7 3 3 3 2 2 2 2 2 2 3" xfId="17530" xr:uid="{7F987066-B68E-433B-A5B4-832BDF0454BB}"/>
    <cellStyle name="Normal 7 3 3 3 2 2 2 2 2 3" xfId="8314" xr:uid="{39576199-1E29-4DD2-8683-015B905EFA11}"/>
    <cellStyle name="Normal 7 3 3 3 2 2 2 2 2 3 2" xfId="25722" xr:uid="{BCB25817-0AC6-474D-AE3C-19D0AFA52234}"/>
    <cellStyle name="Normal 7 3 3 3 2 2 2 2 2 3 3" xfId="15482" xr:uid="{ED55AAD7-0F3A-4EFF-8FC2-13AEEE7022E2}"/>
    <cellStyle name="Normal 7 3 3 3 2 2 2 2 2 4" xfId="5242" xr:uid="{F0448481-328E-4983-ABC0-F1DC2FF814E5}"/>
    <cellStyle name="Normal 7 3 3 3 2 2 2 2 2 4 2" xfId="22650" xr:uid="{BAB68D19-826B-4DBF-8714-CFF85806B5C4}"/>
    <cellStyle name="Normal 7 3 3 3 2 2 2 2 2 5" xfId="19578" xr:uid="{6E783F3D-5591-483B-BF9E-4D37A181737F}"/>
    <cellStyle name="Normal 7 3 3 3 2 2 2 2 2 6" xfId="12410" xr:uid="{3C0F4C24-7BBA-4F4A-B441-8872D02A906B}"/>
    <cellStyle name="Normal 7 3 3 3 2 2 2 2 3" xfId="3194" xr:uid="{8B71B364-4317-4A51-9EC8-4DE7EC737AC3}"/>
    <cellStyle name="Normal 7 3 3 3 2 2 2 2 3 2" xfId="9338" xr:uid="{ADA5D2DD-E258-4267-B849-5D6F5AE30759}"/>
    <cellStyle name="Normal 7 3 3 3 2 2 2 2 3 2 2" xfId="26746" xr:uid="{4DC01D18-D847-4DC3-9364-B9D19D30CF5D}"/>
    <cellStyle name="Normal 7 3 3 3 2 2 2 2 3 2 3" xfId="16506" xr:uid="{405ECE72-8BDA-4728-B93A-CAAFA2C5591B}"/>
    <cellStyle name="Normal 7 3 3 3 2 2 2 2 3 3" xfId="6266" xr:uid="{629EA902-2DA2-4A6C-A2FC-CA795E46B453}"/>
    <cellStyle name="Normal 7 3 3 3 2 2 2 2 3 3 2" xfId="23674" xr:uid="{23C87EAD-2716-4B4A-9FC1-A3CD4427FE2E}"/>
    <cellStyle name="Normal 7 3 3 3 2 2 2 2 3 4" xfId="20602" xr:uid="{64ECCA76-E890-45BD-A458-D3E11BABAB5B}"/>
    <cellStyle name="Normal 7 3 3 3 2 2 2 2 3 5" xfId="13434" xr:uid="{0120578A-FE84-47DC-94D0-43800E8E5D7C}"/>
    <cellStyle name="Normal 7 3 3 3 2 2 2 2 4" xfId="7290" xr:uid="{F78C9FAB-ACA8-4533-9923-D6C294C3F543}"/>
    <cellStyle name="Normal 7 3 3 3 2 2 2 2 4 2" xfId="24698" xr:uid="{B50C36AB-0A40-42E9-8E0C-B3443EC1E5DA}"/>
    <cellStyle name="Normal 7 3 3 3 2 2 2 2 4 3" xfId="14458" xr:uid="{A27EA448-5770-4DAD-BDCC-4851135A9733}"/>
    <cellStyle name="Normal 7 3 3 3 2 2 2 2 5" xfId="4218" xr:uid="{264A6C27-2CC1-4461-9A30-7A62D0BE0070}"/>
    <cellStyle name="Normal 7 3 3 3 2 2 2 2 5 2" xfId="21626" xr:uid="{02ACDAC7-FD02-4C7F-AB72-DF70D1576721}"/>
    <cellStyle name="Normal 7 3 3 3 2 2 2 2 6" xfId="18554" xr:uid="{43FF3B6A-18D2-4515-AF75-A38AC3FA12E4}"/>
    <cellStyle name="Normal 7 3 3 3 2 2 2 2 7" xfId="11386" xr:uid="{3D55E5D7-A926-4723-A3F4-CF8A251E1C3D}"/>
    <cellStyle name="Normal 7 3 3 3 2 2 2 3" xfId="1658" xr:uid="{D2200CB3-9223-4DCA-BD4A-6C320253E045}"/>
    <cellStyle name="Normal 7 3 3 3 2 2 2 3 2" xfId="9850" xr:uid="{F229002B-AD2C-4822-8781-3778306D4A87}"/>
    <cellStyle name="Normal 7 3 3 3 2 2 2 3 2 2" xfId="27258" xr:uid="{5405B5FB-FC05-4B5A-BF5C-3416CBE5AA29}"/>
    <cellStyle name="Normal 7 3 3 3 2 2 2 3 2 3" xfId="17018" xr:uid="{17CAF854-50E6-4344-A75C-A790EA97D5E5}"/>
    <cellStyle name="Normal 7 3 3 3 2 2 2 3 3" xfId="7802" xr:uid="{96172BC5-7B01-432F-A7D8-4F26D304503B}"/>
    <cellStyle name="Normal 7 3 3 3 2 2 2 3 3 2" xfId="25210" xr:uid="{F921DEB3-EEE0-4D59-A7D6-39509731989D}"/>
    <cellStyle name="Normal 7 3 3 3 2 2 2 3 3 3" xfId="14970" xr:uid="{987B4A9B-256A-4AEF-8148-9F3C267CA45B}"/>
    <cellStyle name="Normal 7 3 3 3 2 2 2 3 4" xfId="4730" xr:uid="{BBBD580D-29E2-4F7D-9263-C2D0E3C01FC2}"/>
    <cellStyle name="Normal 7 3 3 3 2 2 2 3 4 2" xfId="22138" xr:uid="{68D81DA5-57CC-4BB2-A76C-446B9A2B16DB}"/>
    <cellStyle name="Normal 7 3 3 3 2 2 2 3 5" xfId="19066" xr:uid="{F18AC134-F9B8-493E-A010-849027158BB8}"/>
    <cellStyle name="Normal 7 3 3 3 2 2 2 3 6" xfId="11898" xr:uid="{70AC6EBB-59AE-4DDD-8EEE-FC5FEB93F314}"/>
    <cellStyle name="Normal 7 3 3 3 2 2 2 4" xfId="2682" xr:uid="{BD90F210-1FCF-477F-8022-4F93C9E1E433}"/>
    <cellStyle name="Normal 7 3 3 3 2 2 2 4 2" xfId="8826" xr:uid="{37C77959-B388-4D0C-B90A-CEB5B2E40E90}"/>
    <cellStyle name="Normal 7 3 3 3 2 2 2 4 2 2" xfId="26234" xr:uid="{26559ED8-8393-42D2-92CD-91D39B7526C7}"/>
    <cellStyle name="Normal 7 3 3 3 2 2 2 4 2 3" xfId="15994" xr:uid="{A01DD81B-7F3A-498A-8C9A-B6E0FB8D3A05}"/>
    <cellStyle name="Normal 7 3 3 3 2 2 2 4 3" xfId="5754" xr:uid="{75788E11-B9FE-4904-956E-654A2A1F9CCD}"/>
    <cellStyle name="Normal 7 3 3 3 2 2 2 4 3 2" xfId="23162" xr:uid="{8503B4EC-B3F7-4F6E-BDDB-BA8E9E939833}"/>
    <cellStyle name="Normal 7 3 3 3 2 2 2 4 4" xfId="20090" xr:uid="{2716C4E3-4221-4F67-8A08-A801EDE99675}"/>
    <cellStyle name="Normal 7 3 3 3 2 2 2 4 5" xfId="12922" xr:uid="{0022CF65-B47B-4D13-9FAC-B1FDDF2F108F}"/>
    <cellStyle name="Normal 7 3 3 3 2 2 2 5" xfId="6778" xr:uid="{032CF1C4-BA18-4CAB-A6C9-8982083D385E}"/>
    <cellStyle name="Normal 7 3 3 3 2 2 2 5 2" xfId="24186" xr:uid="{3AB0F81D-B35A-4E5D-9E8D-C4387F4958DE}"/>
    <cellStyle name="Normal 7 3 3 3 2 2 2 5 3" xfId="13946" xr:uid="{24ECD0CF-1378-4DAC-ACAE-2EF4A2EEF4E9}"/>
    <cellStyle name="Normal 7 3 3 3 2 2 2 6" xfId="3706" xr:uid="{87ED472F-7D18-41CB-BA1D-BE3510F26762}"/>
    <cellStyle name="Normal 7 3 3 3 2 2 2 6 2" xfId="21114" xr:uid="{2B8CBE54-61AA-4219-8FD9-A233F1A29480}"/>
    <cellStyle name="Normal 7 3 3 3 2 2 2 7" xfId="18042" xr:uid="{BA61F3E7-00C7-48DC-B3AF-E213FA39BA6F}"/>
    <cellStyle name="Normal 7 3 3 3 2 2 2 8" xfId="10874" xr:uid="{E223EDD6-5051-4517-A46B-0ABD0FC2CA6E}"/>
    <cellStyle name="Normal 7 3 3 3 2 2 3" xfId="890" xr:uid="{75741FDF-9451-44A1-9EB2-1379F706CE11}"/>
    <cellStyle name="Normal 7 3 3 3 2 2 3 2" xfId="1914" xr:uid="{62FA6D32-4306-4D5C-96F7-5E1C3EA1660A}"/>
    <cellStyle name="Normal 7 3 3 3 2 2 3 2 2" xfId="10106" xr:uid="{2F652EE1-96A1-47AF-93EC-035FA91089D6}"/>
    <cellStyle name="Normal 7 3 3 3 2 2 3 2 2 2" xfId="27514" xr:uid="{0289A09D-94E2-47B3-A79D-0E7A86B88809}"/>
    <cellStyle name="Normal 7 3 3 3 2 2 3 2 2 3" xfId="17274" xr:uid="{386CC822-E1DF-4A22-8D1C-89EF68658CA9}"/>
    <cellStyle name="Normal 7 3 3 3 2 2 3 2 3" xfId="8058" xr:uid="{338AC490-1DCE-41F1-937E-064B0B53022E}"/>
    <cellStyle name="Normal 7 3 3 3 2 2 3 2 3 2" xfId="25466" xr:uid="{5CA1A277-994C-454E-A545-9BBA4AB388B0}"/>
    <cellStyle name="Normal 7 3 3 3 2 2 3 2 3 3" xfId="15226" xr:uid="{46AB7748-636F-40EF-8227-A1A41BFCFBDA}"/>
    <cellStyle name="Normal 7 3 3 3 2 2 3 2 4" xfId="4986" xr:uid="{B96A070E-26E2-49EF-8052-D8C7607BCB66}"/>
    <cellStyle name="Normal 7 3 3 3 2 2 3 2 4 2" xfId="22394" xr:uid="{4DA7C2C6-F4B2-4409-80A1-B5ED38B26EF7}"/>
    <cellStyle name="Normal 7 3 3 3 2 2 3 2 5" xfId="19322" xr:uid="{E487330C-CAB7-4D48-819B-5E0D141FDF68}"/>
    <cellStyle name="Normal 7 3 3 3 2 2 3 2 6" xfId="12154" xr:uid="{2E0A13BC-3D05-434C-849B-434811C0D712}"/>
    <cellStyle name="Normal 7 3 3 3 2 2 3 3" xfId="2938" xr:uid="{BA6469CA-AEBB-4510-BD4F-3D6B07DCC7AE}"/>
    <cellStyle name="Normal 7 3 3 3 2 2 3 3 2" xfId="9082" xr:uid="{A1DA56D0-3837-4C21-A9CE-457BA0E39CFF}"/>
    <cellStyle name="Normal 7 3 3 3 2 2 3 3 2 2" xfId="26490" xr:uid="{C30DF051-0B23-466B-BC53-0D95B584E801}"/>
    <cellStyle name="Normal 7 3 3 3 2 2 3 3 2 3" xfId="16250" xr:uid="{302D4077-EA58-458C-B7F1-78BB070AA5EA}"/>
    <cellStyle name="Normal 7 3 3 3 2 2 3 3 3" xfId="6010" xr:uid="{8F35CC54-B8CC-4E97-8C8C-5C3C0DC16D20}"/>
    <cellStyle name="Normal 7 3 3 3 2 2 3 3 3 2" xfId="23418" xr:uid="{04814389-ED92-4EA4-AF1A-A37F975DDF02}"/>
    <cellStyle name="Normal 7 3 3 3 2 2 3 3 4" xfId="20346" xr:uid="{F2634E59-2B12-4C90-8C7E-E7EF2FF7757B}"/>
    <cellStyle name="Normal 7 3 3 3 2 2 3 3 5" xfId="13178" xr:uid="{EB3BA138-6380-4CE6-A076-72254625193B}"/>
    <cellStyle name="Normal 7 3 3 3 2 2 3 4" xfId="7034" xr:uid="{4A4099FF-E2D8-4F2B-8C5E-229789B62702}"/>
    <cellStyle name="Normal 7 3 3 3 2 2 3 4 2" xfId="24442" xr:uid="{47A1E34E-0BBB-4A6A-8BB1-3F06F947617D}"/>
    <cellStyle name="Normal 7 3 3 3 2 2 3 4 3" xfId="14202" xr:uid="{F1608315-C404-45A5-9086-A75D0C58D718}"/>
    <cellStyle name="Normal 7 3 3 3 2 2 3 5" xfId="3962" xr:uid="{05464442-907F-4E32-AD5D-024AF17074FC}"/>
    <cellStyle name="Normal 7 3 3 3 2 2 3 5 2" xfId="21370" xr:uid="{5BD691FA-BC83-4440-81BC-436C3BE59731}"/>
    <cellStyle name="Normal 7 3 3 3 2 2 3 6" xfId="18298" xr:uid="{483550AA-3097-41BF-AF48-DB562F16C3E9}"/>
    <cellStyle name="Normal 7 3 3 3 2 2 3 7" xfId="11130" xr:uid="{B37D9FE6-23E7-477A-8330-541E66554B2E}"/>
    <cellStyle name="Normal 7 3 3 3 2 2 4" xfId="1402" xr:uid="{A27FAEFF-388D-45D7-A2C9-5C65415EF3F6}"/>
    <cellStyle name="Normal 7 3 3 3 2 2 4 2" xfId="9594" xr:uid="{7DC75CDD-E874-4532-A206-8A7CE3F1F4E3}"/>
    <cellStyle name="Normal 7 3 3 3 2 2 4 2 2" xfId="27002" xr:uid="{2C35389E-E944-46E7-B325-5331EBE3C3E4}"/>
    <cellStyle name="Normal 7 3 3 3 2 2 4 2 3" xfId="16762" xr:uid="{2A008EFC-8FBE-400F-A379-071891DB733E}"/>
    <cellStyle name="Normal 7 3 3 3 2 2 4 3" xfId="7546" xr:uid="{FA7B4108-BB1F-40F1-A798-C0FE6DF1D1A5}"/>
    <cellStyle name="Normal 7 3 3 3 2 2 4 3 2" xfId="24954" xr:uid="{678FD8AD-0451-4EF3-A365-17CCE02C0570}"/>
    <cellStyle name="Normal 7 3 3 3 2 2 4 3 3" xfId="14714" xr:uid="{C686AE99-8EF7-4EC4-B173-FA56FE5B490E}"/>
    <cellStyle name="Normal 7 3 3 3 2 2 4 4" xfId="4474" xr:uid="{71F6BA3A-DA7F-4F4E-8C82-04E714E26FC8}"/>
    <cellStyle name="Normal 7 3 3 3 2 2 4 4 2" xfId="21882" xr:uid="{F5382F9D-620D-41B5-89DA-077E80589634}"/>
    <cellStyle name="Normal 7 3 3 3 2 2 4 5" xfId="18810" xr:uid="{9B5E9684-0B96-40FB-9AF4-1E028ED196DC}"/>
    <cellStyle name="Normal 7 3 3 3 2 2 4 6" xfId="11642" xr:uid="{CB83DFBF-EC7B-4BB8-842E-BEE14CD5176E}"/>
    <cellStyle name="Normal 7 3 3 3 2 2 5" xfId="2426" xr:uid="{80DF3E8B-1A51-4C8A-8909-3808FE18F627}"/>
    <cellStyle name="Normal 7 3 3 3 2 2 5 2" xfId="8570" xr:uid="{2CFE2393-2517-4EAB-8278-28563DA1F491}"/>
    <cellStyle name="Normal 7 3 3 3 2 2 5 2 2" xfId="25978" xr:uid="{42A777F8-5736-4E96-A4ED-FEC2AD95359F}"/>
    <cellStyle name="Normal 7 3 3 3 2 2 5 2 3" xfId="15738" xr:uid="{049A5AEC-6FEF-487D-8140-B8777340447A}"/>
    <cellStyle name="Normal 7 3 3 3 2 2 5 3" xfId="5498" xr:uid="{4EADB203-8CD3-443A-8846-6F414C54222D}"/>
    <cellStyle name="Normal 7 3 3 3 2 2 5 3 2" xfId="22906" xr:uid="{6E6E383D-D060-4F96-8A0D-78673ECC06CD}"/>
    <cellStyle name="Normal 7 3 3 3 2 2 5 4" xfId="19834" xr:uid="{C80F8CB3-0324-4A5C-8401-5BBDFA11CB31}"/>
    <cellStyle name="Normal 7 3 3 3 2 2 5 5" xfId="12666" xr:uid="{1317BB61-95FB-4A82-B3EB-4C42A6582CF4}"/>
    <cellStyle name="Normal 7 3 3 3 2 2 6" xfId="6522" xr:uid="{81481608-7DA8-4D75-98B1-FA7737158A08}"/>
    <cellStyle name="Normal 7 3 3 3 2 2 6 2" xfId="23930" xr:uid="{9EC4A4B4-EA5E-434C-B410-CCD0DDACDB15}"/>
    <cellStyle name="Normal 7 3 3 3 2 2 6 3" xfId="13690" xr:uid="{9DB3935F-3A56-455B-BBB3-3828C6E585DB}"/>
    <cellStyle name="Normal 7 3 3 3 2 2 7" xfId="3450" xr:uid="{FB2A5000-DF2D-4C7F-B7A6-EA3485AB8D6E}"/>
    <cellStyle name="Normal 7 3 3 3 2 2 7 2" xfId="20858" xr:uid="{5C7AAA36-FA0B-4396-B648-F43C5C129488}"/>
    <cellStyle name="Normal 7 3 3 3 2 2 8" xfId="17786" xr:uid="{AD11AF2A-4E3F-421E-8C16-5046559005AB}"/>
    <cellStyle name="Normal 7 3 3 3 2 2 9" xfId="10618" xr:uid="{D5982677-96A9-457E-A5EB-0E0D2A251F8D}"/>
    <cellStyle name="Normal 7 3 3 3 2 3" xfId="506" xr:uid="{979777BE-5D18-4306-B88C-C9801D949B1A}"/>
    <cellStyle name="Normal 7 3 3 3 2 3 2" xfId="1018" xr:uid="{2BCC2B17-9F62-4610-9209-E3CF08DB9347}"/>
    <cellStyle name="Normal 7 3 3 3 2 3 2 2" xfId="2042" xr:uid="{AA6DF1D5-B76D-4C87-8B11-19888B261C2B}"/>
    <cellStyle name="Normal 7 3 3 3 2 3 2 2 2" xfId="10234" xr:uid="{1DC262D2-8C9D-4C4D-8928-133CD915EE1B}"/>
    <cellStyle name="Normal 7 3 3 3 2 3 2 2 2 2" xfId="27642" xr:uid="{BF086296-6C6C-479F-81F2-237BC1C82BCA}"/>
    <cellStyle name="Normal 7 3 3 3 2 3 2 2 2 3" xfId="17402" xr:uid="{D518130E-F980-4686-94CC-0F270CB6FEDA}"/>
    <cellStyle name="Normal 7 3 3 3 2 3 2 2 3" xfId="8186" xr:uid="{078898D7-DE79-4A6D-AD51-5E42A1DD0793}"/>
    <cellStyle name="Normal 7 3 3 3 2 3 2 2 3 2" xfId="25594" xr:uid="{8FFEA9D5-0AFE-439E-8A74-7DF1D710C5A1}"/>
    <cellStyle name="Normal 7 3 3 3 2 3 2 2 3 3" xfId="15354" xr:uid="{F335AB08-4AF4-4E1F-B02C-F18D6A9CD82A}"/>
    <cellStyle name="Normal 7 3 3 3 2 3 2 2 4" xfId="5114" xr:uid="{406C31AA-DCE5-4EB6-94B5-9E57C04CFD8C}"/>
    <cellStyle name="Normal 7 3 3 3 2 3 2 2 4 2" xfId="22522" xr:uid="{2BB28233-FD35-4661-915E-86421E713848}"/>
    <cellStyle name="Normal 7 3 3 3 2 3 2 2 5" xfId="19450" xr:uid="{5A48C938-3C0D-4F60-A15E-CA38540F47FB}"/>
    <cellStyle name="Normal 7 3 3 3 2 3 2 2 6" xfId="12282" xr:uid="{54AAB7F3-4D81-4DB7-8691-ACBA4FB4CFC1}"/>
    <cellStyle name="Normal 7 3 3 3 2 3 2 3" xfId="3066" xr:uid="{F503C852-ACC2-4D17-A01C-6FD693CA9AF9}"/>
    <cellStyle name="Normal 7 3 3 3 2 3 2 3 2" xfId="9210" xr:uid="{CD0C4DD1-F32A-4EF5-913F-945E08AF34AD}"/>
    <cellStyle name="Normal 7 3 3 3 2 3 2 3 2 2" xfId="26618" xr:uid="{757EC565-919D-4698-813A-92497BA7A893}"/>
    <cellStyle name="Normal 7 3 3 3 2 3 2 3 2 3" xfId="16378" xr:uid="{A1381F6D-9356-43F5-9709-C6E8DA268B2B}"/>
    <cellStyle name="Normal 7 3 3 3 2 3 2 3 3" xfId="6138" xr:uid="{B2708CBC-9620-4418-8D0F-D6D60B48DF01}"/>
    <cellStyle name="Normal 7 3 3 3 2 3 2 3 3 2" xfId="23546" xr:uid="{CF34969D-AEE2-4479-A3D5-9D0D2C2BC3E3}"/>
    <cellStyle name="Normal 7 3 3 3 2 3 2 3 4" xfId="20474" xr:uid="{F8BD38CD-0848-4634-B6F9-3732BA3AAFD2}"/>
    <cellStyle name="Normal 7 3 3 3 2 3 2 3 5" xfId="13306" xr:uid="{CAEC7C21-C535-49E8-9F0A-7A35E4F7D56F}"/>
    <cellStyle name="Normal 7 3 3 3 2 3 2 4" xfId="7162" xr:uid="{859A7DBE-AE4A-44E2-A7F0-C2CF1ECE44F5}"/>
    <cellStyle name="Normal 7 3 3 3 2 3 2 4 2" xfId="24570" xr:uid="{8828CCF6-5DC1-4F49-985D-CC291070F40E}"/>
    <cellStyle name="Normal 7 3 3 3 2 3 2 4 3" xfId="14330" xr:uid="{B5481ACC-EF0C-4205-9770-322D0DEF7428}"/>
    <cellStyle name="Normal 7 3 3 3 2 3 2 5" xfId="4090" xr:uid="{EA1A407F-DA0F-4DA9-8EC9-54421C481BE7}"/>
    <cellStyle name="Normal 7 3 3 3 2 3 2 5 2" xfId="21498" xr:uid="{ACCFF931-2523-4290-927D-1463153E7BF2}"/>
    <cellStyle name="Normal 7 3 3 3 2 3 2 6" xfId="18426" xr:uid="{C6D73A41-3E82-488C-B55E-C4DDD4CE55AA}"/>
    <cellStyle name="Normal 7 3 3 3 2 3 2 7" xfId="11258" xr:uid="{B61E3E74-532A-4FA5-9A43-DFC6838D440F}"/>
    <cellStyle name="Normal 7 3 3 3 2 3 3" xfId="1530" xr:uid="{26A35BE2-A9C5-42A7-B345-F390418102DF}"/>
    <cellStyle name="Normal 7 3 3 3 2 3 3 2" xfId="9722" xr:uid="{295B0AD5-46CD-4633-A91A-28864D1058CC}"/>
    <cellStyle name="Normal 7 3 3 3 2 3 3 2 2" xfId="27130" xr:uid="{29061065-56EC-43BE-92BE-56192CAD9EED}"/>
    <cellStyle name="Normal 7 3 3 3 2 3 3 2 3" xfId="16890" xr:uid="{A1F8A3B8-AA83-4DEE-9DA0-0EC10162ED16}"/>
    <cellStyle name="Normal 7 3 3 3 2 3 3 3" xfId="7674" xr:uid="{C671B8BA-FD53-47A7-A389-9572B1CA0A9C}"/>
    <cellStyle name="Normal 7 3 3 3 2 3 3 3 2" xfId="25082" xr:uid="{E723BA81-AFAC-4C5C-B5E8-0FEB87DFCE86}"/>
    <cellStyle name="Normal 7 3 3 3 2 3 3 3 3" xfId="14842" xr:uid="{8F1FEE7F-8C16-437F-8A88-AE0135FC114A}"/>
    <cellStyle name="Normal 7 3 3 3 2 3 3 4" xfId="4602" xr:uid="{568618A9-187A-44CE-AEF5-76E183DBF05D}"/>
    <cellStyle name="Normal 7 3 3 3 2 3 3 4 2" xfId="22010" xr:uid="{AE166372-7595-4624-8E3B-23A4F3994B96}"/>
    <cellStyle name="Normal 7 3 3 3 2 3 3 5" xfId="18938" xr:uid="{CDCB128E-63E8-49D5-AF52-F050D9B02661}"/>
    <cellStyle name="Normal 7 3 3 3 2 3 3 6" xfId="11770" xr:uid="{65CEF6D7-D8C4-46CB-955A-B3F73CB51431}"/>
    <cellStyle name="Normal 7 3 3 3 2 3 4" xfId="2554" xr:uid="{0A6E6B0A-D8F7-4411-B3EA-8012AA65FE22}"/>
    <cellStyle name="Normal 7 3 3 3 2 3 4 2" xfId="8698" xr:uid="{6D02477B-C27E-482D-A061-3647D3758D56}"/>
    <cellStyle name="Normal 7 3 3 3 2 3 4 2 2" xfId="26106" xr:uid="{FC3D42FA-3D1A-42B0-968B-96E77BB62F5A}"/>
    <cellStyle name="Normal 7 3 3 3 2 3 4 2 3" xfId="15866" xr:uid="{E062AA58-8B40-4181-B483-78B9FBEBE4F1}"/>
    <cellStyle name="Normal 7 3 3 3 2 3 4 3" xfId="5626" xr:uid="{E26360A9-52E3-409A-ADB4-619C3B3742D4}"/>
    <cellStyle name="Normal 7 3 3 3 2 3 4 3 2" xfId="23034" xr:uid="{23530FAC-8BEB-400F-BBFD-AA376DB12F5D}"/>
    <cellStyle name="Normal 7 3 3 3 2 3 4 4" xfId="19962" xr:uid="{40061B35-7284-49A0-BF31-FCC6D9D136F8}"/>
    <cellStyle name="Normal 7 3 3 3 2 3 4 5" xfId="12794" xr:uid="{1ACC4D87-C271-4BAC-A2F9-888008464056}"/>
    <cellStyle name="Normal 7 3 3 3 2 3 5" xfId="6650" xr:uid="{455441A2-3C6D-4EEE-905A-1FE8457C273A}"/>
    <cellStyle name="Normal 7 3 3 3 2 3 5 2" xfId="24058" xr:uid="{62D9D7B0-C144-4CE0-8693-7BF994CD7CB0}"/>
    <cellStyle name="Normal 7 3 3 3 2 3 5 3" xfId="13818" xr:uid="{E1A202E3-ABA1-45C0-8905-C2938072A05E}"/>
    <cellStyle name="Normal 7 3 3 3 2 3 6" xfId="3578" xr:uid="{BFC7FA5F-23B0-47EA-9BED-7CE837AED4A8}"/>
    <cellStyle name="Normal 7 3 3 3 2 3 6 2" xfId="20986" xr:uid="{775D14F8-B250-453C-9A80-18F4E151C35B}"/>
    <cellStyle name="Normal 7 3 3 3 2 3 7" xfId="17914" xr:uid="{692E6F14-DA84-4F38-AC4D-04E1336E9C76}"/>
    <cellStyle name="Normal 7 3 3 3 2 3 8" xfId="10746" xr:uid="{7963F5D9-CB33-46D1-93C6-6065A1F91435}"/>
    <cellStyle name="Normal 7 3 3 3 2 4" xfId="762" xr:uid="{2F929207-DAAA-484F-A549-A9153EE8CBA1}"/>
    <cellStyle name="Normal 7 3 3 3 2 4 2" xfId="1786" xr:uid="{16E53D40-30D2-4423-B92E-E6BCF5ABE3F3}"/>
    <cellStyle name="Normal 7 3 3 3 2 4 2 2" xfId="9978" xr:uid="{78009FDC-F974-4008-8328-22557F166EB2}"/>
    <cellStyle name="Normal 7 3 3 3 2 4 2 2 2" xfId="27386" xr:uid="{28898604-56CB-4083-9F01-D22FC856D5FF}"/>
    <cellStyle name="Normal 7 3 3 3 2 4 2 2 3" xfId="17146" xr:uid="{BC5F6FE4-41CF-48BC-99A6-606E1B78AAB2}"/>
    <cellStyle name="Normal 7 3 3 3 2 4 2 3" xfId="7930" xr:uid="{BFBB30D8-CB2D-48DB-9030-54EAAF33E0D2}"/>
    <cellStyle name="Normal 7 3 3 3 2 4 2 3 2" xfId="25338" xr:uid="{80894714-946E-485C-9E85-625215A4F49D}"/>
    <cellStyle name="Normal 7 3 3 3 2 4 2 3 3" xfId="15098" xr:uid="{488D77DD-6EF2-4A96-A763-C3D36FC83EA8}"/>
    <cellStyle name="Normal 7 3 3 3 2 4 2 4" xfId="4858" xr:uid="{D31BB505-AC61-45D9-8E81-BD7C8D400E43}"/>
    <cellStyle name="Normal 7 3 3 3 2 4 2 4 2" xfId="22266" xr:uid="{8CB05B76-8AC1-4D9E-B6F1-96AAFF472161}"/>
    <cellStyle name="Normal 7 3 3 3 2 4 2 5" xfId="19194" xr:uid="{A1777A0D-68FC-4FCC-B82E-E7ECB8DD16D6}"/>
    <cellStyle name="Normal 7 3 3 3 2 4 2 6" xfId="12026" xr:uid="{BC205C2D-BDEB-4031-933F-2E9AADEC7872}"/>
    <cellStyle name="Normal 7 3 3 3 2 4 3" xfId="2810" xr:uid="{C83F7F94-4D9F-41D9-89AA-B7212116F2D2}"/>
    <cellStyle name="Normal 7 3 3 3 2 4 3 2" xfId="8954" xr:uid="{E4E8B8F4-1BF3-4D3C-B7EF-513E81B6352F}"/>
    <cellStyle name="Normal 7 3 3 3 2 4 3 2 2" xfId="26362" xr:uid="{FC259AAF-2790-4E04-8D3C-C52F435FCC84}"/>
    <cellStyle name="Normal 7 3 3 3 2 4 3 2 3" xfId="16122" xr:uid="{B9D963A5-3E2D-4BFB-8AA8-3F2C6A979805}"/>
    <cellStyle name="Normal 7 3 3 3 2 4 3 3" xfId="5882" xr:uid="{9D450EE2-C223-4C91-96FF-3B821A00F33F}"/>
    <cellStyle name="Normal 7 3 3 3 2 4 3 3 2" xfId="23290" xr:uid="{93C8D3A4-6F7A-4677-B1F3-AD662A388DBD}"/>
    <cellStyle name="Normal 7 3 3 3 2 4 3 4" xfId="20218" xr:uid="{7514833B-997C-4E34-9D95-BC089E39A164}"/>
    <cellStyle name="Normal 7 3 3 3 2 4 3 5" xfId="13050" xr:uid="{BA162B6C-FCCE-4B2F-8AE3-317085A2936E}"/>
    <cellStyle name="Normal 7 3 3 3 2 4 4" xfId="6906" xr:uid="{94DCFF53-C131-4B65-9C36-0C352E12DEBD}"/>
    <cellStyle name="Normal 7 3 3 3 2 4 4 2" xfId="24314" xr:uid="{144F3DA6-032E-447D-A6F9-354389766D52}"/>
    <cellStyle name="Normal 7 3 3 3 2 4 4 3" xfId="14074" xr:uid="{9CE172A1-5EA7-49A0-A595-F796358F57B9}"/>
    <cellStyle name="Normal 7 3 3 3 2 4 5" xfId="3834" xr:uid="{F84CBC65-6F60-4580-85AC-AD1D812C46C2}"/>
    <cellStyle name="Normal 7 3 3 3 2 4 5 2" xfId="21242" xr:uid="{BC40BF6E-E5B3-4994-BDAA-6291CAF41C6B}"/>
    <cellStyle name="Normal 7 3 3 3 2 4 6" xfId="18170" xr:uid="{FCB29BF5-7642-4B52-8D7B-CD876F086384}"/>
    <cellStyle name="Normal 7 3 3 3 2 4 7" xfId="11002" xr:uid="{B43DA93D-F76D-4FF6-8ACE-2FAB7849D70F}"/>
    <cellStyle name="Normal 7 3 3 3 2 5" xfId="1274" xr:uid="{8C8053AC-0ABA-465F-BF30-0E8EC97BC166}"/>
    <cellStyle name="Normal 7 3 3 3 2 5 2" xfId="9466" xr:uid="{C9E2B347-8732-4744-AE0C-761FBEF67B27}"/>
    <cellStyle name="Normal 7 3 3 3 2 5 2 2" xfId="26874" xr:uid="{6F10BF7C-FD3C-446E-9F3B-A0DB90F10316}"/>
    <cellStyle name="Normal 7 3 3 3 2 5 2 3" xfId="16634" xr:uid="{9DAA1EE3-0E86-4788-9B58-5B4AC8B73641}"/>
    <cellStyle name="Normal 7 3 3 3 2 5 3" xfId="7418" xr:uid="{C6D46B8F-27B3-40EA-9987-64C80793CB1A}"/>
    <cellStyle name="Normal 7 3 3 3 2 5 3 2" xfId="24826" xr:uid="{5D3C59B7-3288-4EF6-AAED-2CC4CBF9AC59}"/>
    <cellStyle name="Normal 7 3 3 3 2 5 3 3" xfId="14586" xr:uid="{A80F7CE6-8BF6-4E09-959E-EADD947138B6}"/>
    <cellStyle name="Normal 7 3 3 3 2 5 4" xfId="4346" xr:uid="{B944E5EA-8BF0-48EC-930A-14BB14E9FD4E}"/>
    <cellStyle name="Normal 7 3 3 3 2 5 4 2" xfId="21754" xr:uid="{2FD6FB44-D8B5-480D-AE35-CE027F1A7C33}"/>
    <cellStyle name="Normal 7 3 3 3 2 5 5" xfId="18682" xr:uid="{7DCFEF19-8EC6-4803-B49C-C4556367D3DC}"/>
    <cellStyle name="Normal 7 3 3 3 2 5 6" xfId="11514" xr:uid="{85C0F9FE-9625-4681-937E-F0BB256FD03C}"/>
    <cellStyle name="Normal 7 3 3 3 2 6" xfId="2298" xr:uid="{909DA043-E2FE-4F8D-8059-A23D0658C552}"/>
    <cellStyle name="Normal 7 3 3 3 2 6 2" xfId="8442" xr:uid="{FB669B11-5DF2-491F-9175-149B5BEB05A9}"/>
    <cellStyle name="Normal 7 3 3 3 2 6 2 2" xfId="25850" xr:uid="{47B5052A-A849-4A09-B9C0-92FF1F3D7E0A}"/>
    <cellStyle name="Normal 7 3 3 3 2 6 2 3" xfId="15610" xr:uid="{E844D97F-4571-4668-BBC5-7BC3342D7367}"/>
    <cellStyle name="Normal 7 3 3 3 2 6 3" xfId="5370" xr:uid="{5C84B9F6-E010-47DC-922C-CA6D4141BFCF}"/>
    <cellStyle name="Normal 7 3 3 3 2 6 3 2" xfId="22778" xr:uid="{D69B2121-A6C1-40ED-B499-E4FCCF821055}"/>
    <cellStyle name="Normal 7 3 3 3 2 6 4" xfId="19706" xr:uid="{578F953A-482F-4B4B-92F3-CF2A6C5E7358}"/>
    <cellStyle name="Normal 7 3 3 3 2 6 5" xfId="12538" xr:uid="{F8DC6779-AE80-4014-8C94-289ABCC815BC}"/>
    <cellStyle name="Normal 7 3 3 3 2 7" xfId="6394" xr:uid="{67581612-170C-4CD6-844E-31D0598DE3C5}"/>
    <cellStyle name="Normal 7 3 3 3 2 7 2" xfId="23802" xr:uid="{CBE349F4-A4E0-4BC3-B0B7-18218FA4733A}"/>
    <cellStyle name="Normal 7 3 3 3 2 7 3" xfId="13562" xr:uid="{CE26516B-CCB0-4DFE-B484-764D8A67173E}"/>
    <cellStyle name="Normal 7 3 3 3 2 8" xfId="3322" xr:uid="{2646064F-AF1C-4626-A8A4-0B6039931B3C}"/>
    <cellStyle name="Normal 7 3 3 3 2 8 2" xfId="20730" xr:uid="{D86B5E49-4848-4517-A880-4DC5FC6CBD48}"/>
    <cellStyle name="Normal 7 3 3 3 2 9" xfId="17658" xr:uid="{6ABB2CF3-BD4A-4B9D-8F13-458134B8EFEC}"/>
    <cellStyle name="Normal 7 3 3 3 3" xfId="314" xr:uid="{83A34522-81BF-4952-8AF0-649998717C8B}"/>
    <cellStyle name="Normal 7 3 3 3 3 2" xfId="570" xr:uid="{E5938215-535C-4908-B7E7-AECDA5280748}"/>
    <cellStyle name="Normal 7 3 3 3 3 2 2" xfId="1082" xr:uid="{0A1EB259-D405-4B79-8009-91A877B75127}"/>
    <cellStyle name="Normal 7 3 3 3 3 2 2 2" xfId="2106" xr:uid="{6F5715DB-54C3-4C82-92AA-7E85C0781959}"/>
    <cellStyle name="Normal 7 3 3 3 3 2 2 2 2" xfId="10298" xr:uid="{97296CBC-0776-489B-8014-E191ADC72A89}"/>
    <cellStyle name="Normal 7 3 3 3 3 2 2 2 2 2" xfId="27706" xr:uid="{DF4FCA42-5FCA-4841-A5A2-0F26DC3DF040}"/>
    <cellStyle name="Normal 7 3 3 3 3 2 2 2 2 3" xfId="17466" xr:uid="{7707B54E-FD58-4E7F-A907-E997369AE497}"/>
    <cellStyle name="Normal 7 3 3 3 3 2 2 2 3" xfId="8250" xr:uid="{F649B932-1848-46A8-B165-CCF249134CA9}"/>
    <cellStyle name="Normal 7 3 3 3 3 2 2 2 3 2" xfId="25658" xr:uid="{238262B5-269A-4304-830D-7FA615C22A2E}"/>
    <cellStyle name="Normal 7 3 3 3 3 2 2 2 3 3" xfId="15418" xr:uid="{E4343D89-9EE0-4FBB-BF9F-1A0054652295}"/>
    <cellStyle name="Normal 7 3 3 3 3 2 2 2 4" xfId="5178" xr:uid="{ECB76096-9FAD-4B17-A4AD-7FBAA4952EA2}"/>
    <cellStyle name="Normal 7 3 3 3 3 2 2 2 4 2" xfId="22586" xr:uid="{10828C0B-1F57-4195-8619-E42CB15CCF94}"/>
    <cellStyle name="Normal 7 3 3 3 3 2 2 2 5" xfId="19514" xr:uid="{061927AB-EB17-46CA-A06B-E5DFC7AA9E34}"/>
    <cellStyle name="Normal 7 3 3 3 3 2 2 2 6" xfId="12346" xr:uid="{D70C44A2-56B1-4715-9087-2F42D141639B}"/>
    <cellStyle name="Normal 7 3 3 3 3 2 2 3" xfId="3130" xr:uid="{24986079-3325-47C9-BD26-1DD7BEC608CD}"/>
    <cellStyle name="Normal 7 3 3 3 3 2 2 3 2" xfId="9274" xr:uid="{656F895C-FE87-4C7E-AD1F-D48C4404DFF1}"/>
    <cellStyle name="Normal 7 3 3 3 3 2 2 3 2 2" xfId="26682" xr:uid="{E1BB6B58-54CA-4B93-B145-FCC16BB5F00E}"/>
    <cellStyle name="Normal 7 3 3 3 3 2 2 3 2 3" xfId="16442" xr:uid="{563049A7-8AFB-422F-ADC4-12F0ED527ADE}"/>
    <cellStyle name="Normal 7 3 3 3 3 2 2 3 3" xfId="6202" xr:uid="{DF0B7AD1-9B85-4037-A19F-7C79ADEE8553}"/>
    <cellStyle name="Normal 7 3 3 3 3 2 2 3 3 2" xfId="23610" xr:uid="{244FDCDA-8FA7-42CB-B6B8-31F9F0230F44}"/>
    <cellStyle name="Normal 7 3 3 3 3 2 2 3 4" xfId="20538" xr:uid="{2D620784-0BA4-4A13-8F00-00FED58488B1}"/>
    <cellStyle name="Normal 7 3 3 3 3 2 2 3 5" xfId="13370" xr:uid="{3E4020E7-EB65-4B6C-82E9-3AFF9B5C50C4}"/>
    <cellStyle name="Normal 7 3 3 3 3 2 2 4" xfId="7226" xr:uid="{737A5E71-9EF6-4539-B80B-8F1283910D30}"/>
    <cellStyle name="Normal 7 3 3 3 3 2 2 4 2" xfId="24634" xr:uid="{DF76329B-B1F5-4484-A9B5-CBE3165F85F5}"/>
    <cellStyle name="Normal 7 3 3 3 3 2 2 4 3" xfId="14394" xr:uid="{03863B5B-3308-4A49-8265-E1C32F2A2E36}"/>
    <cellStyle name="Normal 7 3 3 3 3 2 2 5" xfId="4154" xr:uid="{A628C89F-1D49-4D27-8600-0E105C706A14}"/>
    <cellStyle name="Normal 7 3 3 3 3 2 2 5 2" xfId="21562" xr:uid="{F5E34B25-DC04-48CB-BCF6-A8E10B5E9CA6}"/>
    <cellStyle name="Normal 7 3 3 3 3 2 2 6" xfId="18490" xr:uid="{18363BBB-ECD3-42CE-827D-1B47ACBB3E44}"/>
    <cellStyle name="Normal 7 3 3 3 3 2 2 7" xfId="11322" xr:uid="{F7FD18BD-48FD-4836-ACAA-2BE20E86557F}"/>
    <cellStyle name="Normal 7 3 3 3 3 2 3" xfId="1594" xr:uid="{74AD9F74-C372-4727-A352-5661DF3AE744}"/>
    <cellStyle name="Normal 7 3 3 3 3 2 3 2" xfId="9786" xr:uid="{8B2DC9D5-A863-41D1-889D-34AC166D453F}"/>
    <cellStyle name="Normal 7 3 3 3 3 2 3 2 2" xfId="27194" xr:uid="{AF60ED1F-3AD6-440E-8B7B-D87BDA2FA6FA}"/>
    <cellStyle name="Normal 7 3 3 3 3 2 3 2 3" xfId="16954" xr:uid="{3518AEA0-6E33-4222-80A4-851A94F7DC27}"/>
    <cellStyle name="Normal 7 3 3 3 3 2 3 3" xfId="7738" xr:uid="{81D66EB4-3F30-4967-8362-C9C73B0964D3}"/>
    <cellStyle name="Normal 7 3 3 3 3 2 3 3 2" xfId="25146" xr:uid="{A15B2CDA-8D88-4D6F-A2D0-F090D18BB296}"/>
    <cellStyle name="Normal 7 3 3 3 3 2 3 3 3" xfId="14906" xr:uid="{F5D0C9E9-9143-40AF-AF8A-278FA43DB025}"/>
    <cellStyle name="Normal 7 3 3 3 3 2 3 4" xfId="4666" xr:uid="{1AEB82A1-A9ED-4820-941E-60F8A403C49E}"/>
    <cellStyle name="Normal 7 3 3 3 3 2 3 4 2" xfId="22074" xr:uid="{BF459CD5-1A39-44D7-9498-FD7B22206E55}"/>
    <cellStyle name="Normal 7 3 3 3 3 2 3 5" xfId="19002" xr:uid="{24684A8E-E874-4EC3-99A0-BE2EB4247280}"/>
    <cellStyle name="Normal 7 3 3 3 3 2 3 6" xfId="11834" xr:uid="{8CA20125-D981-4788-BA25-D8815EE77620}"/>
    <cellStyle name="Normal 7 3 3 3 3 2 4" xfId="2618" xr:uid="{A7D1CF2F-9F99-42DB-B15C-0C1475CBA0F9}"/>
    <cellStyle name="Normal 7 3 3 3 3 2 4 2" xfId="8762" xr:uid="{B1DDE67A-84B3-4210-B1F8-65DA84725B49}"/>
    <cellStyle name="Normal 7 3 3 3 3 2 4 2 2" xfId="26170" xr:uid="{58DE919B-12CD-4CCD-BB34-73CB1B85A41D}"/>
    <cellStyle name="Normal 7 3 3 3 3 2 4 2 3" xfId="15930" xr:uid="{51EBC5F8-E551-49A9-A8CC-EEFE51E2ADAB}"/>
    <cellStyle name="Normal 7 3 3 3 3 2 4 3" xfId="5690" xr:uid="{62CF4B49-8802-432B-80BA-633A2634EBA5}"/>
    <cellStyle name="Normal 7 3 3 3 3 2 4 3 2" xfId="23098" xr:uid="{000B6370-9D18-4FA7-887D-AC7BAC200D05}"/>
    <cellStyle name="Normal 7 3 3 3 3 2 4 4" xfId="20026" xr:uid="{CCC4A7DE-176E-42A5-ADDF-9389EDF221C4}"/>
    <cellStyle name="Normal 7 3 3 3 3 2 4 5" xfId="12858" xr:uid="{591BF617-79CA-4730-9BFB-7FD82A892633}"/>
    <cellStyle name="Normal 7 3 3 3 3 2 5" xfId="6714" xr:uid="{358912B4-3EA8-4317-A1CB-4017B1C97661}"/>
    <cellStyle name="Normal 7 3 3 3 3 2 5 2" xfId="24122" xr:uid="{00D0D70A-2572-4A0E-B329-2EB88D1699A1}"/>
    <cellStyle name="Normal 7 3 3 3 3 2 5 3" xfId="13882" xr:uid="{322A59E7-4820-479A-B416-E9AAAE8DEB8A}"/>
    <cellStyle name="Normal 7 3 3 3 3 2 6" xfId="3642" xr:uid="{DE97FF3C-B425-476C-AC97-9D85B56F9DC3}"/>
    <cellStyle name="Normal 7 3 3 3 3 2 6 2" xfId="21050" xr:uid="{9856802F-88F1-47C6-AA2A-0AB0C83C0888}"/>
    <cellStyle name="Normal 7 3 3 3 3 2 7" xfId="17978" xr:uid="{FCE53D5D-4D4F-4015-8C01-53E0AA7CE860}"/>
    <cellStyle name="Normal 7 3 3 3 3 2 8" xfId="10810" xr:uid="{03D2609F-D0F7-46CE-A3F4-58CA0EC047F0}"/>
    <cellStyle name="Normal 7 3 3 3 3 3" xfId="826" xr:uid="{C7328D85-B273-4A69-A668-6A249F9D61AE}"/>
    <cellStyle name="Normal 7 3 3 3 3 3 2" xfId="1850" xr:uid="{0B9B3FFB-A4AD-4EAE-8072-8DD05A23A7F9}"/>
    <cellStyle name="Normal 7 3 3 3 3 3 2 2" xfId="10042" xr:uid="{167A6666-F89F-4D39-B5E5-E579A81E24AA}"/>
    <cellStyle name="Normal 7 3 3 3 3 3 2 2 2" xfId="27450" xr:uid="{C57A2415-C45C-490C-9781-BBD2FF36661D}"/>
    <cellStyle name="Normal 7 3 3 3 3 3 2 2 3" xfId="17210" xr:uid="{D4DAC605-04CF-4186-A354-994C6577D684}"/>
    <cellStyle name="Normal 7 3 3 3 3 3 2 3" xfId="7994" xr:uid="{E4B14825-8ECA-45B6-B153-72F4CAE50D9B}"/>
    <cellStyle name="Normal 7 3 3 3 3 3 2 3 2" xfId="25402" xr:uid="{FDA8EAFF-E4E5-4AA5-8C88-3E687C53697C}"/>
    <cellStyle name="Normal 7 3 3 3 3 3 2 3 3" xfId="15162" xr:uid="{6D40155F-9A36-4A6D-9E1E-9D163B285729}"/>
    <cellStyle name="Normal 7 3 3 3 3 3 2 4" xfId="4922" xr:uid="{30BC5387-FD96-4B4C-98E1-F55ED1636E41}"/>
    <cellStyle name="Normal 7 3 3 3 3 3 2 4 2" xfId="22330" xr:uid="{9751C03B-F253-4ECD-AD1B-9C07644E4629}"/>
    <cellStyle name="Normal 7 3 3 3 3 3 2 5" xfId="19258" xr:uid="{B657C638-B51D-4235-83B4-2D4ABEBB4AFB}"/>
    <cellStyle name="Normal 7 3 3 3 3 3 2 6" xfId="12090" xr:uid="{07580EEE-FDC2-4E8C-89EF-9F5099A6B2BF}"/>
    <cellStyle name="Normal 7 3 3 3 3 3 3" xfId="2874" xr:uid="{D9C704C0-72AB-4468-867E-A3F73774D378}"/>
    <cellStyle name="Normal 7 3 3 3 3 3 3 2" xfId="9018" xr:uid="{BC61EEF8-312C-4864-8AB6-9DB169CDDF79}"/>
    <cellStyle name="Normal 7 3 3 3 3 3 3 2 2" xfId="26426" xr:uid="{886C82A0-DC07-4C91-ACF5-9574308CED29}"/>
    <cellStyle name="Normal 7 3 3 3 3 3 3 2 3" xfId="16186" xr:uid="{3665FB8E-8C4D-4B22-B685-41ABFABF0A23}"/>
    <cellStyle name="Normal 7 3 3 3 3 3 3 3" xfId="5946" xr:uid="{BA61FAE2-0CBA-4D6B-89DC-F47E3F62AD9F}"/>
    <cellStyle name="Normal 7 3 3 3 3 3 3 3 2" xfId="23354" xr:uid="{C517FDCF-971E-4D4E-8EBC-962E28DCE653}"/>
    <cellStyle name="Normal 7 3 3 3 3 3 3 4" xfId="20282" xr:uid="{0A1869E6-9637-4FBD-B98C-A55E79460621}"/>
    <cellStyle name="Normal 7 3 3 3 3 3 3 5" xfId="13114" xr:uid="{E2544C16-05C6-4A41-A69B-AB78BBEFD2B1}"/>
    <cellStyle name="Normal 7 3 3 3 3 3 4" xfId="6970" xr:uid="{F0922B75-1493-4733-84CD-4DE7875C6B84}"/>
    <cellStyle name="Normal 7 3 3 3 3 3 4 2" xfId="24378" xr:uid="{80FC3548-5E82-46C0-8DDE-8DCB274278A2}"/>
    <cellStyle name="Normal 7 3 3 3 3 3 4 3" xfId="14138" xr:uid="{AC56DA72-24FF-4C47-B202-49B30FB4C7EF}"/>
    <cellStyle name="Normal 7 3 3 3 3 3 5" xfId="3898" xr:uid="{C61308D4-8E13-4377-9296-E45C6AF5E78B}"/>
    <cellStyle name="Normal 7 3 3 3 3 3 5 2" xfId="21306" xr:uid="{F260FF45-7462-4E5C-AE73-49DA5B87E2D3}"/>
    <cellStyle name="Normal 7 3 3 3 3 3 6" xfId="18234" xr:uid="{B3106017-A12E-44AC-8C8D-63B6172CD6FA}"/>
    <cellStyle name="Normal 7 3 3 3 3 3 7" xfId="11066" xr:uid="{30DE730C-7B39-4921-BFDA-60002F94E7FB}"/>
    <cellStyle name="Normal 7 3 3 3 3 4" xfId="1338" xr:uid="{E9948976-93D9-4F52-8985-4049787BF0EF}"/>
    <cellStyle name="Normal 7 3 3 3 3 4 2" xfId="9530" xr:uid="{C092C6E8-3606-4F8B-A4FC-F2BB8A922270}"/>
    <cellStyle name="Normal 7 3 3 3 3 4 2 2" xfId="26938" xr:uid="{DD5ECC85-D09C-4835-A3B8-4161DECE997A}"/>
    <cellStyle name="Normal 7 3 3 3 3 4 2 3" xfId="16698" xr:uid="{DBE7BC80-CE2D-4100-9FE4-133FBA6BEB76}"/>
    <cellStyle name="Normal 7 3 3 3 3 4 3" xfId="7482" xr:uid="{936BB95F-F356-4B11-84A8-357CBB90076E}"/>
    <cellStyle name="Normal 7 3 3 3 3 4 3 2" xfId="24890" xr:uid="{A846F955-0B6B-4086-8DDC-0365DE257031}"/>
    <cellStyle name="Normal 7 3 3 3 3 4 3 3" xfId="14650" xr:uid="{77CEE613-A050-4B7F-A064-68209DF642E5}"/>
    <cellStyle name="Normal 7 3 3 3 3 4 4" xfId="4410" xr:uid="{0CDAB7A9-5628-4FDE-81EC-71F1F1B82F77}"/>
    <cellStyle name="Normal 7 3 3 3 3 4 4 2" xfId="21818" xr:uid="{106C740D-2825-40FA-BD29-8992D354FF5C}"/>
    <cellStyle name="Normal 7 3 3 3 3 4 5" xfId="18746" xr:uid="{618B660C-3545-41B2-AC21-590EE8F18F3E}"/>
    <cellStyle name="Normal 7 3 3 3 3 4 6" xfId="11578" xr:uid="{7F4D2F1D-7E89-447A-8D30-3C10985F4253}"/>
    <cellStyle name="Normal 7 3 3 3 3 5" xfId="2362" xr:uid="{2429F232-DCD5-46E5-9888-20EFE82BDB01}"/>
    <cellStyle name="Normal 7 3 3 3 3 5 2" xfId="8506" xr:uid="{F17E928F-841D-482B-8D33-385882266227}"/>
    <cellStyle name="Normal 7 3 3 3 3 5 2 2" xfId="25914" xr:uid="{D6D9951F-B97B-4957-A414-B54703AC4499}"/>
    <cellStyle name="Normal 7 3 3 3 3 5 2 3" xfId="15674" xr:uid="{35AF56BA-4683-4EE0-862D-26785C74659E}"/>
    <cellStyle name="Normal 7 3 3 3 3 5 3" xfId="5434" xr:uid="{7A26F65C-0458-4BC4-8146-76C5C14FB07F}"/>
    <cellStyle name="Normal 7 3 3 3 3 5 3 2" xfId="22842" xr:uid="{919739C2-48B0-40F5-9637-671918F511BA}"/>
    <cellStyle name="Normal 7 3 3 3 3 5 4" xfId="19770" xr:uid="{A3C5E9D3-6314-4164-BF81-4D29AEF266E9}"/>
    <cellStyle name="Normal 7 3 3 3 3 5 5" xfId="12602" xr:uid="{7F14932F-FA2D-46AC-8722-A1868FED9BA7}"/>
    <cellStyle name="Normal 7 3 3 3 3 6" xfId="6458" xr:uid="{C4EE2589-33EE-436E-8349-277692031551}"/>
    <cellStyle name="Normal 7 3 3 3 3 6 2" xfId="23866" xr:uid="{37E0441C-EB5E-4E19-B729-6E45C9AD5893}"/>
    <cellStyle name="Normal 7 3 3 3 3 6 3" xfId="13626" xr:uid="{98E963FB-8A58-4235-90EE-A2351546E644}"/>
    <cellStyle name="Normal 7 3 3 3 3 7" xfId="3386" xr:uid="{F7679F2B-3760-46AB-8432-C4B6FE0295C6}"/>
    <cellStyle name="Normal 7 3 3 3 3 7 2" xfId="20794" xr:uid="{915164F6-03A4-42F5-9BDB-13A41B0D40C8}"/>
    <cellStyle name="Normal 7 3 3 3 3 8" xfId="17722" xr:uid="{6D0F4C78-8533-48BB-9410-619F3697938C}"/>
    <cellStyle name="Normal 7 3 3 3 3 9" xfId="10554" xr:uid="{440D504D-C324-465A-81E4-02E5F0514AAD}"/>
    <cellStyle name="Normal 7 3 3 3 4" xfId="442" xr:uid="{D459C2BE-9126-4F0E-87AA-E038B173004C}"/>
    <cellStyle name="Normal 7 3 3 3 4 2" xfId="954" xr:uid="{01F1083A-C8A4-441B-8F36-42E492049E9C}"/>
    <cellStyle name="Normal 7 3 3 3 4 2 2" xfId="1978" xr:uid="{B5071B24-03AE-4738-80EB-8952859D0DE3}"/>
    <cellStyle name="Normal 7 3 3 3 4 2 2 2" xfId="10170" xr:uid="{A1499A27-59FD-4144-BE96-923B0105678D}"/>
    <cellStyle name="Normal 7 3 3 3 4 2 2 2 2" xfId="27578" xr:uid="{AFC90E8B-78E0-4096-AEF2-EC1F5B72ECB3}"/>
    <cellStyle name="Normal 7 3 3 3 4 2 2 2 3" xfId="17338" xr:uid="{85B33080-CE95-43F8-8FC9-2E93BF847B21}"/>
    <cellStyle name="Normal 7 3 3 3 4 2 2 3" xfId="8122" xr:uid="{525FC8CF-FDF8-43CB-B661-99F22A1CB481}"/>
    <cellStyle name="Normal 7 3 3 3 4 2 2 3 2" xfId="25530" xr:uid="{04FF0BD0-8CA5-462E-AAFC-DBB0CE8D228D}"/>
    <cellStyle name="Normal 7 3 3 3 4 2 2 3 3" xfId="15290" xr:uid="{17BAC942-7853-4906-A549-260299FFCBD0}"/>
    <cellStyle name="Normal 7 3 3 3 4 2 2 4" xfId="5050" xr:uid="{9DBBE058-76DB-429E-9F59-68E217A329A7}"/>
    <cellStyle name="Normal 7 3 3 3 4 2 2 4 2" xfId="22458" xr:uid="{0EDD444E-FF3B-404F-9F49-E582451F2720}"/>
    <cellStyle name="Normal 7 3 3 3 4 2 2 5" xfId="19386" xr:uid="{8A02EF6A-8820-4B3A-AECF-2215B079AC39}"/>
    <cellStyle name="Normal 7 3 3 3 4 2 2 6" xfId="12218" xr:uid="{722390E9-29A2-4AD8-A32F-80E269F0F460}"/>
    <cellStyle name="Normal 7 3 3 3 4 2 3" xfId="3002" xr:uid="{3E42FEC6-8E8B-45EB-BC4C-A196C90B3C98}"/>
    <cellStyle name="Normal 7 3 3 3 4 2 3 2" xfId="9146" xr:uid="{01A9E7C1-5B7F-4D55-B4AF-4518B4412809}"/>
    <cellStyle name="Normal 7 3 3 3 4 2 3 2 2" xfId="26554" xr:uid="{881E9AC1-BB09-49BC-B4A5-6A694F39E6CC}"/>
    <cellStyle name="Normal 7 3 3 3 4 2 3 2 3" xfId="16314" xr:uid="{CE8B37C6-5666-4F48-80EA-EC9A9B9181C4}"/>
    <cellStyle name="Normal 7 3 3 3 4 2 3 3" xfId="6074" xr:uid="{10CDC4C8-65D2-4AF9-AEB4-2EFF09D9421B}"/>
    <cellStyle name="Normal 7 3 3 3 4 2 3 3 2" xfId="23482" xr:uid="{02094268-8ECA-4AC0-9602-673BD1FC1B1F}"/>
    <cellStyle name="Normal 7 3 3 3 4 2 3 4" xfId="20410" xr:uid="{C482F7E2-9026-4067-B04A-44037C67A8C5}"/>
    <cellStyle name="Normal 7 3 3 3 4 2 3 5" xfId="13242" xr:uid="{707AB750-A1F9-4AC9-9BAA-4CF1F13A515F}"/>
    <cellStyle name="Normal 7 3 3 3 4 2 4" xfId="7098" xr:uid="{07B25F55-13CF-44DC-817B-7C16A49B9F40}"/>
    <cellStyle name="Normal 7 3 3 3 4 2 4 2" xfId="24506" xr:uid="{997BF952-A568-49D7-A5F8-FB0464D5D1B4}"/>
    <cellStyle name="Normal 7 3 3 3 4 2 4 3" xfId="14266" xr:uid="{FB74E14C-11A9-4AB1-AAF1-4A9A58CA2C2C}"/>
    <cellStyle name="Normal 7 3 3 3 4 2 5" xfId="4026" xr:uid="{39C8EB24-7CB8-4FB7-B61E-2B4B4016E152}"/>
    <cellStyle name="Normal 7 3 3 3 4 2 5 2" xfId="21434" xr:uid="{10B644BA-F109-46AB-B34A-7A3B0DCE8A16}"/>
    <cellStyle name="Normal 7 3 3 3 4 2 6" xfId="18362" xr:uid="{A3E00755-6B21-4D99-B77B-89492AB0648B}"/>
    <cellStyle name="Normal 7 3 3 3 4 2 7" xfId="11194" xr:uid="{F9419DA8-0257-4FD2-A631-4D3C65AB1308}"/>
    <cellStyle name="Normal 7 3 3 3 4 3" xfId="1466" xr:uid="{C319DE25-BDA1-40DB-865C-8FA9AF2EEC2C}"/>
    <cellStyle name="Normal 7 3 3 3 4 3 2" xfId="9658" xr:uid="{308F8005-C030-4B67-B576-8B91F1D8B96F}"/>
    <cellStyle name="Normal 7 3 3 3 4 3 2 2" xfId="27066" xr:uid="{88FC81FB-AAFD-4877-ADCD-812CE45F954F}"/>
    <cellStyle name="Normal 7 3 3 3 4 3 2 3" xfId="16826" xr:uid="{F15156DD-77CE-4663-9940-90374CA5EF18}"/>
    <cellStyle name="Normal 7 3 3 3 4 3 3" xfId="7610" xr:uid="{8A34C07C-82EE-450C-B77F-1B78F7F2D8E1}"/>
    <cellStyle name="Normal 7 3 3 3 4 3 3 2" xfId="25018" xr:uid="{457C8C83-C2BC-4DCB-A76C-D6D2351C7500}"/>
    <cellStyle name="Normal 7 3 3 3 4 3 3 3" xfId="14778" xr:uid="{49851EBC-DAE0-4F6B-B97C-6EE338C8635F}"/>
    <cellStyle name="Normal 7 3 3 3 4 3 4" xfId="4538" xr:uid="{31C33271-7B92-4DA4-B8B7-49AC6538894D}"/>
    <cellStyle name="Normal 7 3 3 3 4 3 4 2" xfId="21946" xr:uid="{6124A4D2-C931-4CD1-AAEA-65A838ACFE41}"/>
    <cellStyle name="Normal 7 3 3 3 4 3 5" xfId="18874" xr:uid="{C7CD6C63-745F-4C28-850C-09693088C7B4}"/>
    <cellStyle name="Normal 7 3 3 3 4 3 6" xfId="11706" xr:uid="{9ED05B89-8BE7-42CE-9783-CD69F61B213C}"/>
    <cellStyle name="Normal 7 3 3 3 4 4" xfId="2490" xr:uid="{6F06D9D9-B83F-428D-8359-71FF11CD0AD6}"/>
    <cellStyle name="Normal 7 3 3 3 4 4 2" xfId="8634" xr:uid="{6962DC86-43B0-41D9-B253-DC773483E8FB}"/>
    <cellStyle name="Normal 7 3 3 3 4 4 2 2" xfId="26042" xr:uid="{C2FAD6D6-6371-4F69-8BE2-EF07EFC5E233}"/>
    <cellStyle name="Normal 7 3 3 3 4 4 2 3" xfId="15802" xr:uid="{4DF43B98-9945-41C4-B70F-00CB3AC0223B}"/>
    <cellStyle name="Normal 7 3 3 3 4 4 3" xfId="5562" xr:uid="{225D9AD6-7213-4911-A2BF-C906F37BE769}"/>
    <cellStyle name="Normal 7 3 3 3 4 4 3 2" xfId="22970" xr:uid="{6B1DDCA5-BD7F-489D-BA13-1941DDEB4317}"/>
    <cellStyle name="Normal 7 3 3 3 4 4 4" xfId="19898" xr:uid="{520381F7-64C1-4759-8ADF-0FC23EC73693}"/>
    <cellStyle name="Normal 7 3 3 3 4 4 5" xfId="12730" xr:uid="{9330ADB2-85DD-4180-84D7-1343A010AD3C}"/>
    <cellStyle name="Normal 7 3 3 3 4 5" xfId="6586" xr:uid="{F728995E-B649-477F-9484-4548796E7935}"/>
    <cellStyle name="Normal 7 3 3 3 4 5 2" xfId="23994" xr:uid="{AF9BB72D-7750-4B1D-880F-281FD91337A1}"/>
    <cellStyle name="Normal 7 3 3 3 4 5 3" xfId="13754" xr:uid="{0E1CF3A7-C3EB-44C3-93BF-21A077C1C119}"/>
    <cellStyle name="Normal 7 3 3 3 4 6" xfId="3514" xr:uid="{70AE966C-6BCF-49E5-ACB9-C398B538CA48}"/>
    <cellStyle name="Normal 7 3 3 3 4 6 2" xfId="20922" xr:uid="{CFA5B75C-F67F-4369-BAFE-BD9C26A72065}"/>
    <cellStyle name="Normal 7 3 3 3 4 7" xfId="17850" xr:uid="{4C420A02-40FB-4929-A715-4570518CA042}"/>
    <cellStyle name="Normal 7 3 3 3 4 8" xfId="10682" xr:uid="{46566408-6134-4865-8175-F687BF840140}"/>
    <cellStyle name="Normal 7 3 3 3 5" xfId="698" xr:uid="{76F5E4A0-8755-4B02-A5EF-DF7A2C6A52DA}"/>
    <cellStyle name="Normal 7 3 3 3 5 2" xfId="1722" xr:uid="{82F5A94E-FB62-4A03-916D-60C3A15E1EA9}"/>
    <cellStyle name="Normal 7 3 3 3 5 2 2" xfId="9914" xr:uid="{1D94956D-09EF-441C-809A-4EF015C26ECD}"/>
    <cellStyle name="Normal 7 3 3 3 5 2 2 2" xfId="27322" xr:uid="{89812BA5-57AC-4770-B299-082714B5FA5C}"/>
    <cellStyle name="Normal 7 3 3 3 5 2 2 3" xfId="17082" xr:uid="{9F11E1EF-7C2D-4CEF-B9D5-DD1CF4253F1C}"/>
    <cellStyle name="Normal 7 3 3 3 5 2 3" xfId="7866" xr:uid="{9E7EAF92-9C54-41A8-A41C-27A50FF2EE98}"/>
    <cellStyle name="Normal 7 3 3 3 5 2 3 2" xfId="25274" xr:uid="{7C046F61-BFC8-4DAF-8386-4DB46BA64983}"/>
    <cellStyle name="Normal 7 3 3 3 5 2 3 3" xfId="15034" xr:uid="{8C22F64D-9786-48A2-8BE9-344AEF7BF3E3}"/>
    <cellStyle name="Normal 7 3 3 3 5 2 4" xfId="4794" xr:uid="{401ED405-3884-42D8-863D-3B1EE3F02036}"/>
    <cellStyle name="Normal 7 3 3 3 5 2 4 2" xfId="22202" xr:uid="{DED9C774-12E5-456E-A6DF-8F322920E223}"/>
    <cellStyle name="Normal 7 3 3 3 5 2 5" xfId="19130" xr:uid="{732198C1-6057-4FBE-80F1-2D24EEACD460}"/>
    <cellStyle name="Normal 7 3 3 3 5 2 6" xfId="11962" xr:uid="{639DE154-6573-4FAC-8F87-56E4DB96639A}"/>
    <cellStyle name="Normal 7 3 3 3 5 3" xfId="2746" xr:uid="{8FAF9506-1E58-4613-92B6-A881A81CB519}"/>
    <cellStyle name="Normal 7 3 3 3 5 3 2" xfId="8890" xr:uid="{CC8A4EDD-87F4-4A2D-AA1A-805ACBEFAD83}"/>
    <cellStyle name="Normal 7 3 3 3 5 3 2 2" xfId="26298" xr:uid="{C54C207D-4CDB-4F65-AB08-87502E430BDA}"/>
    <cellStyle name="Normal 7 3 3 3 5 3 2 3" xfId="16058" xr:uid="{CEB95C90-8829-441E-9832-05E813C010F4}"/>
    <cellStyle name="Normal 7 3 3 3 5 3 3" xfId="5818" xr:uid="{2E430B7F-856F-4D88-9BDA-052807A7596E}"/>
    <cellStyle name="Normal 7 3 3 3 5 3 3 2" xfId="23226" xr:uid="{CA920C60-3DCE-4107-8601-ADB5EE8D2B92}"/>
    <cellStyle name="Normal 7 3 3 3 5 3 4" xfId="20154" xr:uid="{200107F2-8BB2-40D9-BAB3-670516766A5A}"/>
    <cellStyle name="Normal 7 3 3 3 5 3 5" xfId="12986" xr:uid="{A9CFEDC3-D443-4CED-814B-CDAD64D5B704}"/>
    <cellStyle name="Normal 7 3 3 3 5 4" xfId="6842" xr:uid="{B5F96B4C-1CB6-49EF-A156-4D72067C40AA}"/>
    <cellStyle name="Normal 7 3 3 3 5 4 2" xfId="24250" xr:uid="{294D42C1-325F-48EA-8D7A-E1859958EBDA}"/>
    <cellStyle name="Normal 7 3 3 3 5 4 3" xfId="14010" xr:uid="{84B7939D-283E-4AC6-BE98-ADF3CF4A3821}"/>
    <cellStyle name="Normal 7 3 3 3 5 5" xfId="3770" xr:uid="{4F9766A0-7826-4211-8F1C-A5A201CD74AF}"/>
    <cellStyle name="Normal 7 3 3 3 5 5 2" xfId="21178" xr:uid="{B5C6FF82-AB9B-44A5-BF0F-D55E9243A83B}"/>
    <cellStyle name="Normal 7 3 3 3 5 6" xfId="18106" xr:uid="{51C8EF72-80D0-4A1D-BEF4-76C3D1044E61}"/>
    <cellStyle name="Normal 7 3 3 3 5 7" xfId="10938" xr:uid="{E935C1A6-B77E-40A6-896A-5EBC12B2D6B1}"/>
    <cellStyle name="Normal 7 3 3 3 6" xfId="1210" xr:uid="{F75CEA0B-416F-4C72-A684-19CA63911CBD}"/>
    <cellStyle name="Normal 7 3 3 3 6 2" xfId="9402" xr:uid="{4CF9F85B-1D6E-4A66-9025-DB755C6515AC}"/>
    <cellStyle name="Normal 7 3 3 3 6 2 2" xfId="26810" xr:uid="{3D6BF551-BCC4-446C-8D87-BFC714768D47}"/>
    <cellStyle name="Normal 7 3 3 3 6 2 3" xfId="16570" xr:uid="{C335A8BD-A0E6-43CD-84B9-D037710E0A49}"/>
    <cellStyle name="Normal 7 3 3 3 6 3" xfId="7354" xr:uid="{7996247D-DAB9-4623-BE6C-5BA4D228B252}"/>
    <cellStyle name="Normal 7 3 3 3 6 3 2" xfId="24762" xr:uid="{F263643B-9B50-4BA0-8B36-DFC96F5DC97B}"/>
    <cellStyle name="Normal 7 3 3 3 6 3 3" xfId="14522" xr:uid="{C2D54BF5-40FC-4B12-87F3-935788F79371}"/>
    <cellStyle name="Normal 7 3 3 3 6 4" xfId="4282" xr:uid="{57DB5BB7-DB63-4761-8985-49D8131B31EC}"/>
    <cellStyle name="Normal 7 3 3 3 6 4 2" xfId="21690" xr:uid="{96D2AD93-E67F-4F03-81A8-AB0E7F0FFBA0}"/>
    <cellStyle name="Normal 7 3 3 3 6 5" xfId="18618" xr:uid="{6AE428F0-BED4-45A4-BF4D-788E297CD547}"/>
    <cellStyle name="Normal 7 3 3 3 6 6" xfId="11450" xr:uid="{C4CF15C9-C4E4-49A1-BBC6-6E13A0E50A0C}"/>
    <cellStyle name="Normal 7 3 3 3 7" xfId="2234" xr:uid="{A229450F-A5C4-46CF-822A-0233C7B8E47A}"/>
    <cellStyle name="Normal 7 3 3 3 7 2" xfId="8378" xr:uid="{4B6C93A2-2E91-4976-A3F4-22C5C2FCF655}"/>
    <cellStyle name="Normal 7 3 3 3 7 2 2" xfId="25786" xr:uid="{EF71A185-1A38-472C-9995-E75AE50F3AF2}"/>
    <cellStyle name="Normal 7 3 3 3 7 2 3" xfId="15546" xr:uid="{C8D28B54-6BF7-41DC-A29F-A855DE1C5114}"/>
    <cellStyle name="Normal 7 3 3 3 7 3" xfId="5306" xr:uid="{697AFB0C-CE5F-48C1-B540-6F1BEA1BE831}"/>
    <cellStyle name="Normal 7 3 3 3 7 3 2" xfId="22714" xr:uid="{6853258B-A251-4B9D-A4CD-AE3E0659E65A}"/>
    <cellStyle name="Normal 7 3 3 3 7 4" xfId="19642" xr:uid="{5B0D1409-B040-4698-8F50-7BF054600B48}"/>
    <cellStyle name="Normal 7 3 3 3 7 5" xfId="12474" xr:uid="{349C4E3D-ED0B-4C59-83B9-D37EEF6B5FE4}"/>
    <cellStyle name="Normal 7 3 3 3 8" xfId="6330" xr:uid="{96C02952-198B-4CCF-B2D7-BD0274B95CAD}"/>
    <cellStyle name="Normal 7 3 3 3 8 2" xfId="23738" xr:uid="{F1DAF7EA-749A-4A5B-B894-C6A3F36ABB2E}"/>
    <cellStyle name="Normal 7 3 3 3 8 3" xfId="13498" xr:uid="{07D96E25-622E-46C7-9057-14D6582203DF}"/>
    <cellStyle name="Normal 7 3 3 3 9" xfId="3258" xr:uid="{1FD8024C-13AF-44A6-A3ED-2645E1A58B2E}"/>
    <cellStyle name="Normal 7 3 3 3 9 2" xfId="20666" xr:uid="{7257A350-28CE-46DD-8D29-0A281E8A1685}"/>
    <cellStyle name="Normal 7 3 3 4" xfId="220" xr:uid="{A963B924-2A15-49A2-AC2C-B121D9CE6B3B}"/>
    <cellStyle name="Normal 7 3 3 4 10" xfId="10460" xr:uid="{B9406A24-D8DD-48AF-B5A9-D5F16D4B3BF6}"/>
    <cellStyle name="Normal 7 3 3 4 2" xfId="348" xr:uid="{50689518-0A18-4897-A815-E6A1EBC2BD47}"/>
    <cellStyle name="Normal 7 3 3 4 2 2" xfId="604" xr:uid="{E8BBB1D5-77B4-452C-99A0-7E181DF7DA10}"/>
    <cellStyle name="Normal 7 3 3 4 2 2 2" xfId="1116" xr:uid="{91C82012-EDBE-4E1B-940E-84816E83C27A}"/>
    <cellStyle name="Normal 7 3 3 4 2 2 2 2" xfId="2140" xr:uid="{44F66BD4-48E4-4A73-ADED-AC35CE0D39BF}"/>
    <cellStyle name="Normal 7 3 3 4 2 2 2 2 2" xfId="10332" xr:uid="{0727AC48-80EF-4273-A779-7A20A0F412EF}"/>
    <cellStyle name="Normal 7 3 3 4 2 2 2 2 2 2" xfId="27740" xr:uid="{10F514B2-A626-4939-A521-8B1E33BB1BDB}"/>
    <cellStyle name="Normal 7 3 3 4 2 2 2 2 2 3" xfId="17500" xr:uid="{D2379802-12B8-43C3-91EA-620E7F61FA8F}"/>
    <cellStyle name="Normal 7 3 3 4 2 2 2 2 3" xfId="8284" xr:uid="{C5311968-7E0B-4D0A-AC6D-C24D426A011D}"/>
    <cellStyle name="Normal 7 3 3 4 2 2 2 2 3 2" xfId="25692" xr:uid="{2AC695C1-8ACE-456D-BAD8-CC59E9046AA2}"/>
    <cellStyle name="Normal 7 3 3 4 2 2 2 2 3 3" xfId="15452" xr:uid="{98998D28-97ED-4480-A1CB-2AA4EC720CC8}"/>
    <cellStyle name="Normal 7 3 3 4 2 2 2 2 4" xfId="5212" xr:uid="{6621C4AB-7EAB-43AC-9E2B-614DA586E0A8}"/>
    <cellStyle name="Normal 7 3 3 4 2 2 2 2 4 2" xfId="22620" xr:uid="{FCCED402-23C4-4759-B905-C57DE4A83222}"/>
    <cellStyle name="Normal 7 3 3 4 2 2 2 2 5" xfId="19548" xr:uid="{7E4ECF17-DCA4-4C56-9F8D-B48991B44A64}"/>
    <cellStyle name="Normal 7 3 3 4 2 2 2 2 6" xfId="12380" xr:uid="{17632313-A4F5-45BC-BBB9-905FC995272C}"/>
    <cellStyle name="Normal 7 3 3 4 2 2 2 3" xfId="3164" xr:uid="{F11A89A9-31AC-46A9-A098-C2B80C4ACEE8}"/>
    <cellStyle name="Normal 7 3 3 4 2 2 2 3 2" xfId="9308" xr:uid="{02231CE9-C6DE-4CF9-BAD3-1A1A265E2950}"/>
    <cellStyle name="Normal 7 3 3 4 2 2 2 3 2 2" xfId="26716" xr:uid="{93B3AE15-B8FB-4F40-8138-7C18DCEC7342}"/>
    <cellStyle name="Normal 7 3 3 4 2 2 2 3 2 3" xfId="16476" xr:uid="{748385E6-0311-4A12-8712-7F83CC539526}"/>
    <cellStyle name="Normal 7 3 3 4 2 2 2 3 3" xfId="6236" xr:uid="{B02730CD-8402-48FD-88A8-ADCD21598991}"/>
    <cellStyle name="Normal 7 3 3 4 2 2 2 3 3 2" xfId="23644" xr:uid="{B7056D2D-D861-4FDC-9AF1-C0EC528A0FB5}"/>
    <cellStyle name="Normal 7 3 3 4 2 2 2 3 4" xfId="20572" xr:uid="{BB311BC4-ED3F-4F0F-855A-6A44A5BD96E3}"/>
    <cellStyle name="Normal 7 3 3 4 2 2 2 3 5" xfId="13404" xr:uid="{B203A761-E344-4B17-A340-4B146A2ED4BE}"/>
    <cellStyle name="Normal 7 3 3 4 2 2 2 4" xfId="7260" xr:uid="{A3D67E6C-4580-409C-840D-59A08E957254}"/>
    <cellStyle name="Normal 7 3 3 4 2 2 2 4 2" xfId="24668" xr:uid="{1D54021E-F291-4DE1-AA0B-8A9857A77757}"/>
    <cellStyle name="Normal 7 3 3 4 2 2 2 4 3" xfId="14428" xr:uid="{07AEE67B-1E5B-4396-93C9-4011BBE491D8}"/>
    <cellStyle name="Normal 7 3 3 4 2 2 2 5" xfId="4188" xr:uid="{882CA1EC-0AC1-40FF-A682-EA53173C021E}"/>
    <cellStyle name="Normal 7 3 3 4 2 2 2 5 2" xfId="21596" xr:uid="{4261D18F-927A-4B7C-91CE-E4D863E91FF8}"/>
    <cellStyle name="Normal 7 3 3 4 2 2 2 6" xfId="18524" xr:uid="{4D8863FB-6803-40CB-8BD6-643DE6BC0F9D}"/>
    <cellStyle name="Normal 7 3 3 4 2 2 2 7" xfId="11356" xr:uid="{7FE1390E-EFC7-4E84-A83D-BCDD6C10C274}"/>
    <cellStyle name="Normal 7 3 3 4 2 2 3" xfId="1628" xr:uid="{E7C44066-BB1F-467F-B2E8-D52D08F0CF6C}"/>
    <cellStyle name="Normal 7 3 3 4 2 2 3 2" xfId="9820" xr:uid="{D941A00D-9076-4EE8-821E-4018399FB8DA}"/>
    <cellStyle name="Normal 7 3 3 4 2 2 3 2 2" xfId="27228" xr:uid="{BABE50B1-9E08-41F8-984B-75C492797421}"/>
    <cellStyle name="Normal 7 3 3 4 2 2 3 2 3" xfId="16988" xr:uid="{4DF607F0-B0AF-49E7-8BBF-A495EF7234ED}"/>
    <cellStyle name="Normal 7 3 3 4 2 2 3 3" xfId="7772" xr:uid="{E7F47E07-81CF-401B-B919-12B4FC8C75D7}"/>
    <cellStyle name="Normal 7 3 3 4 2 2 3 3 2" xfId="25180" xr:uid="{2623B5FD-8A1F-40FE-B80B-EC7EA6F0B218}"/>
    <cellStyle name="Normal 7 3 3 4 2 2 3 3 3" xfId="14940" xr:uid="{0ACAB5AD-D364-494E-9C48-9070970E70AD}"/>
    <cellStyle name="Normal 7 3 3 4 2 2 3 4" xfId="4700" xr:uid="{30A084ED-F5FB-4027-9772-AA89A5A3E63A}"/>
    <cellStyle name="Normal 7 3 3 4 2 2 3 4 2" xfId="22108" xr:uid="{210DC8AB-C032-4DBF-8E32-0A20BE4E1D13}"/>
    <cellStyle name="Normal 7 3 3 4 2 2 3 5" xfId="19036" xr:uid="{878F0286-604C-48D6-AFB8-5D8279C5F5B9}"/>
    <cellStyle name="Normal 7 3 3 4 2 2 3 6" xfId="11868" xr:uid="{827C5745-8936-4812-8C3E-FD6046B88AD8}"/>
    <cellStyle name="Normal 7 3 3 4 2 2 4" xfId="2652" xr:uid="{CD0C67AF-DF9E-492A-A7A2-8F6EEF1E5B93}"/>
    <cellStyle name="Normal 7 3 3 4 2 2 4 2" xfId="8796" xr:uid="{D5615087-BB9B-4872-828E-0ADE944092E6}"/>
    <cellStyle name="Normal 7 3 3 4 2 2 4 2 2" xfId="26204" xr:uid="{E36C74F3-7911-4B47-B7B8-4B2F8BC19F06}"/>
    <cellStyle name="Normal 7 3 3 4 2 2 4 2 3" xfId="15964" xr:uid="{0735F13B-4FAF-4EA5-9AD9-8115B4716775}"/>
    <cellStyle name="Normal 7 3 3 4 2 2 4 3" xfId="5724" xr:uid="{80DCCE46-413C-46B5-8494-1B0A5351E3C4}"/>
    <cellStyle name="Normal 7 3 3 4 2 2 4 3 2" xfId="23132" xr:uid="{3E3E628C-A20D-4444-928A-3FAE60824DAB}"/>
    <cellStyle name="Normal 7 3 3 4 2 2 4 4" xfId="20060" xr:uid="{49A6F947-7B96-47B7-8915-A8119BEBDBF6}"/>
    <cellStyle name="Normal 7 3 3 4 2 2 4 5" xfId="12892" xr:uid="{E300C506-B9D3-42AC-80D3-8ED12A112493}"/>
    <cellStyle name="Normal 7 3 3 4 2 2 5" xfId="6748" xr:uid="{707E0DA3-92BB-4373-A866-74023490AF29}"/>
    <cellStyle name="Normal 7 3 3 4 2 2 5 2" xfId="24156" xr:uid="{82AE6D1E-88C4-4DD5-9837-6789C8B3A615}"/>
    <cellStyle name="Normal 7 3 3 4 2 2 5 3" xfId="13916" xr:uid="{C90D1D3C-E411-438F-8269-76F314EFB84B}"/>
    <cellStyle name="Normal 7 3 3 4 2 2 6" xfId="3676" xr:uid="{82386781-BC7B-4C80-A398-A1372B3A6B5E}"/>
    <cellStyle name="Normal 7 3 3 4 2 2 6 2" xfId="21084" xr:uid="{4680B88C-4158-4909-B984-AE80E2B9CC3A}"/>
    <cellStyle name="Normal 7 3 3 4 2 2 7" xfId="18012" xr:uid="{D0E124A0-558C-46F5-AEAD-8A56A6A02B7A}"/>
    <cellStyle name="Normal 7 3 3 4 2 2 8" xfId="10844" xr:uid="{44460CB3-08DF-4EA4-8A14-7BE5BFD0E003}"/>
    <cellStyle name="Normal 7 3 3 4 2 3" xfId="860" xr:uid="{6106DBCF-5F8A-4226-9544-0FA711ADB3B7}"/>
    <cellStyle name="Normal 7 3 3 4 2 3 2" xfId="1884" xr:uid="{373F3C05-6160-4575-8FB2-296DA8C53A32}"/>
    <cellStyle name="Normal 7 3 3 4 2 3 2 2" xfId="10076" xr:uid="{A488E057-CC61-4AF0-9B26-0F01CBD7AD0C}"/>
    <cellStyle name="Normal 7 3 3 4 2 3 2 2 2" xfId="27484" xr:uid="{4D499FF6-A65D-4C32-831E-8E46A5FB883A}"/>
    <cellStyle name="Normal 7 3 3 4 2 3 2 2 3" xfId="17244" xr:uid="{FD957659-15C2-4CE8-A936-BEE96763207B}"/>
    <cellStyle name="Normal 7 3 3 4 2 3 2 3" xfId="8028" xr:uid="{6D412319-EDFE-4052-8299-7756207A32FE}"/>
    <cellStyle name="Normal 7 3 3 4 2 3 2 3 2" xfId="25436" xr:uid="{E8D9580E-A895-42AC-93DD-A7AD794AAF4D}"/>
    <cellStyle name="Normal 7 3 3 4 2 3 2 3 3" xfId="15196" xr:uid="{0611925D-A949-470A-9BBE-BBE591965BED}"/>
    <cellStyle name="Normal 7 3 3 4 2 3 2 4" xfId="4956" xr:uid="{DB9AE672-B2D3-470B-8174-26C9D65FEAE2}"/>
    <cellStyle name="Normal 7 3 3 4 2 3 2 4 2" xfId="22364" xr:uid="{2E89FECC-9910-4665-8C02-31FF96EFA1A7}"/>
    <cellStyle name="Normal 7 3 3 4 2 3 2 5" xfId="19292" xr:uid="{446E6230-18F9-4E8E-903D-DC84085C5F55}"/>
    <cellStyle name="Normal 7 3 3 4 2 3 2 6" xfId="12124" xr:uid="{C432F5D3-FEBE-4B93-B731-A03848701E9D}"/>
    <cellStyle name="Normal 7 3 3 4 2 3 3" xfId="2908" xr:uid="{BC130102-95A6-41B0-91F6-6AB7BE68E402}"/>
    <cellStyle name="Normal 7 3 3 4 2 3 3 2" xfId="9052" xr:uid="{85DB54ED-8772-44BE-B6A2-6663D06465E6}"/>
    <cellStyle name="Normal 7 3 3 4 2 3 3 2 2" xfId="26460" xr:uid="{60092EBE-4C34-4CA2-89D3-0055AD366F41}"/>
    <cellStyle name="Normal 7 3 3 4 2 3 3 2 3" xfId="16220" xr:uid="{44899919-0933-4C46-8714-1BA3CA5AA7F1}"/>
    <cellStyle name="Normal 7 3 3 4 2 3 3 3" xfId="5980" xr:uid="{824D2C9B-ED00-4A25-96C3-DC5C1A2E74E7}"/>
    <cellStyle name="Normal 7 3 3 4 2 3 3 3 2" xfId="23388" xr:uid="{BAC18CE2-ED05-4294-B17F-17FC873A1B7E}"/>
    <cellStyle name="Normal 7 3 3 4 2 3 3 4" xfId="20316" xr:uid="{313B29DE-AFF4-4B3D-BCAC-FE771CC3AFD8}"/>
    <cellStyle name="Normal 7 3 3 4 2 3 3 5" xfId="13148" xr:uid="{41A05E63-4B6E-4D7C-8860-56F4A6A44D31}"/>
    <cellStyle name="Normal 7 3 3 4 2 3 4" xfId="7004" xr:uid="{E4E1D23F-C558-4C05-9F2F-4DE6B254BF45}"/>
    <cellStyle name="Normal 7 3 3 4 2 3 4 2" xfId="24412" xr:uid="{31933D63-01EA-4DA1-BBAD-127758E89009}"/>
    <cellStyle name="Normal 7 3 3 4 2 3 4 3" xfId="14172" xr:uid="{0D03AC0D-042A-467A-A78C-64D0DDD0B1C9}"/>
    <cellStyle name="Normal 7 3 3 4 2 3 5" xfId="3932" xr:uid="{D5694A44-A45B-462A-B38B-CCAA12014306}"/>
    <cellStyle name="Normal 7 3 3 4 2 3 5 2" xfId="21340" xr:uid="{9E3A6BF8-F665-47CF-900A-F936C3647C55}"/>
    <cellStyle name="Normal 7 3 3 4 2 3 6" xfId="18268" xr:uid="{B210F5FD-7E12-480E-BE65-26C808554270}"/>
    <cellStyle name="Normal 7 3 3 4 2 3 7" xfId="11100" xr:uid="{736EC964-4FE3-41B7-A6C5-5923A0BDC7EC}"/>
    <cellStyle name="Normal 7 3 3 4 2 4" xfId="1372" xr:uid="{D8EED26C-01E4-4785-902B-78C8EE6A1B5A}"/>
    <cellStyle name="Normal 7 3 3 4 2 4 2" xfId="9564" xr:uid="{5FC395BF-80BA-440A-85BB-EFD524C12921}"/>
    <cellStyle name="Normal 7 3 3 4 2 4 2 2" xfId="26972" xr:uid="{D116DA8F-D6DA-4C79-BC8B-9B3B18C17345}"/>
    <cellStyle name="Normal 7 3 3 4 2 4 2 3" xfId="16732" xr:uid="{CD11CFE4-B6C8-449D-A3DD-377EF40A94B0}"/>
    <cellStyle name="Normal 7 3 3 4 2 4 3" xfId="7516" xr:uid="{24B83D43-BFDD-433D-B38C-B3DDEDF093C2}"/>
    <cellStyle name="Normal 7 3 3 4 2 4 3 2" xfId="24924" xr:uid="{D4B247AC-800C-47F5-9449-37ED5BA148AE}"/>
    <cellStyle name="Normal 7 3 3 4 2 4 3 3" xfId="14684" xr:uid="{B1A6D4EE-70FD-4BFD-89D1-D4EC13E7EF5F}"/>
    <cellStyle name="Normal 7 3 3 4 2 4 4" xfId="4444" xr:uid="{77EB88B5-49D5-4529-8466-28E459AAE746}"/>
    <cellStyle name="Normal 7 3 3 4 2 4 4 2" xfId="21852" xr:uid="{FE1FA635-C474-4F29-9E59-E588F5C1D6E4}"/>
    <cellStyle name="Normal 7 3 3 4 2 4 5" xfId="18780" xr:uid="{52037ED5-DAA1-428A-B5DC-FE4649F5482A}"/>
    <cellStyle name="Normal 7 3 3 4 2 4 6" xfId="11612" xr:uid="{D184F1C1-45CC-43DA-95E3-AF1AEE7C234C}"/>
    <cellStyle name="Normal 7 3 3 4 2 5" xfId="2396" xr:uid="{9D68A9B9-EDDD-4BF6-A689-B0D1B3B52852}"/>
    <cellStyle name="Normal 7 3 3 4 2 5 2" xfId="8540" xr:uid="{9DF9D4D1-19F4-4C7C-83D1-5035C9CFADBC}"/>
    <cellStyle name="Normal 7 3 3 4 2 5 2 2" xfId="25948" xr:uid="{CB87AC2E-4869-41E1-8ADF-A8FE2FC3E37C}"/>
    <cellStyle name="Normal 7 3 3 4 2 5 2 3" xfId="15708" xr:uid="{B44A7E76-EC9F-4552-BAC9-2CE082B45F2A}"/>
    <cellStyle name="Normal 7 3 3 4 2 5 3" xfId="5468" xr:uid="{F9DB48B5-CBD1-47DB-A26D-008C01878766}"/>
    <cellStyle name="Normal 7 3 3 4 2 5 3 2" xfId="22876" xr:uid="{B3DB9F67-0E93-4A5E-A438-E39A8E807E81}"/>
    <cellStyle name="Normal 7 3 3 4 2 5 4" xfId="19804" xr:uid="{FF547FD3-7E3F-4C31-A725-16509F2DA65D}"/>
    <cellStyle name="Normal 7 3 3 4 2 5 5" xfId="12636" xr:uid="{9436CFAD-FC7A-4540-877A-49C03A891665}"/>
    <cellStyle name="Normal 7 3 3 4 2 6" xfId="6492" xr:uid="{43E3E39B-0683-4555-BE80-A1E69AEB0912}"/>
    <cellStyle name="Normal 7 3 3 4 2 6 2" xfId="23900" xr:uid="{DC9FA985-0660-4F72-85D7-4390C9B5AA51}"/>
    <cellStyle name="Normal 7 3 3 4 2 6 3" xfId="13660" xr:uid="{2BAE852A-9373-4557-961D-472E1A4AB623}"/>
    <cellStyle name="Normal 7 3 3 4 2 7" xfId="3420" xr:uid="{8E062DDB-7B9B-4783-BFA8-C01AFA9C7F2E}"/>
    <cellStyle name="Normal 7 3 3 4 2 7 2" xfId="20828" xr:uid="{8C66B480-9575-4B68-A193-F50532EB9953}"/>
    <cellStyle name="Normal 7 3 3 4 2 8" xfId="17756" xr:uid="{5A35E02F-E631-4029-BA47-D6C888BC1DE7}"/>
    <cellStyle name="Normal 7 3 3 4 2 9" xfId="10588" xr:uid="{177256B4-7D22-4ED4-A7C7-9C1309AD8E59}"/>
    <cellStyle name="Normal 7 3 3 4 3" xfId="476" xr:uid="{49396BC1-7F9F-453E-99FE-005CFB8AB148}"/>
    <cellStyle name="Normal 7 3 3 4 3 2" xfId="988" xr:uid="{5C41CD7B-A2FE-4781-8002-DA317D8D4229}"/>
    <cellStyle name="Normal 7 3 3 4 3 2 2" xfId="2012" xr:uid="{514C9068-E3F0-456B-AA27-4AC8D6630BB2}"/>
    <cellStyle name="Normal 7 3 3 4 3 2 2 2" xfId="10204" xr:uid="{95114CBB-0177-4CB9-9FBF-6E169F2206F0}"/>
    <cellStyle name="Normal 7 3 3 4 3 2 2 2 2" xfId="27612" xr:uid="{56E82DFA-65B1-44C6-B87C-734F2E704EA5}"/>
    <cellStyle name="Normal 7 3 3 4 3 2 2 2 3" xfId="17372" xr:uid="{B2C83234-71C9-4296-ABB3-6AE96F064ED1}"/>
    <cellStyle name="Normal 7 3 3 4 3 2 2 3" xfId="8156" xr:uid="{1CBEFEC2-817A-414A-B242-286A611D7D28}"/>
    <cellStyle name="Normal 7 3 3 4 3 2 2 3 2" xfId="25564" xr:uid="{34C2DA58-D06F-4CF7-A19D-80594A562547}"/>
    <cellStyle name="Normal 7 3 3 4 3 2 2 3 3" xfId="15324" xr:uid="{3CBD4CCD-8810-41E6-B0C4-616F41F55A56}"/>
    <cellStyle name="Normal 7 3 3 4 3 2 2 4" xfId="5084" xr:uid="{5BECA534-4359-4F84-9E79-AE2350F338DA}"/>
    <cellStyle name="Normal 7 3 3 4 3 2 2 4 2" xfId="22492" xr:uid="{0CBCB46C-1BB6-4088-B187-82BB21BB78D0}"/>
    <cellStyle name="Normal 7 3 3 4 3 2 2 5" xfId="19420" xr:uid="{D61F68E0-5EDD-4010-8425-DCF14039F6FB}"/>
    <cellStyle name="Normal 7 3 3 4 3 2 2 6" xfId="12252" xr:uid="{B9280211-DEC7-4ED2-BF45-F76F70CB617B}"/>
    <cellStyle name="Normal 7 3 3 4 3 2 3" xfId="3036" xr:uid="{EB956312-805F-4AFE-9EDB-FD92C59ED7FE}"/>
    <cellStyle name="Normal 7 3 3 4 3 2 3 2" xfId="9180" xr:uid="{18B13FCF-2C48-49DF-8BEB-33F3BC53F603}"/>
    <cellStyle name="Normal 7 3 3 4 3 2 3 2 2" xfId="26588" xr:uid="{9C4FB2CB-83CF-4275-865B-E68F32DCDFE4}"/>
    <cellStyle name="Normal 7 3 3 4 3 2 3 2 3" xfId="16348" xr:uid="{8B81B916-8014-4823-A49E-64D63E47E9C5}"/>
    <cellStyle name="Normal 7 3 3 4 3 2 3 3" xfId="6108" xr:uid="{D02E0DF3-2BD2-423F-9DF0-CEE19AF2EF2E}"/>
    <cellStyle name="Normal 7 3 3 4 3 2 3 3 2" xfId="23516" xr:uid="{5481A9FF-D277-409B-91E8-669802D79A27}"/>
    <cellStyle name="Normal 7 3 3 4 3 2 3 4" xfId="20444" xr:uid="{BB3CF463-3992-4D6C-99EF-EE2A9F1E7E5D}"/>
    <cellStyle name="Normal 7 3 3 4 3 2 3 5" xfId="13276" xr:uid="{D694C021-F766-4625-AE3A-902D5CE94560}"/>
    <cellStyle name="Normal 7 3 3 4 3 2 4" xfId="7132" xr:uid="{3211FE9B-6149-4865-B3D4-5580D4E6C205}"/>
    <cellStyle name="Normal 7 3 3 4 3 2 4 2" xfId="24540" xr:uid="{038257AD-0E66-4081-8884-07D5DF37F24A}"/>
    <cellStyle name="Normal 7 3 3 4 3 2 4 3" xfId="14300" xr:uid="{98B74F77-32FC-4E3F-BB87-75876C157487}"/>
    <cellStyle name="Normal 7 3 3 4 3 2 5" xfId="4060" xr:uid="{F62349BE-60AE-49CF-B4F2-F83310101B59}"/>
    <cellStyle name="Normal 7 3 3 4 3 2 5 2" xfId="21468" xr:uid="{D6AFEEF5-80F9-4A1B-80A2-1F1F195E7D2D}"/>
    <cellStyle name="Normal 7 3 3 4 3 2 6" xfId="18396" xr:uid="{5912A1D6-C216-490C-A9E6-983D0030B822}"/>
    <cellStyle name="Normal 7 3 3 4 3 2 7" xfId="11228" xr:uid="{8DAE47EB-5AD3-4E6D-B82E-C0B8E7EE7C20}"/>
    <cellStyle name="Normal 7 3 3 4 3 3" xfId="1500" xr:uid="{225A8645-1EE5-4E83-BDF8-7EE5E572B92C}"/>
    <cellStyle name="Normal 7 3 3 4 3 3 2" xfId="9692" xr:uid="{ED7FBC8A-7D1E-4E0D-9A70-3AE4DD44243D}"/>
    <cellStyle name="Normal 7 3 3 4 3 3 2 2" xfId="27100" xr:uid="{DBF11B06-C663-4169-B522-F80FBEE30C4D}"/>
    <cellStyle name="Normal 7 3 3 4 3 3 2 3" xfId="16860" xr:uid="{758F902D-28F5-4627-A363-40CEFB8C171A}"/>
    <cellStyle name="Normal 7 3 3 4 3 3 3" xfId="7644" xr:uid="{EC2C32C8-380E-4D3A-BDDD-C2951AEE5A13}"/>
    <cellStyle name="Normal 7 3 3 4 3 3 3 2" xfId="25052" xr:uid="{983F9A64-6981-4453-AE2F-B3698EBA1D4E}"/>
    <cellStyle name="Normal 7 3 3 4 3 3 3 3" xfId="14812" xr:uid="{99A5D966-BEFC-4477-985B-A55443C8DBD8}"/>
    <cellStyle name="Normal 7 3 3 4 3 3 4" xfId="4572" xr:uid="{B08177B2-1237-4E0E-9780-A52A8F491340}"/>
    <cellStyle name="Normal 7 3 3 4 3 3 4 2" xfId="21980" xr:uid="{ADF61022-A2BB-4720-95D3-C826D03DAB3B}"/>
    <cellStyle name="Normal 7 3 3 4 3 3 5" xfId="18908" xr:uid="{0021D959-C1A8-40CA-A606-0D76D3D1D36F}"/>
    <cellStyle name="Normal 7 3 3 4 3 3 6" xfId="11740" xr:uid="{1429CBF4-436A-408F-AE73-47E7D2213D99}"/>
    <cellStyle name="Normal 7 3 3 4 3 4" xfId="2524" xr:uid="{6E344A49-0824-4ED8-8A60-5D9E6F4E01CE}"/>
    <cellStyle name="Normal 7 3 3 4 3 4 2" xfId="8668" xr:uid="{16C171A3-ACDC-41E0-BFD6-119AE2AB7342}"/>
    <cellStyle name="Normal 7 3 3 4 3 4 2 2" xfId="26076" xr:uid="{0972EDEB-4B57-4CA6-A1A3-B33722CF5F43}"/>
    <cellStyle name="Normal 7 3 3 4 3 4 2 3" xfId="15836" xr:uid="{1FE1556D-5522-4FE5-962E-AF8AABF76CF1}"/>
    <cellStyle name="Normal 7 3 3 4 3 4 3" xfId="5596" xr:uid="{EE3349C4-9338-4F2F-86F7-9AD54265C482}"/>
    <cellStyle name="Normal 7 3 3 4 3 4 3 2" xfId="23004" xr:uid="{D33AE883-F13E-42B9-82E9-B557B3756D9D}"/>
    <cellStyle name="Normal 7 3 3 4 3 4 4" xfId="19932" xr:uid="{C653A8E5-A0D9-4FF4-A459-FB8C8FE80533}"/>
    <cellStyle name="Normal 7 3 3 4 3 4 5" xfId="12764" xr:uid="{D4734C0B-5C78-495F-B6D0-BE7C41760F13}"/>
    <cellStyle name="Normal 7 3 3 4 3 5" xfId="6620" xr:uid="{5BB4EADC-6AAE-48E0-A4C4-3A7EA366042E}"/>
    <cellStyle name="Normal 7 3 3 4 3 5 2" xfId="24028" xr:uid="{A4D70D26-A922-4914-9DE5-7FB9B85C927A}"/>
    <cellStyle name="Normal 7 3 3 4 3 5 3" xfId="13788" xr:uid="{4346461D-A20A-4564-8100-C6D44AF342FA}"/>
    <cellStyle name="Normal 7 3 3 4 3 6" xfId="3548" xr:uid="{D5C36BA6-6EC2-404D-A2F5-BCE8CE2BD620}"/>
    <cellStyle name="Normal 7 3 3 4 3 6 2" xfId="20956" xr:uid="{06AD6481-3C71-40AB-9471-5D88899CE171}"/>
    <cellStyle name="Normal 7 3 3 4 3 7" xfId="17884" xr:uid="{2EFFD17D-7257-4197-A7FD-63F4D55A50BF}"/>
    <cellStyle name="Normal 7 3 3 4 3 8" xfId="10716" xr:uid="{1FA4DA66-05BF-4704-A69E-F59A7F86B9BA}"/>
    <cellStyle name="Normal 7 3 3 4 4" xfId="732" xr:uid="{5D217576-09BE-4015-BDBF-0593BB585F33}"/>
    <cellStyle name="Normal 7 3 3 4 4 2" xfId="1756" xr:uid="{BB62D118-A9E3-42D0-B215-C2EB886581BC}"/>
    <cellStyle name="Normal 7 3 3 4 4 2 2" xfId="9948" xr:uid="{8881C89E-58F0-4280-A7C6-C3CF3711AF99}"/>
    <cellStyle name="Normal 7 3 3 4 4 2 2 2" xfId="27356" xr:uid="{FAA519C1-E7EB-4C63-AF62-84C4D9EB188F}"/>
    <cellStyle name="Normal 7 3 3 4 4 2 2 3" xfId="17116" xr:uid="{969DDCD4-BBEB-46A6-92DC-1BD6BDF65053}"/>
    <cellStyle name="Normal 7 3 3 4 4 2 3" xfId="7900" xr:uid="{BDD50963-CFD0-43EE-890F-5EDD7E5EC122}"/>
    <cellStyle name="Normal 7 3 3 4 4 2 3 2" xfId="25308" xr:uid="{508FE1D1-831B-4A9F-9084-0411AA90F1C8}"/>
    <cellStyle name="Normal 7 3 3 4 4 2 3 3" xfId="15068" xr:uid="{3CA1FBA8-EE37-4D3C-953C-037B7EE62CC7}"/>
    <cellStyle name="Normal 7 3 3 4 4 2 4" xfId="4828" xr:uid="{7DF88BEC-2C86-4F6A-998F-24BEFA44C327}"/>
    <cellStyle name="Normal 7 3 3 4 4 2 4 2" xfId="22236" xr:uid="{51CDB4A1-137B-49A1-8BCA-E4584CECDE97}"/>
    <cellStyle name="Normal 7 3 3 4 4 2 5" xfId="19164" xr:uid="{578B7B2D-A2DA-4148-A4D9-4768F0C56396}"/>
    <cellStyle name="Normal 7 3 3 4 4 2 6" xfId="11996" xr:uid="{D1EF1193-7ACB-4E2C-8FC6-95B0F943EDE6}"/>
    <cellStyle name="Normal 7 3 3 4 4 3" xfId="2780" xr:uid="{E5948AF3-05EE-4E6F-ABE1-1706956D87B7}"/>
    <cellStyle name="Normal 7 3 3 4 4 3 2" xfId="8924" xr:uid="{0747F3B2-019F-4B9A-86EC-44A8E5C589E9}"/>
    <cellStyle name="Normal 7 3 3 4 4 3 2 2" xfId="26332" xr:uid="{53A2F16F-790D-4C78-9D82-44F63B46EA18}"/>
    <cellStyle name="Normal 7 3 3 4 4 3 2 3" xfId="16092" xr:uid="{BFBE3B38-4493-4161-866E-160E1F874A42}"/>
    <cellStyle name="Normal 7 3 3 4 4 3 3" xfId="5852" xr:uid="{DA703C43-D504-4B46-8314-2F1E60D4D6AF}"/>
    <cellStyle name="Normal 7 3 3 4 4 3 3 2" xfId="23260" xr:uid="{6C2553F7-ECC9-42B0-BBE8-678226EDD665}"/>
    <cellStyle name="Normal 7 3 3 4 4 3 4" xfId="20188" xr:uid="{B53F5DC4-97BB-46E5-94CB-0B489D23AD8D}"/>
    <cellStyle name="Normal 7 3 3 4 4 3 5" xfId="13020" xr:uid="{1EDA079B-BB98-4187-9DD1-525B045CA319}"/>
    <cellStyle name="Normal 7 3 3 4 4 4" xfId="6876" xr:uid="{B301C800-CB36-451F-B590-770540B82F0D}"/>
    <cellStyle name="Normal 7 3 3 4 4 4 2" xfId="24284" xr:uid="{CE2F833D-A37D-467C-8BD9-707583364D37}"/>
    <cellStyle name="Normal 7 3 3 4 4 4 3" xfId="14044" xr:uid="{3AD8DDEA-D402-4F21-BE58-5F47DF80E138}"/>
    <cellStyle name="Normal 7 3 3 4 4 5" xfId="3804" xr:uid="{6B051C20-0C57-4D7A-B01E-E38871B5115E}"/>
    <cellStyle name="Normal 7 3 3 4 4 5 2" xfId="21212" xr:uid="{9AAD1324-4DB6-46BB-BA9F-23E87A486D84}"/>
    <cellStyle name="Normal 7 3 3 4 4 6" xfId="18140" xr:uid="{B1A097BB-77DF-4509-93B8-5A7CB75991BA}"/>
    <cellStyle name="Normal 7 3 3 4 4 7" xfId="10972" xr:uid="{834FC3DB-6D76-464C-93E9-453CB60A4B0D}"/>
    <cellStyle name="Normal 7 3 3 4 5" xfId="1244" xr:uid="{E7030D10-732E-4A62-86A8-C0B6A6BCC535}"/>
    <cellStyle name="Normal 7 3 3 4 5 2" xfId="9436" xr:uid="{34B3F615-8668-4474-823C-9C287AD1CDAF}"/>
    <cellStyle name="Normal 7 3 3 4 5 2 2" xfId="26844" xr:uid="{4D5F42FF-57B8-4087-AE88-114784C1E389}"/>
    <cellStyle name="Normal 7 3 3 4 5 2 3" xfId="16604" xr:uid="{BAE6C37F-CFBF-4E91-A49F-374819EC3E53}"/>
    <cellStyle name="Normal 7 3 3 4 5 3" xfId="7388" xr:uid="{E794D8DE-2CCA-4CAA-AA28-A1A6D581C8E4}"/>
    <cellStyle name="Normal 7 3 3 4 5 3 2" xfId="24796" xr:uid="{D1A80F3F-7A5A-4D1E-9414-B01C652BDA14}"/>
    <cellStyle name="Normal 7 3 3 4 5 3 3" xfId="14556" xr:uid="{3A614771-70AE-4262-8CEF-C9D1CF593020}"/>
    <cellStyle name="Normal 7 3 3 4 5 4" xfId="4316" xr:uid="{EE70D0CC-FCD6-4B2A-A6F5-E079D15B2384}"/>
    <cellStyle name="Normal 7 3 3 4 5 4 2" xfId="21724" xr:uid="{C1FE4295-3680-4E38-BF7D-FA6D9ABDF5B6}"/>
    <cellStyle name="Normal 7 3 3 4 5 5" xfId="18652" xr:uid="{B81C5235-CABD-41E0-B74E-D795025845C2}"/>
    <cellStyle name="Normal 7 3 3 4 5 6" xfId="11484" xr:uid="{EF31D3F7-3541-4E86-8409-CA286F84C591}"/>
    <cellStyle name="Normal 7 3 3 4 6" xfId="2268" xr:uid="{BDD13DC5-DC4C-4409-9937-B6BD3683F2F1}"/>
    <cellStyle name="Normal 7 3 3 4 6 2" xfId="8412" xr:uid="{D6C70C2A-3A9A-429E-996E-191368056337}"/>
    <cellStyle name="Normal 7 3 3 4 6 2 2" xfId="25820" xr:uid="{BE6CA9EA-66A9-4303-823D-5CCEE0E74D2F}"/>
    <cellStyle name="Normal 7 3 3 4 6 2 3" xfId="15580" xr:uid="{ECECE3BC-FD50-42D6-9FEC-80323808E6DE}"/>
    <cellStyle name="Normal 7 3 3 4 6 3" xfId="5340" xr:uid="{EA1F79A1-DF7B-4F14-AC4E-7EF1A2E35852}"/>
    <cellStyle name="Normal 7 3 3 4 6 3 2" xfId="22748" xr:uid="{3CD56CA0-1A45-443A-9926-6B29490E4ABD}"/>
    <cellStyle name="Normal 7 3 3 4 6 4" xfId="19676" xr:uid="{646DB585-F1BB-4DC7-9567-1908DAD29D15}"/>
    <cellStyle name="Normal 7 3 3 4 6 5" xfId="12508" xr:uid="{952ACAEC-1591-4348-907C-35045399F960}"/>
    <cellStyle name="Normal 7 3 3 4 7" xfId="6364" xr:uid="{67D1DC94-BC2B-4C36-9561-859D273FFD53}"/>
    <cellStyle name="Normal 7 3 3 4 7 2" xfId="23772" xr:uid="{95A76F16-575B-4881-9F7B-020E0D0AC2E7}"/>
    <cellStyle name="Normal 7 3 3 4 7 3" xfId="13532" xr:uid="{EDC79BFC-B447-4314-A407-F8168C399BEA}"/>
    <cellStyle name="Normal 7 3 3 4 8" xfId="3292" xr:uid="{D0961286-26C4-41F2-AD65-AB3988502B98}"/>
    <cellStyle name="Normal 7 3 3 4 8 2" xfId="20700" xr:uid="{31A00546-DED9-48C5-BE8C-EC59DFE908CE}"/>
    <cellStyle name="Normal 7 3 3 4 9" xfId="17628" xr:uid="{514250D2-CBD5-4085-BAFF-F2800410025E}"/>
    <cellStyle name="Normal 7 3 3 5" xfId="284" xr:uid="{F6C8AFC7-E5FC-4C48-BCE7-72BE759ED7E8}"/>
    <cellStyle name="Normal 7 3 3 5 2" xfId="540" xr:uid="{19B8B725-99A0-4962-A242-B1824995982B}"/>
    <cellStyle name="Normal 7 3 3 5 2 2" xfId="1052" xr:uid="{C893B4F8-03A0-43A0-A24C-16BE0334E5A2}"/>
    <cellStyle name="Normal 7 3 3 5 2 2 2" xfId="2076" xr:uid="{B27A5A4E-C6D0-4A01-A125-9AF18CCED732}"/>
    <cellStyle name="Normal 7 3 3 5 2 2 2 2" xfId="10268" xr:uid="{CD27CC35-6D84-4FC4-91FD-5445EE59B384}"/>
    <cellStyle name="Normal 7 3 3 5 2 2 2 2 2" xfId="27676" xr:uid="{6A64E422-8662-40AE-A200-AC5F3E58A8EF}"/>
    <cellStyle name="Normal 7 3 3 5 2 2 2 2 3" xfId="17436" xr:uid="{17EB386B-DF9A-499F-A136-E7020208E13A}"/>
    <cellStyle name="Normal 7 3 3 5 2 2 2 3" xfId="8220" xr:uid="{07755C1D-D149-416B-840A-837B175CED79}"/>
    <cellStyle name="Normal 7 3 3 5 2 2 2 3 2" xfId="25628" xr:uid="{2DFDACC6-2A4D-4D28-9923-C1A71DDA606B}"/>
    <cellStyle name="Normal 7 3 3 5 2 2 2 3 3" xfId="15388" xr:uid="{E090EFC8-E177-4167-9C50-1FDE2DB8EBAD}"/>
    <cellStyle name="Normal 7 3 3 5 2 2 2 4" xfId="5148" xr:uid="{841FE868-D735-4F77-B9A9-5B83513465E2}"/>
    <cellStyle name="Normal 7 3 3 5 2 2 2 4 2" xfId="22556" xr:uid="{B9001315-889D-4B45-8A5D-A9977907C7A3}"/>
    <cellStyle name="Normal 7 3 3 5 2 2 2 5" xfId="19484" xr:uid="{C896F732-52E9-4261-B828-B1BDF0C2607B}"/>
    <cellStyle name="Normal 7 3 3 5 2 2 2 6" xfId="12316" xr:uid="{9C83A06F-8148-46F0-9C2E-30C5C0FA6CD6}"/>
    <cellStyle name="Normal 7 3 3 5 2 2 3" xfId="3100" xr:uid="{C5DB3544-82AD-4AE1-A680-6022ACA520D5}"/>
    <cellStyle name="Normal 7 3 3 5 2 2 3 2" xfId="9244" xr:uid="{CB38D465-1AAA-4D8F-BE95-191B81EE0759}"/>
    <cellStyle name="Normal 7 3 3 5 2 2 3 2 2" xfId="26652" xr:uid="{BA855E67-68B8-4448-A198-F2A674589FC4}"/>
    <cellStyle name="Normal 7 3 3 5 2 2 3 2 3" xfId="16412" xr:uid="{B48B0BFE-A73D-4B3F-804F-E3F13E270717}"/>
    <cellStyle name="Normal 7 3 3 5 2 2 3 3" xfId="6172" xr:uid="{0117B6F7-7CD9-4DE4-A294-E1B1B9251A76}"/>
    <cellStyle name="Normal 7 3 3 5 2 2 3 3 2" xfId="23580" xr:uid="{A1FF6A79-0AD7-4371-A439-2E9535A53925}"/>
    <cellStyle name="Normal 7 3 3 5 2 2 3 4" xfId="20508" xr:uid="{F026476C-918F-4B13-AF95-F5237066DA11}"/>
    <cellStyle name="Normal 7 3 3 5 2 2 3 5" xfId="13340" xr:uid="{44189EEB-7488-4EED-A717-C3FEAA8D0CF1}"/>
    <cellStyle name="Normal 7 3 3 5 2 2 4" xfId="7196" xr:uid="{CD848EAE-5BAE-4DF0-8786-41D009FB0293}"/>
    <cellStyle name="Normal 7 3 3 5 2 2 4 2" xfId="24604" xr:uid="{15C73E09-E444-471E-90BE-14E6C4F77497}"/>
    <cellStyle name="Normal 7 3 3 5 2 2 4 3" xfId="14364" xr:uid="{8CE5BAA6-FCA6-4615-88CF-595365578581}"/>
    <cellStyle name="Normal 7 3 3 5 2 2 5" xfId="4124" xr:uid="{AA3B05EB-53BF-40F8-93FD-5B4CE407FE98}"/>
    <cellStyle name="Normal 7 3 3 5 2 2 5 2" xfId="21532" xr:uid="{28BFB489-07B6-4DDF-B289-9427F36DB927}"/>
    <cellStyle name="Normal 7 3 3 5 2 2 6" xfId="18460" xr:uid="{0FB89D6F-34D9-4770-957C-2B287F27BC7B}"/>
    <cellStyle name="Normal 7 3 3 5 2 2 7" xfId="11292" xr:uid="{ECB3B81D-EB75-4372-AE70-D9B9851E9363}"/>
    <cellStyle name="Normal 7 3 3 5 2 3" xfId="1564" xr:uid="{5EE65184-CCF4-4E55-A9F2-7F59D1942206}"/>
    <cellStyle name="Normal 7 3 3 5 2 3 2" xfId="9756" xr:uid="{7D3724CF-BBA1-410B-9ABC-85DDCC89402D}"/>
    <cellStyle name="Normal 7 3 3 5 2 3 2 2" xfId="27164" xr:uid="{A8FE95CC-12E7-4345-A603-B3123D325DCF}"/>
    <cellStyle name="Normal 7 3 3 5 2 3 2 3" xfId="16924" xr:uid="{9746867B-D5E4-4D16-8BF0-B44C83D010E8}"/>
    <cellStyle name="Normal 7 3 3 5 2 3 3" xfId="7708" xr:uid="{573AF5D3-9E6B-4BEB-8DBD-92F3C562CD8F}"/>
    <cellStyle name="Normal 7 3 3 5 2 3 3 2" xfId="25116" xr:uid="{AC921F6D-7FB2-4C85-9A7B-ECBD7CDD0899}"/>
    <cellStyle name="Normal 7 3 3 5 2 3 3 3" xfId="14876" xr:uid="{E551BA92-F00F-49B5-8E24-94FA838305CE}"/>
    <cellStyle name="Normal 7 3 3 5 2 3 4" xfId="4636" xr:uid="{DBF08C93-EA6D-4A57-AC33-E6C531857E62}"/>
    <cellStyle name="Normal 7 3 3 5 2 3 4 2" xfId="22044" xr:uid="{94D4BBC9-53B8-4783-BB8A-9E8CCD9A4D68}"/>
    <cellStyle name="Normal 7 3 3 5 2 3 5" xfId="18972" xr:uid="{1765D554-F612-468E-8CCE-E8525EFC59E8}"/>
    <cellStyle name="Normal 7 3 3 5 2 3 6" xfId="11804" xr:uid="{BD2B5F00-BB69-4E88-9A8F-12DC54C3B5E2}"/>
    <cellStyle name="Normal 7 3 3 5 2 4" xfId="2588" xr:uid="{99F7647A-CCC2-4920-8029-03F0F9D6E625}"/>
    <cellStyle name="Normal 7 3 3 5 2 4 2" xfId="8732" xr:uid="{2B6411EC-C3C5-42E0-862C-9F46C8FE8124}"/>
    <cellStyle name="Normal 7 3 3 5 2 4 2 2" xfId="26140" xr:uid="{F8285143-C938-4350-8AA2-1186989298C2}"/>
    <cellStyle name="Normal 7 3 3 5 2 4 2 3" xfId="15900" xr:uid="{E8AC17F5-9DAF-42C2-8E36-136B231DE09B}"/>
    <cellStyle name="Normal 7 3 3 5 2 4 3" xfId="5660" xr:uid="{24FCD7B9-C3EC-4087-B4CD-8FD75A31B3FB}"/>
    <cellStyle name="Normal 7 3 3 5 2 4 3 2" xfId="23068" xr:uid="{A7DA4922-2BA3-40C4-956E-A03323FADE89}"/>
    <cellStyle name="Normal 7 3 3 5 2 4 4" xfId="19996" xr:uid="{7F22122E-2D67-404D-AEB7-FDFAEF915BC0}"/>
    <cellStyle name="Normal 7 3 3 5 2 4 5" xfId="12828" xr:uid="{DB6ACDA1-A295-4D76-873E-853063F180AD}"/>
    <cellStyle name="Normal 7 3 3 5 2 5" xfId="6684" xr:uid="{D72F28D3-B99A-45A4-B897-D1138C5BAF03}"/>
    <cellStyle name="Normal 7 3 3 5 2 5 2" xfId="24092" xr:uid="{740F1F2A-1FC0-41C3-AB5B-ADFCA86612C9}"/>
    <cellStyle name="Normal 7 3 3 5 2 5 3" xfId="13852" xr:uid="{712D9EC2-D9B9-4168-B722-8E449071C2D1}"/>
    <cellStyle name="Normal 7 3 3 5 2 6" xfId="3612" xr:uid="{20E4A9E0-336C-42E0-83FA-2F43FBB72026}"/>
    <cellStyle name="Normal 7 3 3 5 2 6 2" xfId="21020" xr:uid="{C07F706C-BCB5-449C-B46D-18D1177F21BD}"/>
    <cellStyle name="Normal 7 3 3 5 2 7" xfId="17948" xr:uid="{AB695C2A-A56A-41A3-BF8D-34F9207AC76C}"/>
    <cellStyle name="Normal 7 3 3 5 2 8" xfId="10780" xr:uid="{F72F3704-3CFF-4103-A4DC-6FA66B56C935}"/>
    <cellStyle name="Normal 7 3 3 5 3" xfId="796" xr:uid="{6462EA79-CB75-4F0A-A5BB-ACFB306E5E9E}"/>
    <cellStyle name="Normal 7 3 3 5 3 2" xfId="1820" xr:uid="{5FFBDB7B-B26F-4B0D-A9BD-92FA3B435E67}"/>
    <cellStyle name="Normal 7 3 3 5 3 2 2" xfId="10012" xr:uid="{06DFF23C-B173-4A97-A588-81B5239FDFD8}"/>
    <cellStyle name="Normal 7 3 3 5 3 2 2 2" xfId="27420" xr:uid="{B5BF3EB0-B692-4FFF-8529-64F1797F3396}"/>
    <cellStyle name="Normal 7 3 3 5 3 2 2 3" xfId="17180" xr:uid="{7059BCE8-970C-4738-B8A0-96374577C73F}"/>
    <cellStyle name="Normal 7 3 3 5 3 2 3" xfId="7964" xr:uid="{C778E06E-4F79-4C74-97C9-7847A49AD247}"/>
    <cellStyle name="Normal 7 3 3 5 3 2 3 2" xfId="25372" xr:uid="{8E810EA7-3685-40E9-8D67-34C4FE3D1E16}"/>
    <cellStyle name="Normal 7 3 3 5 3 2 3 3" xfId="15132" xr:uid="{2BFE4A23-744D-4EF6-A11F-D1185FB8FE99}"/>
    <cellStyle name="Normal 7 3 3 5 3 2 4" xfId="4892" xr:uid="{06AEB196-9B49-4F51-A502-B53490B01A08}"/>
    <cellStyle name="Normal 7 3 3 5 3 2 4 2" xfId="22300" xr:uid="{FCD766CA-5CAD-4D92-910E-AE0A3368D79A}"/>
    <cellStyle name="Normal 7 3 3 5 3 2 5" xfId="19228" xr:uid="{7C4E5901-118D-4911-8F6D-1F4077C604D4}"/>
    <cellStyle name="Normal 7 3 3 5 3 2 6" xfId="12060" xr:uid="{45C30242-31D8-4738-9AB0-D2023751E300}"/>
    <cellStyle name="Normal 7 3 3 5 3 3" xfId="2844" xr:uid="{05BB21C4-420F-42AC-A710-6D4B94924AD4}"/>
    <cellStyle name="Normal 7 3 3 5 3 3 2" xfId="8988" xr:uid="{5D8A5012-964E-4529-9B28-4A67FEDB05FD}"/>
    <cellStyle name="Normal 7 3 3 5 3 3 2 2" xfId="26396" xr:uid="{71966E6B-EA78-44EE-A62B-D9A27CFBC6DF}"/>
    <cellStyle name="Normal 7 3 3 5 3 3 2 3" xfId="16156" xr:uid="{267E5BEC-2E33-4A7D-89AD-33B4C8C6EB8F}"/>
    <cellStyle name="Normal 7 3 3 5 3 3 3" xfId="5916" xr:uid="{D637BA9B-CD86-4D64-BAFA-4127270ECF21}"/>
    <cellStyle name="Normal 7 3 3 5 3 3 3 2" xfId="23324" xr:uid="{F38C5A81-5587-4CA2-B713-C5D66D0034BD}"/>
    <cellStyle name="Normal 7 3 3 5 3 3 4" xfId="20252" xr:uid="{379700B9-39A7-4D90-BD0B-BE6D860CF467}"/>
    <cellStyle name="Normal 7 3 3 5 3 3 5" xfId="13084" xr:uid="{944B3C63-DD85-4984-AAFE-66D5843CC4D1}"/>
    <cellStyle name="Normal 7 3 3 5 3 4" xfId="6940" xr:uid="{D06BE782-2D07-4D60-95EA-63CE20CD7458}"/>
    <cellStyle name="Normal 7 3 3 5 3 4 2" xfId="24348" xr:uid="{A54A8A77-72FB-457F-9571-EDD7A54DDB9F}"/>
    <cellStyle name="Normal 7 3 3 5 3 4 3" xfId="14108" xr:uid="{D962371F-ECC9-42C4-985C-8EC4431544D0}"/>
    <cellStyle name="Normal 7 3 3 5 3 5" xfId="3868" xr:uid="{F1AC1F9F-2FD5-4D4B-AD06-968986A0EA2B}"/>
    <cellStyle name="Normal 7 3 3 5 3 5 2" xfId="21276" xr:uid="{F8A95AB1-08F5-4FCC-913E-060DA116CB04}"/>
    <cellStyle name="Normal 7 3 3 5 3 6" xfId="18204" xr:uid="{99FEC627-D0BD-43C3-95FA-9955B08274AD}"/>
    <cellStyle name="Normal 7 3 3 5 3 7" xfId="11036" xr:uid="{FDBC4A26-C919-4FD6-9288-A8029DFA4DA6}"/>
    <cellStyle name="Normal 7 3 3 5 4" xfId="1308" xr:uid="{A4E51186-611D-4220-9A14-70504B8F0D73}"/>
    <cellStyle name="Normal 7 3 3 5 4 2" xfId="9500" xr:uid="{98CCA041-C9AF-420B-9A66-7ECDE9961344}"/>
    <cellStyle name="Normal 7 3 3 5 4 2 2" xfId="26908" xr:uid="{4B0D7D33-E84A-4FBB-BDE1-C8F0AC648D91}"/>
    <cellStyle name="Normal 7 3 3 5 4 2 3" xfId="16668" xr:uid="{CF89A548-9142-44EF-83D6-F5F091CBDD16}"/>
    <cellStyle name="Normal 7 3 3 5 4 3" xfId="7452" xr:uid="{8F8EB8E1-1E03-4698-9240-AB46D51DBF8A}"/>
    <cellStyle name="Normal 7 3 3 5 4 3 2" xfId="24860" xr:uid="{F43E6AB6-08F3-43FE-8B8C-A687F92BABC8}"/>
    <cellStyle name="Normal 7 3 3 5 4 3 3" xfId="14620" xr:uid="{FAB53AE1-65F1-44C4-9A25-33237663AF92}"/>
    <cellStyle name="Normal 7 3 3 5 4 4" xfId="4380" xr:uid="{81FB0327-1D28-4DAA-8902-D8411884E6C0}"/>
    <cellStyle name="Normal 7 3 3 5 4 4 2" xfId="21788" xr:uid="{1B4052C7-D21A-4CDA-9B26-2FDDC812A5E2}"/>
    <cellStyle name="Normal 7 3 3 5 4 5" xfId="18716" xr:uid="{ED6B71ED-4B8C-4D19-A727-12E26580E55C}"/>
    <cellStyle name="Normal 7 3 3 5 4 6" xfId="11548" xr:uid="{AA73EB96-3BB2-4790-8509-C98F75265C1C}"/>
    <cellStyle name="Normal 7 3 3 5 5" xfId="2332" xr:uid="{C0A9546E-0FFB-4570-9E7C-B800F55327B4}"/>
    <cellStyle name="Normal 7 3 3 5 5 2" xfId="8476" xr:uid="{8FB437A2-7CBA-496C-BC13-7570E0BE3C4B}"/>
    <cellStyle name="Normal 7 3 3 5 5 2 2" xfId="25884" xr:uid="{DAEFE068-7504-40D1-BABF-D8B7D969A8F6}"/>
    <cellStyle name="Normal 7 3 3 5 5 2 3" xfId="15644" xr:uid="{53ED0D28-9518-4795-94FA-D37E1BF3272F}"/>
    <cellStyle name="Normal 7 3 3 5 5 3" xfId="5404" xr:uid="{5321BA66-352A-4360-9497-BFBB5F12985C}"/>
    <cellStyle name="Normal 7 3 3 5 5 3 2" xfId="22812" xr:uid="{5A96148D-483C-4AA2-98A8-D07E7BFD2E63}"/>
    <cellStyle name="Normal 7 3 3 5 5 4" xfId="19740" xr:uid="{411FAE6B-CA62-4BF3-8F07-96BCC84DDF8A}"/>
    <cellStyle name="Normal 7 3 3 5 5 5" xfId="12572" xr:uid="{FC237CE1-44E7-47A0-9A97-844B63C649F3}"/>
    <cellStyle name="Normal 7 3 3 5 6" xfId="6428" xr:uid="{247FFC4B-0243-4253-9B1D-BC4CBFEB5DF0}"/>
    <cellStyle name="Normal 7 3 3 5 6 2" xfId="23836" xr:uid="{1E02BEB7-3B5B-4BEC-974E-4D8FC1CF0726}"/>
    <cellStyle name="Normal 7 3 3 5 6 3" xfId="13596" xr:uid="{55BDC4AD-93BA-461D-AABF-2E5EA22E2305}"/>
    <cellStyle name="Normal 7 3 3 5 7" xfId="3356" xr:uid="{FAEC7688-D42F-4A09-B7C3-7BB96B45FC9A}"/>
    <cellStyle name="Normal 7 3 3 5 7 2" xfId="20764" xr:uid="{3D72CABA-9B12-4518-AAD1-90307A50B1A2}"/>
    <cellStyle name="Normal 7 3 3 5 8" xfId="17692" xr:uid="{2120DBFF-FA22-4D2F-AC18-1A3CC182D05C}"/>
    <cellStyle name="Normal 7 3 3 5 9" xfId="10524" xr:uid="{1E0ABC34-061A-4B47-9AD0-46EA252C5379}"/>
    <cellStyle name="Normal 7 3 3 6" xfId="412" xr:uid="{210C083B-BFAD-4543-A5CE-690122FF5AA2}"/>
    <cellStyle name="Normal 7 3 3 6 2" xfId="924" xr:uid="{0DE80DF1-367F-438C-9829-A1195062978F}"/>
    <cellStyle name="Normal 7 3 3 6 2 2" xfId="1948" xr:uid="{F44A9856-C146-4667-9BD3-94E443F1A8EB}"/>
    <cellStyle name="Normal 7 3 3 6 2 2 2" xfId="10140" xr:uid="{9B692F7E-E3D8-472C-97C2-C27B4477CD32}"/>
    <cellStyle name="Normal 7 3 3 6 2 2 2 2" xfId="27548" xr:uid="{2DD53077-D301-4404-8621-02EF8FAC0E07}"/>
    <cellStyle name="Normal 7 3 3 6 2 2 2 3" xfId="17308" xr:uid="{EE7F576B-EF0D-4897-9C91-823D56E54602}"/>
    <cellStyle name="Normal 7 3 3 6 2 2 3" xfId="8092" xr:uid="{1F13DA21-B574-46BD-9642-FA2A5B864886}"/>
    <cellStyle name="Normal 7 3 3 6 2 2 3 2" xfId="25500" xr:uid="{59C9555A-E0BC-4EC8-97F4-372DE1CFE970}"/>
    <cellStyle name="Normal 7 3 3 6 2 2 3 3" xfId="15260" xr:uid="{134AEC45-6DF3-42A1-9D49-B7F968D23F13}"/>
    <cellStyle name="Normal 7 3 3 6 2 2 4" xfId="5020" xr:uid="{47677565-A6E4-4007-A6E9-087A186164D3}"/>
    <cellStyle name="Normal 7 3 3 6 2 2 4 2" xfId="22428" xr:uid="{B759CD58-CE7E-453D-8965-FC82C3CD12ED}"/>
    <cellStyle name="Normal 7 3 3 6 2 2 5" xfId="19356" xr:uid="{2A5F0E8A-AC83-4DB2-8B9E-E19254AD8DA1}"/>
    <cellStyle name="Normal 7 3 3 6 2 2 6" xfId="12188" xr:uid="{6C1D9ACC-D054-4DE0-987C-6ECEE7FE05DB}"/>
    <cellStyle name="Normal 7 3 3 6 2 3" xfId="2972" xr:uid="{67FC859F-46ED-4AD5-9B43-DB5E8FE24D25}"/>
    <cellStyle name="Normal 7 3 3 6 2 3 2" xfId="9116" xr:uid="{EF13DCB8-A485-47C2-AE87-90ACC0656E21}"/>
    <cellStyle name="Normal 7 3 3 6 2 3 2 2" xfId="26524" xr:uid="{D6A28C2F-2D72-4A54-B1B9-032F8C968C71}"/>
    <cellStyle name="Normal 7 3 3 6 2 3 2 3" xfId="16284" xr:uid="{52A17B90-88E2-46FA-BCA3-6F79AC2C94E6}"/>
    <cellStyle name="Normal 7 3 3 6 2 3 3" xfId="6044" xr:uid="{C8BCA915-71D7-468D-8B89-43C2FFE4E4D4}"/>
    <cellStyle name="Normal 7 3 3 6 2 3 3 2" xfId="23452" xr:uid="{4D6D5A2B-774F-481F-B28F-846E7AB2D8A9}"/>
    <cellStyle name="Normal 7 3 3 6 2 3 4" xfId="20380" xr:uid="{98788B52-CD5C-4228-97F0-299F4F5223BD}"/>
    <cellStyle name="Normal 7 3 3 6 2 3 5" xfId="13212" xr:uid="{4C5274F1-FE4E-4F77-89DC-4C6613F0CD75}"/>
    <cellStyle name="Normal 7 3 3 6 2 4" xfId="7068" xr:uid="{A8F2A50D-78FB-4247-9536-AECA3278AA0F}"/>
    <cellStyle name="Normal 7 3 3 6 2 4 2" xfId="24476" xr:uid="{4FF845F9-A4D4-4BB2-B6D5-6C7A0B9442F4}"/>
    <cellStyle name="Normal 7 3 3 6 2 4 3" xfId="14236" xr:uid="{3752236A-438E-4432-A5B6-F12D296C995F}"/>
    <cellStyle name="Normal 7 3 3 6 2 5" xfId="3996" xr:uid="{6F2371E0-BAB5-40BD-BDE6-3E9F14A1F6A1}"/>
    <cellStyle name="Normal 7 3 3 6 2 5 2" xfId="21404" xr:uid="{15CB6974-D28B-42BB-8B52-1B3942BFB85E}"/>
    <cellStyle name="Normal 7 3 3 6 2 6" xfId="18332" xr:uid="{08694E7C-4F67-4DC9-8EBE-E254D1EFC03A}"/>
    <cellStyle name="Normal 7 3 3 6 2 7" xfId="11164" xr:uid="{70FE792E-E1B1-4ED4-A13B-1382EC18DFD7}"/>
    <cellStyle name="Normal 7 3 3 6 3" xfId="1436" xr:uid="{B207A76F-239D-4C48-9CA2-D3E1248AC95F}"/>
    <cellStyle name="Normal 7 3 3 6 3 2" xfId="9628" xr:uid="{7C3E7F4F-14E4-4FEE-977B-97CDF085152F}"/>
    <cellStyle name="Normal 7 3 3 6 3 2 2" xfId="27036" xr:uid="{B73C8423-7D08-4E09-9387-48007BF4F83B}"/>
    <cellStyle name="Normal 7 3 3 6 3 2 3" xfId="16796" xr:uid="{54763D40-E371-48C0-A2D7-5BE352EEF177}"/>
    <cellStyle name="Normal 7 3 3 6 3 3" xfId="7580" xr:uid="{DDA6B471-132C-4291-83B5-FF4F02F986FF}"/>
    <cellStyle name="Normal 7 3 3 6 3 3 2" xfId="24988" xr:uid="{6F6D7408-66AB-4356-B493-0A49EFE8D87A}"/>
    <cellStyle name="Normal 7 3 3 6 3 3 3" xfId="14748" xr:uid="{049DF986-7CE1-42FC-8A20-C21732752DDD}"/>
    <cellStyle name="Normal 7 3 3 6 3 4" xfId="4508" xr:uid="{8F8ED07B-324B-4759-89E6-B30FB9407221}"/>
    <cellStyle name="Normal 7 3 3 6 3 4 2" xfId="21916" xr:uid="{68BF6F16-0971-4F79-B284-FA3BFAF852A8}"/>
    <cellStyle name="Normal 7 3 3 6 3 5" xfId="18844" xr:uid="{5CA9F1C5-4AD6-4BCF-BEC7-8B12D8C61A43}"/>
    <cellStyle name="Normal 7 3 3 6 3 6" xfId="11676" xr:uid="{4B3B6028-5AFB-4918-ADE6-42324795F71A}"/>
    <cellStyle name="Normal 7 3 3 6 4" xfId="2460" xr:uid="{B5FDDD77-9042-4B2C-9B42-D82B955DF3DB}"/>
    <cellStyle name="Normal 7 3 3 6 4 2" xfId="8604" xr:uid="{1D970816-1CE6-4CC0-92D6-864C23EB376A}"/>
    <cellStyle name="Normal 7 3 3 6 4 2 2" xfId="26012" xr:uid="{E172CE8A-3C45-4EEE-BE11-E54E4734C45F}"/>
    <cellStyle name="Normal 7 3 3 6 4 2 3" xfId="15772" xr:uid="{53FAAC3C-1806-4A9C-907E-162B15509D38}"/>
    <cellStyle name="Normal 7 3 3 6 4 3" xfId="5532" xr:uid="{A1D4A8AB-B22A-48FC-8900-BF69E22B80CA}"/>
    <cellStyle name="Normal 7 3 3 6 4 3 2" xfId="22940" xr:uid="{D3FFE82D-05EB-48AB-BE94-A572458C75F9}"/>
    <cellStyle name="Normal 7 3 3 6 4 4" xfId="19868" xr:uid="{A2363F54-DA2C-4934-BAB1-D7A2F257ED48}"/>
    <cellStyle name="Normal 7 3 3 6 4 5" xfId="12700" xr:uid="{B9502AD6-D27E-446A-A768-F63D4C9FF0B2}"/>
    <cellStyle name="Normal 7 3 3 6 5" xfId="6556" xr:uid="{31403C4F-A0AA-4444-97B7-9FFC5A062A77}"/>
    <cellStyle name="Normal 7 3 3 6 5 2" xfId="23964" xr:uid="{BEEFE23F-76E3-4C8B-AC5E-D73A89CE6EAF}"/>
    <cellStyle name="Normal 7 3 3 6 5 3" xfId="13724" xr:uid="{D5EA5198-993A-4D61-AD98-718B246E1366}"/>
    <cellStyle name="Normal 7 3 3 6 6" xfId="3484" xr:uid="{3F1C3D8F-4B11-41DF-A866-0F29C00E5BE9}"/>
    <cellStyle name="Normal 7 3 3 6 6 2" xfId="20892" xr:uid="{41C0B522-08D1-4163-9779-A36E7C1B22B3}"/>
    <cellStyle name="Normal 7 3 3 6 7" xfId="17820" xr:uid="{8802C14C-D78B-451B-9D39-98D3C03B1614}"/>
    <cellStyle name="Normal 7 3 3 6 8" xfId="10652" xr:uid="{E8FC7286-FFF0-4119-A183-DAF87C3AF0DE}"/>
    <cellStyle name="Normal 7 3 3 7" xfId="668" xr:uid="{8874328D-0D70-4A86-962A-D3AEC53BC934}"/>
    <cellStyle name="Normal 7 3 3 7 2" xfId="1692" xr:uid="{C9DBF242-54E4-4E10-9C34-266BDB15A9B4}"/>
    <cellStyle name="Normal 7 3 3 7 2 2" xfId="9884" xr:uid="{F4A574A9-4826-41AF-A902-0BA8ED24205E}"/>
    <cellStyle name="Normal 7 3 3 7 2 2 2" xfId="27292" xr:uid="{0CABF11B-611A-46ED-A777-0BF210AEB434}"/>
    <cellStyle name="Normal 7 3 3 7 2 2 3" xfId="17052" xr:uid="{A68CEC98-B5C3-448E-ACF0-327F43382A65}"/>
    <cellStyle name="Normal 7 3 3 7 2 3" xfId="7836" xr:uid="{B9A75FB2-B000-4315-B66A-D62139FA52A0}"/>
    <cellStyle name="Normal 7 3 3 7 2 3 2" xfId="25244" xr:uid="{8AF1042A-5080-40A0-8577-4C9842D70037}"/>
    <cellStyle name="Normal 7 3 3 7 2 3 3" xfId="15004" xr:uid="{4F877DFE-4847-4E01-AB6B-69C8449F51D2}"/>
    <cellStyle name="Normal 7 3 3 7 2 4" xfId="4764" xr:uid="{4E8022D7-F094-4232-A6F2-2755ECFF8B1E}"/>
    <cellStyle name="Normal 7 3 3 7 2 4 2" xfId="22172" xr:uid="{01294B77-10FE-45DB-B62C-E628C71ABDD1}"/>
    <cellStyle name="Normal 7 3 3 7 2 5" xfId="19100" xr:uid="{E9A09F7F-48C7-4B98-BEE1-9D9A069AE183}"/>
    <cellStyle name="Normal 7 3 3 7 2 6" xfId="11932" xr:uid="{7F84D2FF-5A12-4F7C-A957-C8AA83FE0843}"/>
    <cellStyle name="Normal 7 3 3 7 3" xfId="2716" xr:uid="{606DFE8D-F387-4159-A55C-2887B98985DC}"/>
    <cellStyle name="Normal 7 3 3 7 3 2" xfId="8860" xr:uid="{2D22D4FF-4079-4F13-88CC-549FA73A471F}"/>
    <cellStyle name="Normal 7 3 3 7 3 2 2" xfId="26268" xr:uid="{8758F84E-0924-49A7-960E-967617183B80}"/>
    <cellStyle name="Normal 7 3 3 7 3 2 3" xfId="16028" xr:uid="{0CEFA184-21E8-43EF-A788-D86D877AD5D0}"/>
    <cellStyle name="Normal 7 3 3 7 3 3" xfId="5788" xr:uid="{557A698F-429C-45EB-9AF9-E4D8189977BB}"/>
    <cellStyle name="Normal 7 3 3 7 3 3 2" xfId="23196" xr:uid="{D0F51514-5375-4A32-8357-CF841A7F7907}"/>
    <cellStyle name="Normal 7 3 3 7 3 4" xfId="20124" xr:uid="{346E3E79-E21B-4A31-AFFB-F899CBDE0CBF}"/>
    <cellStyle name="Normal 7 3 3 7 3 5" xfId="12956" xr:uid="{FC6850FF-3AE9-4940-8114-E168208A53DE}"/>
    <cellStyle name="Normal 7 3 3 7 4" xfId="6812" xr:uid="{333AD127-214A-4F68-AF90-AFC5ACD30E3C}"/>
    <cellStyle name="Normal 7 3 3 7 4 2" xfId="24220" xr:uid="{94ED4BAE-8F59-485B-A021-975569F63AC4}"/>
    <cellStyle name="Normal 7 3 3 7 4 3" xfId="13980" xr:uid="{0303CC27-B720-4DE7-B260-A9355E5743F3}"/>
    <cellStyle name="Normal 7 3 3 7 5" xfId="3740" xr:uid="{053B567A-5B08-43AC-A821-A9AD6144548A}"/>
    <cellStyle name="Normal 7 3 3 7 5 2" xfId="21148" xr:uid="{CB45E67B-D014-4646-BC66-86D98C5585B6}"/>
    <cellStyle name="Normal 7 3 3 7 6" xfId="18076" xr:uid="{32ED57F3-F9AA-4CD2-989F-D6EE25E3D3B4}"/>
    <cellStyle name="Normal 7 3 3 7 7" xfId="10908" xr:uid="{61B4B3F4-F9DB-41AD-A443-23B71FBFFABF}"/>
    <cellStyle name="Normal 7 3 3 8" xfId="1180" xr:uid="{835BF994-D2C0-4189-8F43-D39B41CA499B}"/>
    <cellStyle name="Normal 7 3 3 8 2" xfId="9372" xr:uid="{0710947F-3494-4A59-BCCE-E226AB297585}"/>
    <cellStyle name="Normal 7 3 3 8 2 2" xfId="26780" xr:uid="{77EB2009-2033-4957-83D9-9062A0075649}"/>
    <cellStyle name="Normal 7 3 3 8 2 3" xfId="16540" xr:uid="{3E472E49-3D7F-4265-8391-3266CEF6009A}"/>
    <cellStyle name="Normal 7 3 3 8 3" xfId="7324" xr:uid="{6DF14E10-B406-47E7-A285-83ABC863C383}"/>
    <cellStyle name="Normal 7 3 3 8 3 2" xfId="24732" xr:uid="{8B6ABE53-2FD3-4622-9FAB-8ABD0E7B0EDB}"/>
    <cellStyle name="Normal 7 3 3 8 3 3" xfId="14492" xr:uid="{517AAA85-A6E6-4AA9-8491-40BE70DECED2}"/>
    <cellStyle name="Normal 7 3 3 8 4" xfId="4252" xr:uid="{B9E6505E-C728-4A65-8938-A702081A5E65}"/>
    <cellStyle name="Normal 7 3 3 8 4 2" xfId="21660" xr:uid="{24D78BE9-555E-4944-A00F-32FE3A895985}"/>
    <cellStyle name="Normal 7 3 3 8 5" xfId="18588" xr:uid="{3ADDB7EF-D8B9-422C-A5B1-E1CA2C6564F7}"/>
    <cellStyle name="Normal 7 3 3 8 6" xfId="11420" xr:uid="{726C6ADD-D6F6-4769-A768-2CB0618258AC}"/>
    <cellStyle name="Normal 7 3 3 9" xfId="2204" xr:uid="{A75222E2-8E7B-4D82-B6C7-E28CCEFACA03}"/>
    <cellStyle name="Normal 7 3 3 9 2" xfId="8348" xr:uid="{E6471602-620E-44E7-BBD8-2FC3E25A44FD}"/>
    <cellStyle name="Normal 7 3 3 9 2 2" xfId="25756" xr:uid="{712E5DBF-24BE-4A84-929B-38811C4AE62B}"/>
    <cellStyle name="Normal 7 3 3 9 2 3" xfId="15516" xr:uid="{9D225CFC-22A8-4939-A5F1-6F8CD827AA1D}"/>
    <cellStyle name="Normal 7 3 3 9 3" xfId="5276" xr:uid="{0BDB610D-8273-4BC8-B47A-A3879267948B}"/>
    <cellStyle name="Normal 7 3 3 9 3 2" xfId="22684" xr:uid="{E81D7122-1C76-4EE7-AD22-F8C668C15748}"/>
    <cellStyle name="Normal 7 3 3 9 4" xfId="19612" xr:uid="{B503A5F0-65E5-457C-9132-FE6ACC0DB5FB}"/>
    <cellStyle name="Normal 7 3 3 9 5" xfId="12444" xr:uid="{FFAF0340-7914-48C4-AD98-E3C5B0BA33A2}"/>
    <cellStyle name="Normal 7 3 4" xfId="161" xr:uid="{D53F06A0-1050-40D3-8108-38B436F887AA}"/>
    <cellStyle name="Normal 7 3 4 10" xfId="3233" xr:uid="{6CBBDF2C-D019-4765-9BF0-C719C32815BB}"/>
    <cellStyle name="Normal 7 3 4 10 2" xfId="20641" xr:uid="{EC4B4DDC-3E18-49C0-90FE-36C08B179BE6}"/>
    <cellStyle name="Normal 7 3 4 11" xfId="17569" xr:uid="{AA029F34-2E20-4CD4-83D4-6911E39E76A6}"/>
    <cellStyle name="Normal 7 3 4 12" xfId="10401" xr:uid="{E3DFD1AD-5F2D-4002-8574-3A1876C2D054}"/>
    <cellStyle name="Normal 7 3 4 2" xfId="191" xr:uid="{E634CE56-843E-4736-92A2-D94D034C93F0}"/>
    <cellStyle name="Normal 7 3 4 2 10" xfId="17599" xr:uid="{25E0550A-A30B-496D-B91C-F35D0D278D4B}"/>
    <cellStyle name="Normal 7 3 4 2 11" xfId="10431" xr:uid="{DED47DA7-76E9-43AA-8F1A-88E8315AFCDC}"/>
    <cellStyle name="Normal 7 3 4 2 2" xfId="255" xr:uid="{E5690737-5171-4395-9654-790B91581F87}"/>
    <cellStyle name="Normal 7 3 4 2 2 10" xfId="10495" xr:uid="{143C1A34-BA4E-4C34-B817-4E4291BB54AC}"/>
    <cellStyle name="Normal 7 3 4 2 2 2" xfId="383" xr:uid="{BE555E95-39CD-4C77-89A8-4CB229CBF0D2}"/>
    <cellStyle name="Normal 7 3 4 2 2 2 2" xfId="639" xr:uid="{726673EE-800E-4CEF-A445-69BB3370DCF9}"/>
    <cellStyle name="Normal 7 3 4 2 2 2 2 2" xfId="1151" xr:uid="{2F7307B2-4422-4E22-AF8C-901C03FFF614}"/>
    <cellStyle name="Normal 7 3 4 2 2 2 2 2 2" xfId="2175" xr:uid="{A9FCC315-8BA1-4474-863F-663B35DF217D}"/>
    <cellStyle name="Normal 7 3 4 2 2 2 2 2 2 2" xfId="10367" xr:uid="{D629A89D-9E8D-4B9E-A84C-200441AD0D11}"/>
    <cellStyle name="Normal 7 3 4 2 2 2 2 2 2 2 2" xfId="27775" xr:uid="{010D4852-D056-4CB0-B252-F693A71ADB49}"/>
    <cellStyle name="Normal 7 3 4 2 2 2 2 2 2 2 3" xfId="17535" xr:uid="{59F7F64A-6A9A-44FD-821E-2B665B5742E1}"/>
    <cellStyle name="Normal 7 3 4 2 2 2 2 2 2 3" xfId="8319" xr:uid="{483E603B-2F7A-47CB-B0A7-2549725A6D9D}"/>
    <cellStyle name="Normal 7 3 4 2 2 2 2 2 2 3 2" xfId="25727" xr:uid="{53B56E3F-CFB1-4576-BC85-04552B3F5523}"/>
    <cellStyle name="Normal 7 3 4 2 2 2 2 2 2 3 3" xfId="15487" xr:uid="{5AAD9591-030E-4E8A-BB8C-DED1DF3487E6}"/>
    <cellStyle name="Normal 7 3 4 2 2 2 2 2 2 4" xfId="5247" xr:uid="{18477959-ABFD-4664-9655-7F578CE36827}"/>
    <cellStyle name="Normal 7 3 4 2 2 2 2 2 2 4 2" xfId="22655" xr:uid="{4BEDE2C6-D1FA-4629-B145-B20EB02D2FD7}"/>
    <cellStyle name="Normal 7 3 4 2 2 2 2 2 2 5" xfId="19583" xr:uid="{B259DCB1-A447-4924-AFD0-D859D6B1189D}"/>
    <cellStyle name="Normal 7 3 4 2 2 2 2 2 2 6" xfId="12415" xr:uid="{24F55105-6098-4779-83FC-5EE94592B31F}"/>
    <cellStyle name="Normal 7 3 4 2 2 2 2 2 3" xfId="3199" xr:uid="{18730714-5E4B-4C79-BCF1-824180EED135}"/>
    <cellStyle name="Normal 7 3 4 2 2 2 2 2 3 2" xfId="9343" xr:uid="{846DB413-3298-493E-833C-96A98D07DA4B}"/>
    <cellStyle name="Normal 7 3 4 2 2 2 2 2 3 2 2" xfId="26751" xr:uid="{D75C55B7-9B4B-4D9D-B760-C4231A412224}"/>
    <cellStyle name="Normal 7 3 4 2 2 2 2 2 3 2 3" xfId="16511" xr:uid="{3B079065-8BA0-450F-9559-805894E8BF59}"/>
    <cellStyle name="Normal 7 3 4 2 2 2 2 2 3 3" xfId="6271" xr:uid="{1B332C3B-B773-4FCF-8398-79C9AE8FFEB0}"/>
    <cellStyle name="Normal 7 3 4 2 2 2 2 2 3 3 2" xfId="23679" xr:uid="{116A9CBE-4308-46B7-9E9B-D275D985A4EA}"/>
    <cellStyle name="Normal 7 3 4 2 2 2 2 2 3 4" xfId="20607" xr:uid="{7EC442F2-8014-4690-AB00-344F59A9EFC8}"/>
    <cellStyle name="Normal 7 3 4 2 2 2 2 2 3 5" xfId="13439" xr:uid="{BDAA0966-D064-440E-8B3B-AF49080CA588}"/>
    <cellStyle name="Normal 7 3 4 2 2 2 2 2 4" xfId="7295" xr:uid="{0D25930F-EA1E-4269-B25B-8FE86863D2C5}"/>
    <cellStyle name="Normal 7 3 4 2 2 2 2 2 4 2" xfId="24703" xr:uid="{CC89B3F9-09B7-4A0A-A632-CFB2CD56F6BD}"/>
    <cellStyle name="Normal 7 3 4 2 2 2 2 2 4 3" xfId="14463" xr:uid="{A8F24F73-4CBE-4766-A111-C128B3E508C4}"/>
    <cellStyle name="Normal 7 3 4 2 2 2 2 2 5" xfId="4223" xr:uid="{453A6002-A42C-4369-8269-B92589491C23}"/>
    <cellStyle name="Normal 7 3 4 2 2 2 2 2 5 2" xfId="21631" xr:uid="{C8B1E5C9-D819-44BF-9BE0-1BE30E0D25F7}"/>
    <cellStyle name="Normal 7 3 4 2 2 2 2 2 6" xfId="18559" xr:uid="{7C1F676A-75CB-4641-85F1-91859CAAC7E1}"/>
    <cellStyle name="Normal 7 3 4 2 2 2 2 2 7" xfId="11391" xr:uid="{D91D4B04-F2C2-456A-AE9D-0B250C3CE48E}"/>
    <cellStyle name="Normal 7 3 4 2 2 2 2 3" xfId="1663" xr:uid="{6C7E675A-8EAF-45A1-9151-83E6696CADC8}"/>
    <cellStyle name="Normal 7 3 4 2 2 2 2 3 2" xfId="9855" xr:uid="{9E1B4062-E586-47A9-9271-11442C5B7AA3}"/>
    <cellStyle name="Normal 7 3 4 2 2 2 2 3 2 2" xfId="27263" xr:uid="{23D7F431-768B-4A77-A067-97A7A12FE0CC}"/>
    <cellStyle name="Normal 7 3 4 2 2 2 2 3 2 3" xfId="17023" xr:uid="{67D65746-436C-493A-A5D5-551239B35135}"/>
    <cellStyle name="Normal 7 3 4 2 2 2 2 3 3" xfId="7807" xr:uid="{C0660DF3-4DF4-42AF-8C9E-0D8F1193DB8D}"/>
    <cellStyle name="Normal 7 3 4 2 2 2 2 3 3 2" xfId="25215" xr:uid="{8FEF0415-4AC3-4084-8991-DC53AAD9F185}"/>
    <cellStyle name="Normal 7 3 4 2 2 2 2 3 3 3" xfId="14975" xr:uid="{A0BDED01-A15D-4DFE-9F1A-0A8DD1B4F782}"/>
    <cellStyle name="Normal 7 3 4 2 2 2 2 3 4" xfId="4735" xr:uid="{B5150557-1DEC-4D9B-8088-3D19360155C3}"/>
    <cellStyle name="Normal 7 3 4 2 2 2 2 3 4 2" xfId="22143" xr:uid="{ECC07C08-9F64-4C7E-B47C-2F192DBB2AAD}"/>
    <cellStyle name="Normal 7 3 4 2 2 2 2 3 5" xfId="19071" xr:uid="{11C2A4CD-E837-4C92-BE58-00A35810B821}"/>
    <cellStyle name="Normal 7 3 4 2 2 2 2 3 6" xfId="11903" xr:uid="{FFE63ED2-8F75-47A3-8500-2BE455AA14B9}"/>
    <cellStyle name="Normal 7 3 4 2 2 2 2 4" xfId="2687" xr:uid="{8AD18648-8DE4-41B3-B870-B3413C7DB424}"/>
    <cellStyle name="Normal 7 3 4 2 2 2 2 4 2" xfId="8831" xr:uid="{A17F0F51-F6BB-464B-85AF-CAC6914582F3}"/>
    <cellStyle name="Normal 7 3 4 2 2 2 2 4 2 2" xfId="26239" xr:uid="{0119CB55-8E72-4958-B722-B166FA28F37B}"/>
    <cellStyle name="Normal 7 3 4 2 2 2 2 4 2 3" xfId="15999" xr:uid="{3EB5C968-34CB-4541-86E7-E1007BA78097}"/>
    <cellStyle name="Normal 7 3 4 2 2 2 2 4 3" xfId="5759" xr:uid="{842D9DE1-448B-4511-A36F-274C4D82B7E2}"/>
    <cellStyle name="Normal 7 3 4 2 2 2 2 4 3 2" xfId="23167" xr:uid="{C584AB84-57D6-4DFB-940E-A9249E18EA38}"/>
    <cellStyle name="Normal 7 3 4 2 2 2 2 4 4" xfId="20095" xr:uid="{8CABF224-B346-47A7-B55C-7AED8384A7A6}"/>
    <cellStyle name="Normal 7 3 4 2 2 2 2 4 5" xfId="12927" xr:uid="{7E6319D7-064C-42D8-8367-EA3BD428BF07}"/>
    <cellStyle name="Normal 7 3 4 2 2 2 2 5" xfId="6783" xr:uid="{B462919C-084F-420D-8BD7-D2DD41D6A3E6}"/>
    <cellStyle name="Normal 7 3 4 2 2 2 2 5 2" xfId="24191" xr:uid="{F4078FA2-D0D2-4B97-8E2F-B59637378478}"/>
    <cellStyle name="Normal 7 3 4 2 2 2 2 5 3" xfId="13951" xr:uid="{59F119D6-57DA-4727-8725-CBFFD9E81921}"/>
    <cellStyle name="Normal 7 3 4 2 2 2 2 6" xfId="3711" xr:uid="{04B5AE66-29D4-4278-BF33-1E7C8B0F6FDB}"/>
    <cellStyle name="Normal 7 3 4 2 2 2 2 6 2" xfId="21119" xr:uid="{186B83B9-AD83-49FA-8C82-13ED18EC45F5}"/>
    <cellStyle name="Normal 7 3 4 2 2 2 2 7" xfId="18047" xr:uid="{6B766DE4-5AF8-45C4-BDE0-ED79FF84A408}"/>
    <cellStyle name="Normal 7 3 4 2 2 2 2 8" xfId="10879" xr:uid="{22892A79-B8DD-49D1-9AA0-BAD303AC8DAD}"/>
    <cellStyle name="Normal 7 3 4 2 2 2 3" xfId="895" xr:uid="{8B42A018-3B55-4D49-9EA0-60A2CE8F5926}"/>
    <cellStyle name="Normal 7 3 4 2 2 2 3 2" xfId="1919" xr:uid="{0259C0B7-9AC4-4D29-8B11-5DC3F185ECCC}"/>
    <cellStyle name="Normal 7 3 4 2 2 2 3 2 2" xfId="10111" xr:uid="{FEA1CD53-D055-4857-B4E3-0D104D6B1AA0}"/>
    <cellStyle name="Normal 7 3 4 2 2 2 3 2 2 2" xfId="27519" xr:uid="{06788C33-314F-4F69-B7BD-337EB516EBF9}"/>
    <cellStyle name="Normal 7 3 4 2 2 2 3 2 2 3" xfId="17279" xr:uid="{EA3F9F2E-383D-409B-8B01-E0D017D44694}"/>
    <cellStyle name="Normal 7 3 4 2 2 2 3 2 3" xfId="8063" xr:uid="{0A5D07C2-4193-4618-BE78-8DBB2D0B0884}"/>
    <cellStyle name="Normal 7 3 4 2 2 2 3 2 3 2" xfId="25471" xr:uid="{083D6ACB-28B5-49AE-AEDF-38F3042B10F9}"/>
    <cellStyle name="Normal 7 3 4 2 2 2 3 2 3 3" xfId="15231" xr:uid="{5DD830B3-A061-45A6-9052-4760E0C4E610}"/>
    <cellStyle name="Normal 7 3 4 2 2 2 3 2 4" xfId="4991" xr:uid="{B253808C-411D-45CD-9CEA-8941F989811E}"/>
    <cellStyle name="Normal 7 3 4 2 2 2 3 2 4 2" xfId="22399" xr:uid="{2A3C8415-41D3-450C-8D59-B02CA4E63289}"/>
    <cellStyle name="Normal 7 3 4 2 2 2 3 2 5" xfId="19327" xr:uid="{D08B3B01-2722-4646-A439-A88A9DCF2E09}"/>
    <cellStyle name="Normal 7 3 4 2 2 2 3 2 6" xfId="12159" xr:uid="{1E87BD46-8CFC-48B8-9588-C756ADC66D9B}"/>
    <cellStyle name="Normal 7 3 4 2 2 2 3 3" xfId="2943" xr:uid="{19F32D1A-49C3-4846-922D-EFDF8641B8C7}"/>
    <cellStyle name="Normal 7 3 4 2 2 2 3 3 2" xfId="9087" xr:uid="{BD319884-7C76-4AD5-BEBF-CC5F20A65F82}"/>
    <cellStyle name="Normal 7 3 4 2 2 2 3 3 2 2" xfId="26495" xr:uid="{0A5C5DE5-C44B-4910-99E8-22E8E513F7CC}"/>
    <cellStyle name="Normal 7 3 4 2 2 2 3 3 2 3" xfId="16255" xr:uid="{FEA659DD-0A5A-4980-9CB4-E3E72D66A4C8}"/>
    <cellStyle name="Normal 7 3 4 2 2 2 3 3 3" xfId="6015" xr:uid="{5B61F00B-2254-4C70-B68C-B3128580306E}"/>
    <cellStyle name="Normal 7 3 4 2 2 2 3 3 3 2" xfId="23423" xr:uid="{64EDE715-1E50-459F-8BF7-A42B0F6EEED1}"/>
    <cellStyle name="Normal 7 3 4 2 2 2 3 3 4" xfId="20351" xr:uid="{962B8CD3-8BE6-4B31-AD57-42AD7EE87E06}"/>
    <cellStyle name="Normal 7 3 4 2 2 2 3 3 5" xfId="13183" xr:uid="{3CB2D7A3-31F2-4FA7-9273-6BD8BC9FC537}"/>
    <cellStyle name="Normal 7 3 4 2 2 2 3 4" xfId="7039" xr:uid="{44AEF0C4-6192-4F6A-8DFB-D155F59FF6C1}"/>
    <cellStyle name="Normal 7 3 4 2 2 2 3 4 2" xfId="24447" xr:uid="{C22E2C11-E075-49DB-B5E4-9FBABE003DF1}"/>
    <cellStyle name="Normal 7 3 4 2 2 2 3 4 3" xfId="14207" xr:uid="{D58232E9-10C7-40AC-9A9B-19C958C0DA75}"/>
    <cellStyle name="Normal 7 3 4 2 2 2 3 5" xfId="3967" xr:uid="{F881EA4C-9633-4A34-83F8-ED88BD7B8607}"/>
    <cellStyle name="Normal 7 3 4 2 2 2 3 5 2" xfId="21375" xr:uid="{838D9023-94AA-4EE2-8D44-FBBD6366B335}"/>
    <cellStyle name="Normal 7 3 4 2 2 2 3 6" xfId="18303" xr:uid="{7BA42879-50A8-4BB2-8D04-420D3E09611F}"/>
    <cellStyle name="Normal 7 3 4 2 2 2 3 7" xfId="11135" xr:uid="{52410988-EED7-4087-B794-9C2E7A533D15}"/>
    <cellStyle name="Normal 7 3 4 2 2 2 4" xfId="1407" xr:uid="{EFC8FADA-C9A0-48A0-9EA7-DAD9F4EF7F45}"/>
    <cellStyle name="Normal 7 3 4 2 2 2 4 2" xfId="9599" xr:uid="{2CBCFE23-F503-4EEA-B558-3629D70B7AEC}"/>
    <cellStyle name="Normal 7 3 4 2 2 2 4 2 2" xfId="27007" xr:uid="{677CCE1D-E7FF-49E6-A70A-FFECD017FEF0}"/>
    <cellStyle name="Normal 7 3 4 2 2 2 4 2 3" xfId="16767" xr:uid="{D943ABC0-BC84-454F-8F81-991683405789}"/>
    <cellStyle name="Normal 7 3 4 2 2 2 4 3" xfId="7551" xr:uid="{39C8139F-D4F9-4B3E-8FAF-CB1D5199B36F}"/>
    <cellStyle name="Normal 7 3 4 2 2 2 4 3 2" xfId="24959" xr:uid="{E5394CE2-105B-4CF9-97C8-5FA09FE42035}"/>
    <cellStyle name="Normal 7 3 4 2 2 2 4 3 3" xfId="14719" xr:uid="{9BEB7A0F-6A9D-4485-BA0E-0B43D620A4A2}"/>
    <cellStyle name="Normal 7 3 4 2 2 2 4 4" xfId="4479" xr:uid="{5ECA89B6-2DB9-467F-939F-5F25B593DDAC}"/>
    <cellStyle name="Normal 7 3 4 2 2 2 4 4 2" xfId="21887" xr:uid="{B75A4260-5CC7-4A7E-B31C-435A1D5EE050}"/>
    <cellStyle name="Normal 7 3 4 2 2 2 4 5" xfId="18815" xr:uid="{20C93D3A-BD63-45FB-BB40-99E90BADF3F1}"/>
    <cellStyle name="Normal 7 3 4 2 2 2 4 6" xfId="11647" xr:uid="{F6C7D20D-FEAA-42E6-88B6-285D3BF1DC06}"/>
    <cellStyle name="Normal 7 3 4 2 2 2 5" xfId="2431" xr:uid="{A8A8DB48-5073-4EF7-AE3D-289ABB5D1374}"/>
    <cellStyle name="Normal 7 3 4 2 2 2 5 2" xfId="8575" xr:uid="{706C980A-6924-4723-A589-2308087994B4}"/>
    <cellStyle name="Normal 7 3 4 2 2 2 5 2 2" xfId="25983" xr:uid="{3F5464BB-4E99-472A-8B69-0DEFDA2124A1}"/>
    <cellStyle name="Normal 7 3 4 2 2 2 5 2 3" xfId="15743" xr:uid="{D69821BB-E004-43CE-807C-35D56C0D44D9}"/>
    <cellStyle name="Normal 7 3 4 2 2 2 5 3" xfId="5503" xr:uid="{5AD3DA54-295E-4764-968A-10482958C44F}"/>
    <cellStyle name="Normal 7 3 4 2 2 2 5 3 2" xfId="22911" xr:uid="{EEE0DD2B-0660-4E38-B7A8-DEA6CB5B0584}"/>
    <cellStyle name="Normal 7 3 4 2 2 2 5 4" xfId="19839" xr:uid="{6475949F-AB42-4706-8E4D-E2C35AEA401D}"/>
    <cellStyle name="Normal 7 3 4 2 2 2 5 5" xfId="12671" xr:uid="{80972E79-F1C5-4907-9ECA-A930D81CC51D}"/>
    <cellStyle name="Normal 7 3 4 2 2 2 6" xfId="6527" xr:uid="{DDBCED7B-9F5F-438B-AB23-7886E416DE0B}"/>
    <cellStyle name="Normal 7 3 4 2 2 2 6 2" xfId="23935" xr:uid="{063EBBCA-90AF-42DB-8E80-BBCBA893685B}"/>
    <cellStyle name="Normal 7 3 4 2 2 2 6 3" xfId="13695" xr:uid="{65865306-5E67-44BF-A856-D9B2EA5B3099}"/>
    <cellStyle name="Normal 7 3 4 2 2 2 7" xfId="3455" xr:uid="{3C1B94A7-0936-4A03-A9E9-50AC62F84261}"/>
    <cellStyle name="Normal 7 3 4 2 2 2 7 2" xfId="20863" xr:uid="{409570C0-7AF1-48E6-A3DC-B26C50B9B856}"/>
    <cellStyle name="Normal 7 3 4 2 2 2 8" xfId="17791" xr:uid="{939ABC56-EE50-426E-8A5E-84A36A2F625D}"/>
    <cellStyle name="Normal 7 3 4 2 2 2 9" xfId="10623" xr:uid="{5147D03E-0937-44E3-B85F-DE3B6753E3CB}"/>
    <cellStyle name="Normal 7 3 4 2 2 3" xfId="511" xr:uid="{12173922-F5D1-4469-91D4-1C06D2E8848F}"/>
    <cellStyle name="Normal 7 3 4 2 2 3 2" xfId="1023" xr:uid="{2821AEA5-0B9E-40B4-824E-E4AF3A49D053}"/>
    <cellStyle name="Normal 7 3 4 2 2 3 2 2" xfId="2047" xr:uid="{B397FD5C-9F1F-4998-A8B7-E3D1B81729B3}"/>
    <cellStyle name="Normal 7 3 4 2 2 3 2 2 2" xfId="10239" xr:uid="{E11705E5-2AE1-4BCA-9E12-050BABE17C89}"/>
    <cellStyle name="Normal 7 3 4 2 2 3 2 2 2 2" xfId="27647" xr:uid="{87BB51F0-639E-46AC-B446-52995F501D8D}"/>
    <cellStyle name="Normal 7 3 4 2 2 3 2 2 2 3" xfId="17407" xr:uid="{F6DD50AA-0C2E-4C57-968C-5255DF267B1B}"/>
    <cellStyle name="Normal 7 3 4 2 2 3 2 2 3" xfId="8191" xr:uid="{AF435C27-6454-4AFC-A160-568E9C06B69C}"/>
    <cellStyle name="Normal 7 3 4 2 2 3 2 2 3 2" xfId="25599" xr:uid="{E1445C19-416F-4D0A-8E61-B145FFBAB985}"/>
    <cellStyle name="Normal 7 3 4 2 2 3 2 2 3 3" xfId="15359" xr:uid="{5E0EB2D4-A964-4074-8F4A-2AFBD4B1C2E5}"/>
    <cellStyle name="Normal 7 3 4 2 2 3 2 2 4" xfId="5119" xr:uid="{FDB8674C-00DF-40DE-A46E-0B2BA9767CB6}"/>
    <cellStyle name="Normal 7 3 4 2 2 3 2 2 4 2" xfId="22527" xr:uid="{EA9033BC-3A51-4BAB-8E1F-F9E0CAA7A0F1}"/>
    <cellStyle name="Normal 7 3 4 2 2 3 2 2 5" xfId="19455" xr:uid="{21B4F5B7-5FA5-462A-A87E-131BAC11B51C}"/>
    <cellStyle name="Normal 7 3 4 2 2 3 2 2 6" xfId="12287" xr:uid="{C4D9E90F-8832-468D-8F5D-4B43CE187E97}"/>
    <cellStyle name="Normal 7 3 4 2 2 3 2 3" xfId="3071" xr:uid="{03E09BD8-2725-4FA7-BC2C-7A9C58697940}"/>
    <cellStyle name="Normal 7 3 4 2 2 3 2 3 2" xfId="9215" xr:uid="{BC525B96-412E-4ABE-AE72-2299FEC2DCB5}"/>
    <cellStyle name="Normal 7 3 4 2 2 3 2 3 2 2" xfId="26623" xr:uid="{E6FE4AC9-BBC1-4E31-A21D-5B43C5C16008}"/>
    <cellStyle name="Normal 7 3 4 2 2 3 2 3 2 3" xfId="16383" xr:uid="{F117F21F-D1A4-4DEB-A42A-061AC4911D56}"/>
    <cellStyle name="Normal 7 3 4 2 2 3 2 3 3" xfId="6143" xr:uid="{BBE6C7FB-3151-446F-A996-0350F8C747FC}"/>
    <cellStyle name="Normal 7 3 4 2 2 3 2 3 3 2" xfId="23551" xr:uid="{328AEA8A-1040-4B10-8C56-D958A4AC1AEC}"/>
    <cellStyle name="Normal 7 3 4 2 2 3 2 3 4" xfId="20479" xr:uid="{3C5FEA44-D6F5-4BC7-884F-76A56C92D6C5}"/>
    <cellStyle name="Normal 7 3 4 2 2 3 2 3 5" xfId="13311" xr:uid="{5DB4587E-AC35-47C6-A273-1502477C4BF1}"/>
    <cellStyle name="Normal 7 3 4 2 2 3 2 4" xfId="7167" xr:uid="{F7C4B7DE-826F-4F2F-928A-7F140D91BB62}"/>
    <cellStyle name="Normal 7 3 4 2 2 3 2 4 2" xfId="24575" xr:uid="{EAE8F3D1-9936-4288-B06F-41E872F21FF8}"/>
    <cellStyle name="Normal 7 3 4 2 2 3 2 4 3" xfId="14335" xr:uid="{01752822-8143-437E-B989-0074FA9DD636}"/>
    <cellStyle name="Normal 7 3 4 2 2 3 2 5" xfId="4095" xr:uid="{D785C1A3-BC9D-45E8-8BB1-86DDE1C16B82}"/>
    <cellStyle name="Normal 7 3 4 2 2 3 2 5 2" xfId="21503" xr:uid="{F6F55C95-3F41-43B2-AE14-1469A100452E}"/>
    <cellStyle name="Normal 7 3 4 2 2 3 2 6" xfId="18431" xr:uid="{AF413B47-4889-43C5-B7DB-8FD6383C084E}"/>
    <cellStyle name="Normal 7 3 4 2 2 3 2 7" xfId="11263" xr:uid="{4648E30D-CE68-4FC2-9CB6-7DEF341D58D2}"/>
    <cellStyle name="Normal 7 3 4 2 2 3 3" xfId="1535" xr:uid="{E474D123-AE3F-41AC-954E-643D8946445B}"/>
    <cellStyle name="Normal 7 3 4 2 2 3 3 2" xfId="9727" xr:uid="{60A4D036-DB46-425D-B5DA-8B964FF06A76}"/>
    <cellStyle name="Normal 7 3 4 2 2 3 3 2 2" xfId="27135" xr:uid="{7854BF48-9369-44EB-8E0E-77B47C5C07E7}"/>
    <cellStyle name="Normal 7 3 4 2 2 3 3 2 3" xfId="16895" xr:uid="{C9FDF27F-1B0B-4631-A706-BF93D48AADD2}"/>
    <cellStyle name="Normal 7 3 4 2 2 3 3 3" xfId="7679" xr:uid="{1FD6AA3B-4E67-4B76-9DF5-A7F36B110BD8}"/>
    <cellStyle name="Normal 7 3 4 2 2 3 3 3 2" xfId="25087" xr:uid="{3F73E75A-85F2-4531-836E-ED1B0338A19C}"/>
    <cellStyle name="Normal 7 3 4 2 2 3 3 3 3" xfId="14847" xr:uid="{FE0F009D-271D-430F-B286-27E1373456E9}"/>
    <cellStyle name="Normal 7 3 4 2 2 3 3 4" xfId="4607" xr:uid="{52780C33-3B7B-44E3-87FB-0F03DE11D2E2}"/>
    <cellStyle name="Normal 7 3 4 2 2 3 3 4 2" xfId="22015" xr:uid="{57EA2BD0-4D07-4110-A197-9A53CBCDC035}"/>
    <cellStyle name="Normal 7 3 4 2 2 3 3 5" xfId="18943" xr:uid="{89B65834-4758-48D1-B8B7-DEA0B5244552}"/>
    <cellStyle name="Normal 7 3 4 2 2 3 3 6" xfId="11775" xr:uid="{C521727C-C505-4C3D-A1BD-979C3F2C04BB}"/>
    <cellStyle name="Normal 7 3 4 2 2 3 4" xfId="2559" xr:uid="{3CC576B3-3A8E-4505-ABFD-9C2531D5115C}"/>
    <cellStyle name="Normal 7 3 4 2 2 3 4 2" xfId="8703" xr:uid="{228F2756-D164-4A7C-89A7-E89261974B89}"/>
    <cellStyle name="Normal 7 3 4 2 2 3 4 2 2" xfId="26111" xr:uid="{04954AC2-FAAE-463D-B770-FC70ADC98314}"/>
    <cellStyle name="Normal 7 3 4 2 2 3 4 2 3" xfId="15871" xr:uid="{159792FA-04C6-4D76-AE51-26DFA5321071}"/>
    <cellStyle name="Normal 7 3 4 2 2 3 4 3" xfId="5631" xr:uid="{97CEC835-1864-441F-9A2E-93A8EE5F35E5}"/>
    <cellStyle name="Normal 7 3 4 2 2 3 4 3 2" xfId="23039" xr:uid="{0E1E7D88-6177-47A7-8100-E2568C7901F6}"/>
    <cellStyle name="Normal 7 3 4 2 2 3 4 4" xfId="19967" xr:uid="{53888E35-E3AD-442F-95E1-02548561370B}"/>
    <cellStyle name="Normal 7 3 4 2 2 3 4 5" xfId="12799" xr:uid="{279CF083-E754-42B7-9EEC-955258C9B276}"/>
    <cellStyle name="Normal 7 3 4 2 2 3 5" xfId="6655" xr:uid="{A4880B60-E744-4A8A-ADB6-4E4F12046770}"/>
    <cellStyle name="Normal 7 3 4 2 2 3 5 2" xfId="24063" xr:uid="{772D3A48-5E02-4B48-AE30-80811A43C61E}"/>
    <cellStyle name="Normal 7 3 4 2 2 3 5 3" xfId="13823" xr:uid="{E35937EE-4201-4FAB-9C0B-833C2E688BFB}"/>
    <cellStyle name="Normal 7 3 4 2 2 3 6" xfId="3583" xr:uid="{B4195F01-D966-4D7A-8F4D-5CD39E2C6625}"/>
    <cellStyle name="Normal 7 3 4 2 2 3 6 2" xfId="20991" xr:uid="{B2F729FD-1C1F-4667-B844-CC050DFF6169}"/>
    <cellStyle name="Normal 7 3 4 2 2 3 7" xfId="17919" xr:uid="{E55B3F55-C9C9-4721-BDE9-B3A20E4CF09C}"/>
    <cellStyle name="Normal 7 3 4 2 2 3 8" xfId="10751" xr:uid="{F7946B62-EFF8-4392-B842-3EE2664F374D}"/>
    <cellStyle name="Normal 7 3 4 2 2 4" xfId="767" xr:uid="{24E00265-17FB-4611-9AC4-AB6DA0988BB2}"/>
    <cellStyle name="Normal 7 3 4 2 2 4 2" xfId="1791" xr:uid="{74EB30FD-B4FB-47BF-B51E-6D645AC76673}"/>
    <cellStyle name="Normal 7 3 4 2 2 4 2 2" xfId="9983" xr:uid="{219F4067-6A2E-40D2-A17F-74F873FD9055}"/>
    <cellStyle name="Normal 7 3 4 2 2 4 2 2 2" xfId="27391" xr:uid="{73EDA037-02ED-4717-85FF-D5A0336167F4}"/>
    <cellStyle name="Normal 7 3 4 2 2 4 2 2 3" xfId="17151" xr:uid="{690287DC-0B95-4CBF-8889-3DD1EC5BDFE3}"/>
    <cellStyle name="Normal 7 3 4 2 2 4 2 3" xfId="7935" xr:uid="{167602AB-B072-493C-BDC0-40657A930D1B}"/>
    <cellStyle name="Normal 7 3 4 2 2 4 2 3 2" xfId="25343" xr:uid="{C0BEDB01-5CFB-4D99-B764-4D899DBA958D}"/>
    <cellStyle name="Normal 7 3 4 2 2 4 2 3 3" xfId="15103" xr:uid="{B0F9713C-BCBC-4DD8-BB3B-728183094E78}"/>
    <cellStyle name="Normal 7 3 4 2 2 4 2 4" xfId="4863" xr:uid="{23CC1952-44CA-4B91-8318-CE888C04F2C6}"/>
    <cellStyle name="Normal 7 3 4 2 2 4 2 4 2" xfId="22271" xr:uid="{BA27D7F3-3C41-480A-A750-E94DC0B90B28}"/>
    <cellStyle name="Normal 7 3 4 2 2 4 2 5" xfId="19199" xr:uid="{C27E875B-74F5-4E4B-B23E-3CD4B689C98D}"/>
    <cellStyle name="Normal 7 3 4 2 2 4 2 6" xfId="12031" xr:uid="{D7DED78B-22A4-4E1C-AA29-E866AA2E9988}"/>
    <cellStyle name="Normal 7 3 4 2 2 4 3" xfId="2815" xr:uid="{E1D171A0-F6C7-4B5E-9BDC-80EE6698211E}"/>
    <cellStyle name="Normal 7 3 4 2 2 4 3 2" xfId="8959" xr:uid="{6A15B7B2-2DB9-4BFC-80AD-0C25FDCBF019}"/>
    <cellStyle name="Normal 7 3 4 2 2 4 3 2 2" xfId="26367" xr:uid="{8026E91C-73A1-4DF3-8090-5A3AB29567CB}"/>
    <cellStyle name="Normal 7 3 4 2 2 4 3 2 3" xfId="16127" xr:uid="{07022BEA-D6BB-42CC-B28F-E49A8D680AB8}"/>
    <cellStyle name="Normal 7 3 4 2 2 4 3 3" xfId="5887" xr:uid="{AB7785F0-DE42-4F66-8BD4-E160FD4F4CE3}"/>
    <cellStyle name="Normal 7 3 4 2 2 4 3 3 2" xfId="23295" xr:uid="{BA87495A-7642-4D29-A9C3-1F8199D51F43}"/>
    <cellStyle name="Normal 7 3 4 2 2 4 3 4" xfId="20223" xr:uid="{7CAC18AA-AC26-48A8-96F2-164A3371552F}"/>
    <cellStyle name="Normal 7 3 4 2 2 4 3 5" xfId="13055" xr:uid="{1F1A8E35-B715-49DC-AF8E-5A7159F7FA6A}"/>
    <cellStyle name="Normal 7 3 4 2 2 4 4" xfId="6911" xr:uid="{29BBF43D-38D2-4701-8E64-AF29AE52F3BD}"/>
    <cellStyle name="Normal 7 3 4 2 2 4 4 2" xfId="24319" xr:uid="{4C78204A-4B55-4770-B10E-211D26DCA524}"/>
    <cellStyle name="Normal 7 3 4 2 2 4 4 3" xfId="14079" xr:uid="{FF5EA1F6-7C74-4E54-9CD4-BBF703A4AC89}"/>
    <cellStyle name="Normal 7 3 4 2 2 4 5" xfId="3839" xr:uid="{62A3D88F-152A-4D41-8F99-8F4E9BC3B970}"/>
    <cellStyle name="Normal 7 3 4 2 2 4 5 2" xfId="21247" xr:uid="{9B939C8B-6C6B-4D02-AE49-6CF38D53920F}"/>
    <cellStyle name="Normal 7 3 4 2 2 4 6" xfId="18175" xr:uid="{21700EB3-FFBF-4F48-B18D-F3FED3B579C4}"/>
    <cellStyle name="Normal 7 3 4 2 2 4 7" xfId="11007" xr:uid="{F55EC009-2CFC-4AFF-AC7A-3EB7FAFBA5A8}"/>
    <cellStyle name="Normal 7 3 4 2 2 5" xfId="1279" xr:uid="{F0164AA4-0284-4ECA-B109-764041A5EF7C}"/>
    <cellStyle name="Normal 7 3 4 2 2 5 2" xfId="9471" xr:uid="{E0668118-7D25-4EED-BDCF-72B3C6931C36}"/>
    <cellStyle name="Normal 7 3 4 2 2 5 2 2" xfId="26879" xr:uid="{D2D7C72B-46C3-4407-BE27-AB8CF29AC123}"/>
    <cellStyle name="Normal 7 3 4 2 2 5 2 3" xfId="16639" xr:uid="{C0CBD42D-E302-425F-BA4F-2412FAA7DD33}"/>
    <cellStyle name="Normal 7 3 4 2 2 5 3" xfId="7423" xr:uid="{A218C91F-12FD-41EF-B079-C3D0032C9060}"/>
    <cellStyle name="Normal 7 3 4 2 2 5 3 2" xfId="24831" xr:uid="{72BB994E-15F1-4A94-9B33-718C36F2519E}"/>
    <cellStyle name="Normal 7 3 4 2 2 5 3 3" xfId="14591" xr:uid="{3EAD1ED3-3C3D-47E0-8401-4BF0B208AEAA}"/>
    <cellStyle name="Normal 7 3 4 2 2 5 4" xfId="4351" xr:uid="{C453FADA-B2DF-463D-A7D5-65409DEDBD85}"/>
    <cellStyle name="Normal 7 3 4 2 2 5 4 2" xfId="21759" xr:uid="{35B876DF-F513-45DB-96D9-374A50599099}"/>
    <cellStyle name="Normal 7 3 4 2 2 5 5" xfId="18687" xr:uid="{B10A700E-E822-40E9-87BB-8535BF121C4F}"/>
    <cellStyle name="Normal 7 3 4 2 2 5 6" xfId="11519" xr:uid="{00C10FEE-A2DA-4456-A0BF-62B580235F71}"/>
    <cellStyle name="Normal 7 3 4 2 2 6" xfId="2303" xr:uid="{90AB723B-EC16-4478-BFAE-C54F54EED27D}"/>
    <cellStyle name="Normal 7 3 4 2 2 6 2" xfId="8447" xr:uid="{63393345-5D6D-49CC-92FA-2CCADAD2E7AE}"/>
    <cellStyle name="Normal 7 3 4 2 2 6 2 2" xfId="25855" xr:uid="{1770BE5D-736D-49B8-85A5-3CBD38978A60}"/>
    <cellStyle name="Normal 7 3 4 2 2 6 2 3" xfId="15615" xr:uid="{211FA495-C1DA-4A06-9330-DD61DAE47213}"/>
    <cellStyle name="Normal 7 3 4 2 2 6 3" xfId="5375" xr:uid="{1E8F9D68-BBBF-4A27-B0E7-5F929632886E}"/>
    <cellStyle name="Normal 7 3 4 2 2 6 3 2" xfId="22783" xr:uid="{2FBC628D-0A05-4AD3-BC22-95E8C69F37DD}"/>
    <cellStyle name="Normal 7 3 4 2 2 6 4" xfId="19711" xr:uid="{DDBA6E88-DCAA-4213-8E2A-0934825636F3}"/>
    <cellStyle name="Normal 7 3 4 2 2 6 5" xfId="12543" xr:uid="{F1BCF9B3-8945-463A-ACEA-BBD98D0C4021}"/>
    <cellStyle name="Normal 7 3 4 2 2 7" xfId="6399" xr:uid="{611D1B34-5327-47E4-8EC3-9DE9DF0C1273}"/>
    <cellStyle name="Normal 7 3 4 2 2 7 2" xfId="23807" xr:uid="{AE3A57C2-0794-40B2-9DF8-1E553EE85034}"/>
    <cellStyle name="Normal 7 3 4 2 2 7 3" xfId="13567" xr:uid="{45D2E5B6-3AD6-446B-A3D5-DD6F1842DE09}"/>
    <cellStyle name="Normal 7 3 4 2 2 8" xfId="3327" xr:uid="{93C469C5-12F0-4D7F-9D26-E889282AB4EA}"/>
    <cellStyle name="Normal 7 3 4 2 2 8 2" xfId="20735" xr:uid="{83D0F285-B069-4CF6-85EC-B8292526C97C}"/>
    <cellStyle name="Normal 7 3 4 2 2 9" xfId="17663" xr:uid="{D6056479-1E51-4569-B8E6-DE5F7CD641C1}"/>
    <cellStyle name="Normal 7 3 4 2 3" xfId="319" xr:uid="{149F2927-E779-475C-A26F-1C037C4F1F2F}"/>
    <cellStyle name="Normal 7 3 4 2 3 2" xfId="575" xr:uid="{91B58016-FE01-424D-B31B-92697AF7D7AF}"/>
    <cellStyle name="Normal 7 3 4 2 3 2 2" xfId="1087" xr:uid="{5E6FD0B8-48DE-4E2E-87A8-6EA73BFAC2DF}"/>
    <cellStyle name="Normal 7 3 4 2 3 2 2 2" xfId="2111" xr:uid="{5576B15E-81EA-483D-A2CB-19441B0A7CAC}"/>
    <cellStyle name="Normal 7 3 4 2 3 2 2 2 2" xfId="10303" xr:uid="{57062AAD-9EE3-4FB4-BDA1-83503B36A6CA}"/>
    <cellStyle name="Normal 7 3 4 2 3 2 2 2 2 2" xfId="27711" xr:uid="{8E9D91BA-D0BD-434F-86E2-60F9E1F1CEBE}"/>
    <cellStyle name="Normal 7 3 4 2 3 2 2 2 2 3" xfId="17471" xr:uid="{7D134515-AE52-4992-A039-9D72AE54E287}"/>
    <cellStyle name="Normal 7 3 4 2 3 2 2 2 3" xfId="8255" xr:uid="{B3F35B43-8E2D-4A3F-A9B5-2D088E02BBE7}"/>
    <cellStyle name="Normal 7 3 4 2 3 2 2 2 3 2" xfId="25663" xr:uid="{58DEAA47-FD12-406F-B669-E9E768EF67C4}"/>
    <cellStyle name="Normal 7 3 4 2 3 2 2 2 3 3" xfId="15423" xr:uid="{EA04F2F0-E37F-4E20-9C42-A583EE2FE30E}"/>
    <cellStyle name="Normal 7 3 4 2 3 2 2 2 4" xfId="5183" xr:uid="{62EA1098-A294-4BD0-BFA2-681A214B6AEB}"/>
    <cellStyle name="Normal 7 3 4 2 3 2 2 2 4 2" xfId="22591" xr:uid="{3C19A65D-D0DB-4FEB-B5FA-03E2EE536081}"/>
    <cellStyle name="Normal 7 3 4 2 3 2 2 2 5" xfId="19519" xr:uid="{0269A85E-35AA-4ED4-9BE7-8A0B0FAB822A}"/>
    <cellStyle name="Normal 7 3 4 2 3 2 2 2 6" xfId="12351" xr:uid="{64D8A40A-74A4-4A5D-B0EA-5C7143E2649A}"/>
    <cellStyle name="Normal 7 3 4 2 3 2 2 3" xfId="3135" xr:uid="{2581BD52-3312-4EC4-81B5-02EA6DF71886}"/>
    <cellStyle name="Normal 7 3 4 2 3 2 2 3 2" xfId="9279" xr:uid="{A587947F-8F3F-40FE-8DB1-06D9C70504B7}"/>
    <cellStyle name="Normal 7 3 4 2 3 2 2 3 2 2" xfId="26687" xr:uid="{BB21896C-74F7-4F95-9BB0-705ECD355E2C}"/>
    <cellStyle name="Normal 7 3 4 2 3 2 2 3 2 3" xfId="16447" xr:uid="{A4A53262-4AE8-4F30-8F55-7E8C3E91AB91}"/>
    <cellStyle name="Normal 7 3 4 2 3 2 2 3 3" xfId="6207" xr:uid="{275AB950-4F4A-477F-9630-AFA994ECE86A}"/>
    <cellStyle name="Normal 7 3 4 2 3 2 2 3 3 2" xfId="23615" xr:uid="{6449A701-C50D-4536-9AF0-C57FD4E6A630}"/>
    <cellStyle name="Normal 7 3 4 2 3 2 2 3 4" xfId="20543" xr:uid="{F4D0F378-81B2-4ED4-B0BA-BC1D3A571D7D}"/>
    <cellStyle name="Normal 7 3 4 2 3 2 2 3 5" xfId="13375" xr:uid="{82B14182-A76E-481E-84FC-06FBD8ECF4A2}"/>
    <cellStyle name="Normal 7 3 4 2 3 2 2 4" xfId="7231" xr:uid="{B5DF3BE4-1A2A-4DEC-9D53-6616E116FB4E}"/>
    <cellStyle name="Normal 7 3 4 2 3 2 2 4 2" xfId="24639" xr:uid="{C55C0C51-6286-4992-B1AF-1349E6164FD9}"/>
    <cellStyle name="Normal 7 3 4 2 3 2 2 4 3" xfId="14399" xr:uid="{23117FD9-2B91-4D2C-9BCD-2F3AC58971E7}"/>
    <cellStyle name="Normal 7 3 4 2 3 2 2 5" xfId="4159" xr:uid="{8B65740C-8914-4795-BD4D-6BCEF6AF8BE5}"/>
    <cellStyle name="Normal 7 3 4 2 3 2 2 5 2" xfId="21567" xr:uid="{45DA437E-8E6D-4144-A225-FC6D243A6295}"/>
    <cellStyle name="Normal 7 3 4 2 3 2 2 6" xfId="18495" xr:uid="{3FB372DA-35A8-4EB0-9F55-CAF8774664DB}"/>
    <cellStyle name="Normal 7 3 4 2 3 2 2 7" xfId="11327" xr:uid="{1C48E49D-C380-4BB4-ABCA-2E1FDA070916}"/>
    <cellStyle name="Normal 7 3 4 2 3 2 3" xfId="1599" xr:uid="{EBC504DD-5184-40C5-9F11-396111F7ED7C}"/>
    <cellStyle name="Normal 7 3 4 2 3 2 3 2" xfId="9791" xr:uid="{D4BFD8F6-16DC-43A8-AEA8-64F6C84D1AFB}"/>
    <cellStyle name="Normal 7 3 4 2 3 2 3 2 2" xfId="27199" xr:uid="{0045817F-E0AA-4B77-B992-ABBEFCDEA5C3}"/>
    <cellStyle name="Normal 7 3 4 2 3 2 3 2 3" xfId="16959" xr:uid="{AAD8697C-4CB7-4D40-AB60-637CA62ADF87}"/>
    <cellStyle name="Normal 7 3 4 2 3 2 3 3" xfId="7743" xr:uid="{88776151-5CA3-41C2-9DAB-7DAAD03EE84E}"/>
    <cellStyle name="Normal 7 3 4 2 3 2 3 3 2" xfId="25151" xr:uid="{9BF87D6C-1E59-4299-99C1-C3E427FD83F1}"/>
    <cellStyle name="Normal 7 3 4 2 3 2 3 3 3" xfId="14911" xr:uid="{4C4674E2-18A8-4A1D-A10F-7496065483CD}"/>
    <cellStyle name="Normal 7 3 4 2 3 2 3 4" xfId="4671" xr:uid="{107B311D-827A-461C-BB25-FCB49EE54643}"/>
    <cellStyle name="Normal 7 3 4 2 3 2 3 4 2" xfId="22079" xr:uid="{3C174A57-3B38-4160-AA07-289C8CEBCCB6}"/>
    <cellStyle name="Normal 7 3 4 2 3 2 3 5" xfId="19007" xr:uid="{7AA52B5C-CF92-4D9D-A3E8-CE3F2B63905A}"/>
    <cellStyle name="Normal 7 3 4 2 3 2 3 6" xfId="11839" xr:uid="{6AF35F7E-52D2-4036-9CA8-3F26A247F636}"/>
    <cellStyle name="Normal 7 3 4 2 3 2 4" xfId="2623" xr:uid="{CF76FFD4-8455-458D-BA6B-3AB2FE2F7197}"/>
    <cellStyle name="Normal 7 3 4 2 3 2 4 2" xfId="8767" xr:uid="{409E99FB-E46C-43B2-81F1-69C04EF6839C}"/>
    <cellStyle name="Normal 7 3 4 2 3 2 4 2 2" xfId="26175" xr:uid="{54318DD1-AD56-41FB-958C-55F4686A1ED0}"/>
    <cellStyle name="Normal 7 3 4 2 3 2 4 2 3" xfId="15935" xr:uid="{C42E0F2F-A8E1-4DF4-8C88-51AABD8A5320}"/>
    <cellStyle name="Normal 7 3 4 2 3 2 4 3" xfId="5695" xr:uid="{08CAD318-46D4-4CE2-9083-3ED1ADF2DC06}"/>
    <cellStyle name="Normal 7 3 4 2 3 2 4 3 2" xfId="23103" xr:uid="{FF4999E7-E97A-4123-85D2-D9EC0B6F69ED}"/>
    <cellStyle name="Normal 7 3 4 2 3 2 4 4" xfId="20031" xr:uid="{DFE35FF8-EA32-45C7-B66B-8E656C828230}"/>
    <cellStyle name="Normal 7 3 4 2 3 2 4 5" xfId="12863" xr:uid="{E94B9539-7A58-412A-8974-5B2E9D3488BA}"/>
    <cellStyle name="Normal 7 3 4 2 3 2 5" xfId="6719" xr:uid="{24BFC34A-5A05-4D96-A2F5-E0AF44B6FCD8}"/>
    <cellStyle name="Normal 7 3 4 2 3 2 5 2" xfId="24127" xr:uid="{6F47FE97-175F-479A-A1AA-D1C94FBD6ACF}"/>
    <cellStyle name="Normal 7 3 4 2 3 2 5 3" xfId="13887" xr:uid="{B1DC8AB6-63F4-41EA-BAD4-1EC6A4D4B1A8}"/>
    <cellStyle name="Normal 7 3 4 2 3 2 6" xfId="3647" xr:uid="{BD870690-BFDE-4724-88A4-964D9CFD55BC}"/>
    <cellStyle name="Normal 7 3 4 2 3 2 6 2" xfId="21055" xr:uid="{2BCD972A-731A-427E-A08C-9FB32AEF840D}"/>
    <cellStyle name="Normal 7 3 4 2 3 2 7" xfId="17983" xr:uid="{B83CA9DB-1881-4907-B4C6-49CB97A0E63B}"/>
    <cellStyle name="Normal 7 3 4 2 3 2 8" xfId="10815" xr:uid="{870F4CAE-AAAB-4578-8AE2-FEFE43854CF2}"/>
    <cellStyle name="Normal 7 3 4 2 3 3" xfId="831" xr:uid="{BF508F37-E2A6-4F24-AB87-1ED5249233B7}"/>
    <cellStyle name="Normal 7 3 4 2 3 3 2" xfId="1855" xr:uid="{EBC3CF47-1271-43FA-ACAE-40B5AED370A9}"/>
    <cellStyle name="Normal 7 3 4 2 3 3 2 2" xfId="10047" xr:uid="{65B18A41-7431-4E5B-B164-573A9ED4807A}"/>
    <cellStyle name="Normal 7 3 4 2 3 3 2 2 2" xfId="27455" xr:uid="{3BBE9022-D85B-496F-B2DB-F9BEEB8DB95A}"/>
    <cellStyle name="Normal 7 3 4 2 3 3 2 2 3" xfId="17215" xr:uid="{CB367D6E-1CF8-4556-B2F6-B8A570541E08}"/>
    <cellStyle name="Normal 7 3 4 2 3 3 2 3" xfId="7999" xr:uid="{AAF8A653-BDAF-4C9B-821E-36D0CC3BFFA4}"/>
    <cellStyle name="Normal 7 3 4 2 3 3 2 3 2" xfId="25407" xr:uid="{02DBA7E7-0503-4496-B284-C9A611A57855}"/>
    <cellStyle name="Normal 7 3 4 2 3 3 2 3 3" xfId="15167" xr:uid="{BDF6DEDA-DF40-4C18-B025-3167B55C17E8}"/>
    <cellStyle name="Normal 7 3 4 2 3 3 2 4" xfId="4927" xr:uid="{67254CBA-B7F4-495A-8555-F15EA04B7EB3}"/>
    <cellStyle name="Normal 7 3 4 2 3 3 2 4 2" xfId="22335" xr:uid="{41582FD5-4E7E-4F04-8124-72BAAE10D12D}"/>
    <cellStyle name="Normal 7 3 4 2 3 3 2 5" xfId="19263" xr:uid="{117434C1-D855-4AF8-BB61-1FAFF279ACD5}"/>
    <cellStyle name="Normal 7 3 4 2 3 3 2 6" xfId="12095" xr:uid="{FFD6B45E-0AD3-4EBC-8164-CA70D9B8470E}"/>
    <cellStyle name="Normal 7 3 4 2 3 3 3" xfId="2879" xr:uid="{6A325101-D711-4CD4-B1A2-4FA83A05F872}"/>
    <cellStyle name="Normal 7 3 4 2 3 3 3 2" xfId="9023" xr:uid="{D54CF524-EA27-4D30-9BD4-E11667E6824C}"/>
    <cellStyle name="Normal 7 3 4 2 3 3 3 2 2" xfId="26431" xr:uid="{C931CFDC-9377-4F57-B88B-1F4CE8D866F4}"/>
    <cellStyle name="Normal 7 3 4 2 3 3 3 2 3" xfId="16191" xr:uid="{EB47AB83-25F6-4325-8AA8-D88CB6270113}"/>
    <cellStyle name="Normal 7 3 4 2 3 3 3 3" xfId="5951" xr:uid="{07CBD0FB-4041-4E26-A727-77B7FDCA5360}"/>
    <cellStyle name="Normal 7 3 4 2 3 3 3 3 2" xfId="23359" xr:uid="{4E8EB117-0B84-4506-947E-C976671142D5}"/>
    <cellStyle name="Normal 7 3 4 2 3 3 3 4" xfId="20287" xr:uid="{BC382779-8F7F-477B-B352-C835ACBAA8CA}"/>
    <cellStyle name="Normal 7 3 4 2 3 3 3 5" xfId="13119" xr:uid="{D8FB4AA0-0CD2-4EB6-9599-EC0685155EF1}"/>
    <cellStyle name="Normal 7 3 4 2 3 3 4" xfId="6975" xr:uid="{82C71FE2-8B90-49F8-B431-DCFE56A7932A}"/>
    <cellStyle name="Normal 7 3 4 2 3 3 4 2" xfId="24383" xr:uid="{9635F905-CCEF-4DEA-9536-BADAAC45689D}"/>
    <cellStyle name="Normal 7 3 4 2 3 3 4 3" xfId="14143" xr:uid="{EBE07392-E54E-41F4-8CBA-994A5E0A9674}"/>
    <cellStyle name="Normal 7 3 4 2 3 3 5" xfId="3903" xr:uid="{9EF5700A-84F9-47B2-AEF3-14D633A4AF40}"/>
    <cellStyle name="Normal 7 3 4 2 3 3 5 2" xfId="21311" xr:uid="{FCB218E6-494C-4F88-913D-11E0924DD71A}"/>
    <cellStyle name="Normal 7 3 4 2 3 3 6" xfId="18239" xr:uid="{C7F699C9-5B0C-4A05-9ECD-49D1E9B48C64}"/>
    <cellStyle name="Normal 7 3 4 2 3 3 7" xfId="11071" xr:uid="{455D1F0C-5047-4006-9572-48AE82F8868D}"/>
    <cellStyle name="Normal 7 3 4 2 3 4" xfId="1343" xr:uid="{DC22FED5-1A4E-429B-840A-AD383FF1FCD3}"/>
    <cellStyle name="Normal 7 3 4 2 3 4 2" xfId="9535" xr:uid="{403234F0-5EB2-48C7-89F2-BBA8E10D9174}"/>
    <cellStyle name="Normal 7 3 4 2 3 4 2 2" xfId="26943" xr:uid="{A86E7DE6-1B20-437F-A0E0-862A03F0B2F9}"/>
    <cellStyle name="Normal 7 3 4 2 3 4 2 3" xfId="16703" xr:uid="{72198A2D-4C03-414D-9143-EE6AED5CA11B}"/>
    <cellStyle name="Normal 7 3 4 2 3 4 3" xfId="7487" xr:uid="{CC9D5743-8FAC-42D2-947F-C439CB8FFF61}"/>
    <cellStyle name="Normal 7 3 4 2 3 4 3 2" xfId="24895" xr:uid="{1B4E4C79-1300-41ED-9302-35FD37BF483E}"/>
    <cellStyle name="Normal 7 3 4 2 3 4 3 3" xfId="14655" xr:uid="{60178BDA-4F06-41EE-8701-BF170A6BC790}"/>
    <cellStyle name="Normal 7 3 4 2 3 4 4" xfId="4415" xr:uid="{D7E6B451-8982-4625-897F-05C8FE7959ED}"/>
    <cellStyle name="Normal 7 3 4 2 3 4 4 2" xfId="21823" xr:uid="{54DBBAE7-D413-4001-B22E-E2D00F779780}"/>
    <cellStyle name="Normal 7 3 4 2 3 4 5" xfId="18751" xr:uid="{B9105163-3C8A-4177-A4D0-F2D006CB6444}"/>
    <cellStyle name="Normal 7 3 4 2 3 4 6" xfId="11583" xr:uid="{4DA82BC4-1954-48F1-A269-3132DBCD7A5D}"/>
    <cellStyle name="Normal 7 3 4 2 3 5" xfId="2367" xr:uid="{C1BC2B98-AEA4-4032-BFB7-D7D001C77967}"/>
    <cellStyle name="Normal 7 3 4 2 3 5 2" xfId="8511" xr:uid="{FE531275-626C-4FFA-84FA-2FC998CC9C2C}"/>
    <cellStyle name="Normal 7 3 4 2 3 5 2 2" xfId="25919" xr:uid="{F5D764BA-89E7-49D4-94B4-EB753B8C4C00}"/>
    <cellStyle name="Normal 7 3 4 2 3 5 2 3" xfId="15679" xr:uid="{4B9D0AB2-C294-47C4-8AA7-CC40CC1FAA4E}"/>
    <cellStyle name="Normal 7 3 4 2 3 5 3" xfId="5439" xr:uid="{29E0EE36-7697-4A25-AAD8-788F02308C7E}"/>
    <cellStyle name="Normal 7 3 4 2 3 5 3 2" xfId="22847" xr:uid="{90F414AB-E270-45D3-8F64-2E554EA993AA}"/>
    <cellStyle name="Normal 7 3 4 2 3 5 4" xfId="19775" xr:uid="{823D320D-2633-4C6E-A6DA-3B4CAE56FC50}"/>
    <cellStyle name="Normal 7 3 4 2 3 5 5" xfId="12607" xr:uid="{D488FF9F-D38E-4F33-BFBC-9BD8289E5C5C}"/>
    <cellStyle name="Normal 7 3 4 2 3 6" xfId="6463" xr:uid="{4A0B290F-D3F9-43CE-A2EB-66D5293A2D84}"/>
    <cellStyle name="Normal 7 3 4 2 3 6 2" xfId="23871" xr:uid="{8569B888-9341-4103-810E-C2841988DAFE}"/>
    <cellStyle name="Normal 7 3 4 2 3 6 3" xfId="13631" xr:uid="{5F6CE5AF-01C7-4F3F-A06F-56CBDC10C8F5}"/>
    <cellStyle name="Normal 7 3 4 2 3 7" xfId="3391" xr:uid="{0FBAE591-8858-48CF-A8D6-A7F67D03AA8C}"/>
    <cellStyle name="Normal 7 3 4 2 3 7 2" xfId="20799" xr:uid="{9F266D6C-1E49-4EC3-A29B-56E21926BD06}"/>
    <cellStyle name="Normal 7 3 4 2 3 8" xfId="17727" xr:uid="{2B9B2F92-5AF5-4136-893A-25F9979D623B}"/>
    <cellStyle name="Normal 7 3 4 2 3 9" xfId="10559" xr:uid="{D38952B5-7D06-4DD0-A189-DE508CCD4C2F}"/>
    <cellStyle name="Normal 7 3 4 2 4" xfId="447" xr:uid="{1CBF78D6-0499-40AC-B5CD-7FF455F67DE4}"/>
    <cellStyle name="Normal 7 3 4 2 4 2" xfId="959" xr:uid="{FED10B66-7FCA-4855-AC8F-6FC823A36285}"/>
    <cellStyle name="Normal 7 3 4 2 4 2 2" xfId="1983" xr:uid="{9A7DBF10-39D2-4E7E-872F-AAC607F2037C}"/>
    <cellStyle name="Normal 7 3 4 2 4 2 2 2" xfId="10175" xr:uid="{9A271910-3AF0-4EC7-8C2B-CBC74AB149A8}"/>
    <cellStyle name="Normal 7 3 4 2 4 2 2 2 2" xfId="27583" xr:uid="{58D4109F-A23E-4E1E-B14A-C2D691A30746}"/>
    <cellStyle name="Normal 7 3 4 2 4 2 2 2 3" xfId="17343" xr:uid="{1F694A51-9472-4606-B637-FF603C72D8E2}"/>
    <cellStyle name="Normal 7 3 4 2 4 2 2 3" xfId="8127" xr:uid="{26EC106A-37D0-42CD-A0CC-9A16B04929B0}"/>
    <cellStyle name="Normal 7 3 4 2 4 2 2 3 2" xfId="25535" xr:uid="{201D3205-55A6-4BBB-9794-953304DB8733}"/>
    <cellStyle name="Normal 7 3 4 2 4 2 2 3 3" xfId="15295" xr:uid="{E748E932-242B-4F44-9778-A28329E304AD}"/>
    <cellStyle name="Normal 7 3 4 2 4 2 2 4" xfId="5055" xr:uid="{C036D865-B51A-455A-9A06-507E11FC6DA1}"/>
    <cellStyle name="Normal 7 3 4 2 4 2 2 4 2" xfId="22463" xr:uid="{86FE4270-9A59-4AB1-9682-86F92CA85176}"/>
    <cellStyle name="Normal 7 3 4 2 4 2 2 5" xfId="19391" xr:uid="{F1A0E846-99CF-4320-9984-E7717C29EA41}"/>
    <cellStyle name="Normal 7 3 4 2 4 2 2 6" xfId="12223" xr:uid="{28CAF348-E7E8-4008-B321-47D43EAFA752}"/>
    <cellStyle name="Normal 7 3 4 2 4 2 3" xfId="3007" xr:uid="{40BAF6B5-D97D-4137-9F21-604B1AABE0E9}"/>
    <cellStyle name="Normal 7 3 4 2 4 2 3 2" xfId="9151" xr:uid="{0ECB3818-1C9F-4C5C-A9F2-702D0B4EF233}"/>
    <cellStyle name="Normal 7 3 4 2 4 2 3 2 2" xfId="26559" xr:uid="{7553D2F5-1AF5-4841-8FE5-F25E71D829DF}"/>
    <cellStyle name="Normal 7 3 4 2 4 2 3 2 3" xfId="16319" xr:uid="{750F9D8F-EE28-4FE6-ADE8-28A1311138DE}"/>
    <cellStyle name="Normal 7 3 4 2 4 2 3 3" xfId="6079" xr:uid="{16D725C8-3B5B-431F-9863-5A21AC968F97}"/>
    <cellStyle name="Normal 7 3 4 2 4 2 3 3 2" xfId="23487" xr:uid="{F636B1E6-CC1E-4058-8FF2-D51F1CD41AAC}"/>
    <cellStyle name="Normal 7 3 4 2 4 2 3 4" xfId="20415" xr:uid="{D77B7BB9-9304-428D-876E-D09BE19F2489}"/>
    <cellStyle name="Normal 7 3 4 2 4 2 3 5" xfId="13247" xr:uid="{E5B92ED1-0E0C-46BC-A9B3-F951EADB2F52}"/>
    <cellStyle name="Normal 7 3 4 2 4 2 4" xfId="7103" xr:uid="{40DB2D5E-2A38-4811-91FF-049332D0A523}"/>
    <cellStyle name="Normal 7 3 4 2 4 2 4 2" xfId="24511" xr:uid="{11DD0B39-694E-4C88-B883-D38287EA77B7}"/>
    <cellStyle name="Normal 7 3 4 2 4 2 4 3" xfId="14271" xr:uid="{D840E851-D73E-489F-A711-23E35FDF4EDF}"/>
    <cellStyle name="Normal 7 3 4 2 4 2 5" xfId="4031" xr:uid="{442719C1-142C-4ACD-8CD1-818B574D1BD1}"/>
    <cellStyle name="Normal 7 3 4 2 4 2 5 2" xfId="21439" xr:uid="{302BD84E-694E-4265-ADAD-2BD2E7D853BC}"/>
    <cellStyle name="Normal 7 3 4 2 4 2 6" xfId="18367" xr:uid="{C5C0BDAF-A054-4CA8-BE4A-E6115CB5A49D}"/>
    <cellStyle name="Normal 7 3 4 2 4 2 7" xfId="11199" xr:uid="{B1CF8E20-2337-44A3-9BFF-30E09E22A455}"/>
    <cellStyle name="Normal 7 3 4 2 4 3" xfId="1471" xr:uid="{D19529D7-A995-4EC0-A1D2-9CCD1D3BA85B}"/>
    <cellStyle name="Normal 7 3 4 2 4 3 2" xfId="9663" xr:uid="{58D7DD26-F132-4D23-B45E-DD2116CB6394}"/>
    <cellStyle name="Normal 7 3 4 2 4 3 2 2" xfId="27071" xr:uid="{AB75F424-DF2E-416F-A14F-0732BA565952}"/>
    <cellStyle name="Normal 7 3 4 2 4 3 2 3" xfId="16831" xr:uid="{12CC7607-368E-4863-8899-C3DD3887F285}"/>
    <cellStyle name="Normal 7 3 4 2 4 3 3" xfId="7615" xr:uid="{3CCB056A-12E1-4433-B27C-E43A28F60919}"/>
    <cellStyle name="Normal 7 3 4 2 4 3 3 2" xfId="25023" xr:uid="{2AD3CD4B-8A8D-4F9E-9F48-E8ACE76B6A6A}"/>
    <cellStyle name="Normal 7 3 4 2 4 3 3 3" xfId="14783" xr:uid="{3A5AEBF6-B692-4A06-822A-436B0B972D7C}"/>
    <cellStyle name="Normal 7 3 4 2 4 3 4" xfId="4543" xr:uid="{C15C497D-0B2D-43D0-9203-A928BFEAC7BE}"/>
    <cellStyle name="Normal 7 3 4 2 4 3 4 2" xfId="21951" xr:uid="{B49B025F-3CFF-4BCC-80E3-A983CB97EC85}"/>
    <cellStyle name="Normal 7 3 4 2 4 3 5" xfId="18879" xr:uid="{041550DF-478E-496D-8C86-D2AAEB4899AA}"/>
    <cellStyle name="Normal 7 3 4 2 4 3 6" xfId="11711" xr:uid="{3837C722-47DE-4021-9936-11F529BA5D0E}"/>
    <cellStyle name="Normal 7 3 4 2 4 4" xfId="2495" xr:uid="{402E32F5-F18D-4456-98D9-954CEF0566AD}"/>
    <cellStyle name="Normal 7 3 4 2 4 4 2" xfId="8639" xr:uid="{DAC98ED7-E977-4C1B-AD16-9F3C36DD176B}"/>
    <cellStyle name="Normal 7 3 4 2 4 4 2 2" xfId="26047" xr:uid="{42D67908-DC6E-4B69-B021-69EC8E1DD347}"/>
    <cellStyle name="Normal 7 3 4 2 4 4 2 3" xfId="15807" xr:uid="{B556FA4E-490F-4F33-BE60-9A3C06F62576}"/>
    <cellStyle name="Normal 7 3 4 2 4 4 3" xfId="5567" xr:uid="{74A3F633-2714-49FC-AED2-8177B80E23D9}"/>
    <cellStyle name="Normal 7 3 4 2 4 4 3 2" xfId="22975" xr:uid="{88A6BC4A-E5E9-48FB-9B2C-BA03B1854B35}"/>
    <cellStyle name="Normal 7 3 4 2 4 4 4" xfId="19903" xr:uid="{F0AB1BD4-7E6E-4505-851F-C416CD6AFF85}"/>
    <cellStyle name="Normal 7 3 4 2 4 4 5" xfId="12735" xr:uid="{52051BD4-95F0-4E6E-828B-EDBAD60F271D}"/>
    <cellStyle name="Normal 7 3 4 2 4 5" xfId="6591" xr:uid="{FD2F080F-0AE7-4554-A750-6E1259B1067E}"/>
    <cellStyle name="Normal 7 3 4 2 4 5 2" xfId="23999" xr:uid="{C6E7509C-6D3D-4566-865F-3EE80542E747}"/>
    <cellStyle name="Normal 7 3 4 2 4 5 3" xfId="13759" xr:uid="{722A34B6-55FA-4B05-BC8A-F2CE4AFE9944}"/>
    <cellStyle name="Normal 7 3 4 2 4 6" xfId="3519" xr:uid="{0E49CBC3-7E09-42D2-994E-CD044157B040}"/>
    <cellStyle name="Normal 7 3 4 2 4 6 2" xfId="20927" xr:uid="{4F7FFE93-9177-44A1-840F-EA954C9D099E}"/>
    <cellStyle name="Normal 7 3 4 2 4 7" xfId="17855" xr:uid="{464FF330-738A-4886-907F-DC56427B8759}"/>
    <cellStyle name="Normal 7 3 4 2 4 8" xfId="10687" xr:uid="{BD4E53B8-D126-4035-BB88-D1CFEE6845DF}"/>
    <cellStyle name="Normal 7 3 4 2 5" xfId="703" xr:uid="{99E673D0-AA2C-4631-97FA-A5A28B73907C}"/>
    <cellStyle name="Normal 7 3 4 2 5 2" xfId="1727" xr:uid="{5BF02B40-BCE2-408E-872B-945DE03C81FE}"/>
    <cellStyle name="Normal 7 3 4 2 5 2 2" xfId="9919" xr:uid="{A6445D52-E7E8-469C-9368-C763BC2FDBFF}"/>
    <cellStyle name="Normal 7 3 4 2 5 2 2 2" xfId="27327" xr:uid="{1F28CB92-A971-4B51-973D-43AAAFAC3155}"/>
    <cellStyle name="Normal 7 3 4 2 5 2 2 3" xfId="17087" xr:uid="{025236FB-F738-469A-A8FB-5683F7F7E781}"/>
    <cellStyle name="Normal 7 3 4 2 5 2 3" xfId="7871" xr:uid="{7CFD1414-47C2-4562-B829-6DC8019D16BE}"/>
    <cellStyle name="Normal 7 3 4 2 5 2 3 2" xfId="25279" xr:uid="{68F5528F-7571-4729-86D4-F2BB60ED492A}"/>
    <cellStyle name="Normal 7 3 4 2 5 2 3 3" xfId="15039" xr:uid="{3A474DCE-588A-4D40-8D9F-CD5C0BBF57EB}"/>
    <cellStyle name="Normal 7 3 4 2 5 2 4" xfId="4799" xr:uid="{AEA7F1F0-91CA-4AA5-9DEE-12D18D5BFE90}"/>
    <cellStyle name="Normal 7 3 4 2 5 2 4 2" xfId="22207" xr:uid="{C6130034-98E3-4F8E-B7EB-4ACD9B4CDACE}"/>
    <cellStyle name="Normal 7 3 4 2 5 2 5" xfId="19135" xr:uid="{3E6BF66E-6B1C-4EC4-8169-5AA517926478}"/>
    <cellStyle name="Normal 7 3 4 2 5 2 6" xfId="11967" xr:uid="{5022767B-CBBD-4E8E-8B33-8DDDB6D52B5E}"/>
    <cellStyle name="Normal 7 3 4 2 5 3" xfId="2751" xr:uid="{16B5B0E6-03F0-4298-91CD-9EDA57A7F237}"/>
    <cellStyle name="Normal 7 3 4 2 5 3 2" xfId="8895" xr:uid="{E8F53CBE-AA94-4E09-BFC2-8B607AB3DB2D}"/>
    <cellStyle name="Normal 7 3 4 2 5 3 2 2" xfId="26303" xr:uid="{26171CEE-2DE7-44EF-9DBA-6355DDF43771}"/>
    <cellStyle name="Normal 7 3 4 2 5 3 2 3" xfId="16063" xr:uid="{5DCF1C8F-7975-414E-B1DA-1B173D03D950}"/>
    <cellStyle name="Normal 7 3 4 2 5 3 3" xfId="5823" xr:uid="{9B3508EB-DDEC-4933-893B-1C26990221CE}"/>
    <cellStyle name="Normal 7 3 4 2 5 3 3 2" xfId="23231" xr:uid="{1EDC2ADF-E09C-41C3-987D-F0BDD4A73623}"/>
    <cellStyle name="Normal 7 3 4 2 5 3 4" xfId="20159" xr:uid="{4AB21703-77FC-4403-A3F1-5C23D34C0558}"/>
    <cellStyle name="Normal 7 3 4 2 5 3 5" xfId="12991" xr:uid="{EDA29E64-C79C-45E2-844B-A2C9F71AE085}"/>
    <cellStyle name="Normal 7 3 4 2 5 4" xfId="6847" xr:uid="{0FAA766E-B028-42EF-909F-BE65AF55D912}"/>
    <cellStyle name="Normal 7 3 4 2 5 4 2" xfId="24255" xr:uid="{1EC3AD39-7A33-422B-875D-C336E4390FFA}"/>
    <cellStyle name="Normal 7 3 4 2 5 4 3" xfId="14015" xr:uid="{14334975-B285-4EB7-8CAD-146A9D3EBF81}"/>
    <cellStyle name="Normal 7 3 4 2 5 5" xfId="3775" xr:uid="{8147A260-1053-41E5-BA4C-F7F1F3BABF1D}"/>
    <cellStyle name="Normal 7 3 4 2 5 5 2" xfId="21183" xr:uid="{F2693C85-3E77-4167-873E-3F8577410A40}"/>
    <cellStyle name="Normal 7 3 4 2 5 6" xfId="18111" xr:uid="{539DC99A-5EB0-484B-BC86-64AF3E057DF4}"/>
    <cellStyle name="Normal 7 3 4 2 5 7" xfId="10943" xr:uid="{52592B3D-AEE8-4F78-8A89-0D3C950F0B5B}"/>
    <cellStyle name="Normal 7 3 4 2 6" xfId="1215" xr:uid="{976273AD-55B4-4EDD-B1EC-4A7A59E54C74}"/>
    <cellStyle name="Normal 7 3 4 2 6 2" xfId="9407" xr:uid="{B996F3CB-0801-4695-BFAA-4BCC12964B9A}"/>
    <cellStyle name="Normal 7 3 4 2 6 2 2" xfId="26815" xr:uid="{7F77F175-0CEA-4262-B119-D78A09EE5020}"/>
    <cellStyle name="Normal 7 3 4 2 6 2 3" xfId="16575" xr:uid="{6BB216B4-1BC5-4C00-B598-D8491E744D3A}"/>
    <cellStyle name="Normal 7 3 4 2 6 3" xfId="7359" xr:uid="{49B93C7C-9DB3-4D97-A953-2CBFEDBB74EF}"/>
    <cellStyle name="Normal 7 3 4 2 6 3 2" xfId="24767" xr:uid="{A686122C-9064-415B-87A5-F2FCAD3F3802}"/>
    <cellStyle name="Normal 7 3 4 2 6 3 3" xfId="14527" xr:uid="{20BA04B6-9D18-4755-9968-311E0995B4FB}"/>
    <cellStyle name="Normal 7 3 4 2 6 4" xfId="4287" xr:uid="{7804E268-09B1-4028-B969-8CDCF5DB304A}"/>
    <cellStyle name="Normal 7 3 4 2 6 4 2" xfId="21695" xr:uid="{3C87D71B-1DE0-47A8-8D42-4335000A2E14}"/>
    <cellStyle name="Normal 7 3 4 2 6 5" xfId="18623" xr:uid="{4173358B-73AC-4D0E-8C41-72D4A8B070C9}"/>
    <cellStyle name="Normal 7 3 4 2 6 6" xfId="11455" xr:uid="{8C1C36F5-A854-4C6E-ABEE-C78F2C984682}"/>
    <cellStyle name="Normal 7 3 4 2 7" xfId="2239" xr:uid="{D5A85920-7148-4706-98B5-8D954D9E9569}"/>
    <cellStyle name="Normal 7 3 4 2 7 2" xfId="8383" xr:uid="{0FFF4F22-6066-4B54-8716-CE07C1AEE6E5}"/>
    <cellStyle name="Normal 7 3 4 2 7 2 2" xfId="25791" xr:uid="{DF01C933-754D-4382-A10A-4BFFFD5357A3}"/>
    <cellStyle name="Normal 7 3 4 2 7 2 3" xfId="15551" xr:uid="{D2FED8B9-9F5B-4D39-9664-BD0E0E03AF0D}"/>
    <cellStyle name="Normal 7 3 4 2 7 3" xfId="5311" xr:uid="{53A4552A-DCCA-4C9F-BD61-AC46FD499976}"/>
    <cellStyle name="Normal 7 3 4 2 7 3 2" xfId="22719" xr:uid="{4F175402-8D05-4FC2-AF8C-CEAE81CD871B}"/>
    <cellStyle name="Normal 7 3 4 2 7 4" xfId="19647" xr:uid="{089BEE0F-6A1F-4750-A620-C0B5A2A42623}"/>
    <cellStyle name="Normal 7 3 4 2 7 5" xfId="12479" xr:uid="{DC4C0280-6E7B-40C8-AEEA-8882475568F9}"/>
    <cellStyle name="Normal 7 3 4 2 8" xfId="6335" xr:uid="{08BEDCBA-CD8A-43D0-B491-49983CA6CAFF}"/>
    <cellStyle name="Normal 7 3 4 2 8 2" xfId="23743" xr:uid="{727DA11F-898D-4CFA-97BC-A7153A974BA1}"/>
    <cellStyle name="Normal 7 3 4 2 8 3" xfId="13503" xr:uid="{EB40C882-8BA3-4F01-B59C-E1C32FD1E7AD}"/>
    <cellStyle name="Normal 7 3 4 2 9" xfId="3263" xr:uid="{1D56E1CD-6564-4DA1-99E6-18DCC750B392}"/>
    <cellStyle name="Normal 7 3 4 2 9 2" xfId="20671" xr:uid="{5978BD4C-4AF2-4F97-B073-A57D85ABC685}"/>
    <cellStyle name="Normal 7 3 4 3" xfId="225" xr:uid="{CBFC5312-67A7-4AB5-B74C-AAAC5D17EDF7}"/>
    <cellStyle name="Normal 7 3 4 3 10" xfId="10465" xr:uid="{F493FA9D-DE31-42BC-9676-6DC39017BA8B}"/>
    <cellStyle name="Normal 7 3 4 3 2" xfId="353" xr:uid="{2498C6FA-6EB2-4A38-8F81-284C40FAE9B8}"/>
    <cellStyle name="Normal 7 3 4 3 2 2" xfId="609" xr:uid="{6CBDDE23-23A3-4CA6-BD68-B2DE8604804B}"/>
    <cellStyle name="Normal 7 3 4 3 2 2 2" xfId="1121" xr:uid="{6DD17572-A38E-40DE-9DA6-08A7A19B2A86}"/>
    <cellStyle name="Normal 7 3 4 3 2 2 2 2" xfId="2145" xr:uid="{C86A910D-66D3-4AB9-ABAE-1B227F64C64D}"/>
    <cellStyle name="Normal 7 3 4 3 2 2 2 2 2" xfId="10337" xr:uid="{8305B756-7E9F-48BB-942A-2C69FF9E43C7}"/>
    <cellStyle name="Normal 7 3 4 3 2 2 2 2 2 2" xfId="27745" xr:uid="{25889460-6668-4743-AEEE-D5E780B8A114}"/>
    <cellStyle name="Normal 7 3 4 3 2 2 2 2 2 3" xfId="17505" xr:uid="{0213BD57-B7E3-4919-BE15-21B43CEF94DE}"/>
    <cellStyle name="Normal 7 3 4 3 2 2 2 2 3" xfId="8289" xr:uid="{A601E730-D96B-4AA9-9DDC-E968584EA063}"/>
    <cellStyle name="Normal 7 3 4 3 2 2 2 2 3 2" xfId="25697" xr:uid="{B6B1D74F-893C-4BDB-A182-9FEDA7B7D669}"/>
    <cellStyle name="Normal 7 3 4 3 2 2 2 2 3 3" xfId="15457" xr:uid="{943B0BC9-4C42-4D4B-9361-209B86E23E88}"/>
    <cellStyle name="Normal 7 3 4 3 2 2 2 2 4" xfId="5217" xr:uid="{F1C115C8-4D2F-4A0B-B12D-BBEEF8E0913E}"/>
    <cellStyle name="Normal 7 3 4 3 2 2 2 2 4 2" xfId="22625" xr:uid="{B588DFF6-413A-4647-8576-E161B0CCCFA0}"/>
    <cellStyle name="Normal 7 3 4 3 2 2 2 2 5" xfId="19553" xr:uid="{D255026E-925A-41EC-BAA8-0DA89281A2B3}"/>
    <cellStyle name="Normal 7 3 4 3 2 2 2 2 6" xfId="12385" xr:uid="{60165289-66F5-493F-867D-0502CA7F4B7A}"/>
    <cellStyle name="Normal 7 3 4 3 2 2 2 3" xfId="3169" xr:uid="{D347CBB0-BCE3-4B40-93E5-E9B254C9B564}"/>
    <cellStyle name="Normal 7 3 4 3 2 2 2 3 2" xfId="9313" xr:uid="{C18E2F9E-F7A0-4DF6-A77F-7D62DA14F766}"/>
    <cellStyle name="Normal 7 3 4 3 2 2 2 3 2 2" xfId="26721" xr:uid="{B08E0C82-26D3-4959-A62A-8B4A56646E30}"/>
    <cellStyle name="Normal 7 3 4 3 2 2 2 3 2 3" xfId="16481" xr:uid="{EE007D86-172D-4B74-B291-4C7DB44EEC32}"/>
    <cellStyle name="Normal 7 3 4 3 2 2 2 3 3" xfId="6241" xr:uid="{30CF077E-2622-4D50-B843-F6B073B3CE61}"/>
    <cellStyle name="Normal 7 3 4 3 2 2 2 3 3 2" xfId="23649" xr:uid="{10DB9CF2-2FD9-40B8-B33D-B73968939D94}"/>
    <cellStyle name="Normal 7 3 4 3 2 2 2 3 4" xfId="20577" xr:uid="{5E68FFD0-4A6D-4A21-A9DA-B5626805B281}"/>
    <cellStyle name="Normal 7 3 4 3 2 2 2 3 5" xfId="13409" xr:uid="{3223FBFA-AE51-44E0-B35E-78A56C406D01}"/>
    <cellStyle name="Normal 7 3 4 3 2 2 2 4" xfId="7265" xr:uid="{07033E22-46BF-489D-BA91-96C94E87C0E2}"/>
    <cellStyle name="Normal 7 3 4 3 2 2 2 4 2" xfId="24673" xr:uid="{A9ADEE38-8722-4725-9BFC-032127709B86}"/>
    <cellStyle name="Normal 7 3 4 3 2 2 2 4 3" xfId="14433" xr:uid="{2506F2D8-8BEE-43A7-A77E-03CF736B4C87}"/>
    <cellStyle name="Normal 7 3 4 3 2 2 2 5" xfId="4193" xr:uid="{E688032F-B440-45A4-AB19-569C27150ED9}"/>
    <cellStyle name="Normal 7 3 4 3 2 2 2 5 2" xfId="21601" xr:uid="{2026E4EF-E57B-4AE0-BA0E-9AB4CD41DEB9}"/>
    <cellStyle name="Normal 7 3 4 3 2 2 2 6" xfId="18529" xr:uid="{D8640908-043B-4BE4-916F-69E593AA56BD}"/>
    <cellStyle name="Normal 7 3 4 3 2 2 2 7" xfId="11361" xr:uid="{1025A610-6C1C-45C0-BEAE-73D56D4B5C6B}"/>
    <cellStyle name="Normal 7 3 4 3 2 2 3" xfId="1633" xr:uid="{B51029C6-8FA6-4CA7-BE62-144B38DEDB39}"/>
    <cellStyle name="Normal 7 3 4 3 2 2 3 2" xfId="9825" xr:uid="{94E3A80A-F431-4264-83DC-C4161EDA2874}"/>
    <cellStyle name="Normal 7 3 4 3 2 2 3 2 2" xfId="27233" xr:uid="{E11F9D71-987D-4CED-B9FF-0951162116DD}"/>
    <cellStyle name="Normal 7 3 4 3 2 2 3 2 3" xfId="16993" xr:uid="{306B1801-82CD-4864-9A42-F59F7BD79AB3}"/>
    <cellStyle name="Normal 7 3 4 3 2 2 3 3" xfId="7777" xr:uid="{5D6C22BB-22AF-401E-985D-D1706167EF1A}"/>
    <cellStyle name="Normal 7 3 4 3 2 2 3 3 2" xfId="25185" xr:uid="{D9900F6D-BDA3-46B2-9E73-DEC0AC9F9640}"/>
    <cellStyle name="Normal 7 3 4 3 2 2 3 3 3" xfId="14945" xr:uid="{5C2783B1-9FCB-46BF-99D2-819316E9ADD9}"/>
    <cellStyle name="Normal 7 3 4 3 2 2 3 4" xfId="4705" xr:uid="{106BB8B6-0209-4335-A3B6-5257A609F918}"/>
    <cellStyle name="Normal 7 3 4 3 2 2 3 4 2" xfId="22113" xr:uid="{93F2A24F-122C-499C-A025-97F2CB15EDA0}"/>
    <cellStyle name="Normal 7 3 4 3 2 2 3 5" xfId="19041" xr:uid="{E058F0F4-297D-47A0-829D-6C08AA61FC27}"/>
    <cellStyle name="Normal 7 3 4 3 2 2 3 6" xfId="11873" xr:uid="{55BBE2D9-574B-4533-9814-C47936BC37F2}"/>
    <cellStyle name="Normal 7 3 4 3 2 2 4" xfId="2657" xr:uid="{2766A664-DC49-423A-9E37-22091EC79EF1}"/>
    <cellStyle name="Normal 7 3 4 3 2 2 4 2" xfId="8801" xr:uid="{0CA44055-C8D1-40BD-8FC7-A55B791E8D6A}"/>
    <cellStyle name="Normal 7 3 4 3 2 2 4 2 2" xfId="26209" xr:uid="{DD660E79-8CAE-4933-B5FD-4730C6119706}"/>
    <cellStyle name="Normal 7 3 4 3 2 2 4 2 3" xfId="15969" xr:uid="{D1614F31-01F7-4ABA-B526-392A56C8A52E}"/>
    <cellStyle name="Normal 7 3 4 3 2 2 4 3" xfId="5729" xr:uid="{8A4CCCED-38EF-4D8D-B6B1-E1C8C230A19F}"/>
    <cellStyle name="Normal 7 3 4 3 2 2 4 3 2" xfId="23137" xr:uid="{C6E3854E-EFA2-483B-991C-54017554C504}"/>
    <cellStyle name="Normal 7 3 4 3 2 2 4 4" xfId="20065" xr:uid="{17BFF7A4-5EF6-454C-8BD4-9055FBCE4943}"/>
    <cellStyle name="Normal 7 3 4 3 2 2 4 5" xfId="12897" xr:uid="{0375F03D-F489-43B2-BA9F-F120C46BF1D6}"/>
    <cellStyle name="Normal 7 3 4 3 2 2 5" xfId="6753" xr:uid="{EB298985-CC38-46E5-BAFD-23CB4477D22B}"/>
    <cellStyle name="Normal 7 3 4 3 2 2 5 2" xfId="24161" xr:uid="{15F1AD6E-90E9-4132-B0F0-5D3C85371C17}"/>
    <cellStyle name="Normal 7 3 4 3 2 2 5 3" xfId="13921" xr:uid="{50B99E9E-FEF6-48B1-B510-CCE3B76B38DA}"/>
    <cellStyle name="Normal 7 3 4 3 2 2 6" xfId="3681" xr:uid="{FD40A422-067F-4982-B432-490AB8C10E4E}"/>
    <cellStyle name="Normal 7 3 4 3 2 2 6 2" xfId="21089" xr:uid="{1286A8AF-1921-4E9A-B1E1-A5341D7FC3F6}"/>
    <cellStyle name="Normal 7 3 4 3 2 2 7" xfId="18017" xr:uid="{EBCCD658-4B2B-4E03-9CEC-88E2614D020F}"/>
    <cellStyle name="Normal 7 3 4 3 2 2 8" xfId="10849" xr:uid="{00830C3B-2B08-40EF-B280-0B39F873870A}"/>
    <cellStyle name="Normal 7 3 4 3 2 3" xfId="865" xr:uid="{41715DB5-A0AF-4187-927F-1FFF9585519C}"/>
    <cellStyle name="Normal 7 3 4 3 2 3 2" xfId="1889" xr:uid="{CB6CC3B1-04BE-42A2-B257-6C5898251A71}"/>
    <cellStyle name="Normal 7 3 4 3 2 3 2 2" xfId="10081" xr:uid="{D4CA3244-7C08-4D69-B4E6-36A5E0937FFA}"/>
    <cellStyle name="Normal 7 3 4 3 2 3 2 2 2" xfId="27489" xr:uid="{AABE409A-C059-4CBE-A6B3-619DF69CE350}"/>
    <cellStyle name="Normal 7 3 4 3 2 3 2 2 3" xfId="17249" xr:uid="{3A32C6F6-A3F6-483B-A481-2E3C407B959F}"/>
    <cellStyle name="Normal 7 3 4 3 2 3 2 3" xfId="8033" xr:uid="{8425A0AF-DD8B-403B-B610-04983D228634}"/>
    <cellStyle name="Normal 7 3 4 3 2 3 2 3 2" xfId="25441" xr:uid="{15ABCCAB-B869-476B-A469-B1A3FEEC57D6}"/>
    <cellStyle name="Normal 7 3 4 3 2 3 2 3 3" xfId="15201" xr:uid="{5D3DE0BB-FB77-40DA-BC36-46CF646C057E}"/>
    <cellStyle name="Normal 7 3 4 3 2 3 2 4" xfId="4961" xr:uid="{EFD5AD79-BBE5-43E2-A459-B5ACA435F8D8}"/>
    <cellStyle name="Normal 7 3 4 3 2 3 2 4 2" xfId="22369" xr:uid="{60CEFF8D-F1C2-4E37-B38A-C1F99C1FFFE1}"/>
    <cellStyle name="Normal 7 3 4 3 2 3 2 5" xfId="19297" xr:uid="{2029C827-94CB-41C4-81F9-C5AA11B717DC}"/>
    <cellStyle name="Normal 7 3 4 3 2 3 2 6" xfId="12129" xr:uid="{A7F01939-CDF7-48DF-B37F-AC20F4450A5B}"/>
    <cellStyle name="Normal 7 3 4 3 2 3 3" xfId="2913" xr:uid="{E10FA529-9BDE-444E-A7F1-A8C28F616783}"/>
    <cellStyle name="Normal 7 3 4 3 2 3 3 2" xfId="9057" xr:uid="{CF03F7D8-F0DE-44E9-90D9-CE94AC97C26D}"/>
    <cellStyle name="Normal 7 3 4 3 2 3 3 2 2" xfId="26465" xr:uid="{5E185E3C-2C7A-45EE-9EC2-7D4CFB14AEE1}"/>
    <cellStyle name="Normal 7 3 4 3 2 3 3 2 3" xfId="16225" xr:uid="{ED9E4AB1-5FD5-412A-9644-DA7826EFFB84}"/>
    <cellStyle name="Normal 7 3 4 3 2 3 3 3" xfId="5985" xr:uid="{02F7B7CA-EF1D-4495-9CCE-606B3F9485BC}"/>
    <cellStyle name="Normal 7 3 4 3 2 3 3 3 2" xfId="23393" xr:uid="{C982EB60-37FB-4304-AD73-061497F1256F}"/>
    <cellStyle name="Normal 7 3 4 3 2 3 3 4" xfId="20321" xr:uid="{B8F33C06-F32A-4EFD-9C43-2FD7AF3973E0}"/>
    <cellStyle name="Normal 7 3 4 3 2 3 3 5" xfId="13153" xr:uid="{A46D5492-6351-471A-A2F6-2C24D7BD25B8}"/>
    <cellStyle name="Normal 7 3 4 3 2 3 4" xfId="7009" xr:uid="{FA4F2B86-1E6C-41B7-80A6-5B179087E631}"/>
    <cellStyle name="Normal 7 3 4 3 2 3 4 2" xfId="24417" xr:uid="{71781DC1-EC56-40AC-9178-8FE6D8C9C0A4}"/>
    <cellStyle name="Normal 7 3 4 3 2 3 4 3" xfId="14177" xr:uid="{213F1203-925B-4833-994B-3EB53F026462}"/>
    <cellStyle name="Normal 7 3 4 3 2 3 5" xfId="3937" xr:uid="{DCBD6AB0-0908-4C0D-AB13-00CDBC63C936}"/>
    <cellStyle name="Normal 7 3 4 3 2 3 5 2" xfId="21345" xr:uid="{AA9DA35A-B3EE-4621-B70A-61B5C2332EF4}"/>
    <cellStyle name="Normal 7 3 4 3 2 3 6" xfId="18273" xr:uid="{88D58513-BF3F-4A11-B4FC-F184DC2CB391}"/>
    <cellStyle name="Normal 7 3 4 3 2 3 7" xfId="11105" xr:uid="{0584267F-7193-4F2B-B31B-83D58E23D5CA}"/>
    <cellStyle name="Normal 7 3 4 3 2 4" xfId="1377" xr:uid="{57ABD26F-35CA-4E8D-B727-8BE2DDD6B86B}"/>
    <cellStyle name="Normal 7 3 4 3 2 4 2" xfId="9569" xr:uid="{AD8D5089-13C5-49DD-99F2-608529F29A51}"/>
    <cellStyle name="Normal 7 3 4 3 2 4 2 2" xfId="26977" xr:uid="{7B72ABB2-A897-4C36-8B6E-E4EA54C0A2F2}"/>
    <cellStyle name="Normal 7 3 4 3 2 4 2 3" xfId="16737" xr:uid="{D1D34042-E085-47E9-8938-81501ACE2C43}"/>
    <cellStyle name="Normal 7 3 4 3 2 4 3" xfId="7521" xr:uid="{82B44AAA-7EE2-4741-AE26-2C8926A7EC8D}"/>
    <cellStyle name="Normal 7 3 4 3 2 4 3 2" xfId="24929" xr:uid="{F2677B5D-353A-4888-B440-D9388C23B2E5}"/>
    <cellStyle name="Normal 7 3 4 3 2 4 3 3" xfId="14689" xr:uid="{E4340EEE-7DA3-4ACC-BF4D-D987AAFA233E}"/>
    <cellStyle name="Normal 7 3 4 3 2 4 4" xfId="4449" xr:uid="{E007FD83-E966-4E33-8552-A7A05C96E4CE}"/>
    <cellStyle name="Normal 7 3 4 3 2 4 4 2" xfId="21857" xr:uid="{393348B9-5A9F-48B2-80D5-38CB54972860}"/>
    <cellStyle name="Normal 7 3 4 3 2 4 5" xfId="18785" xr:uid="{9A156B7B-6402-4457-957F-7D9CE8FC1A57}"/>
    <cellStyle name="Normal 7 3 4 3 2 4 6" xfId="11617" xr:uid="{08E8606A-5BA8-4F7A-966F-D344E492A6B5}"/>
    <cellStyle name="Normal 7 3 4 3 2 5" xfId="2401" xr:uid="{47341275-0BE4-46ED-A9FA-6F29E369DBA8}"/>
    <cellStyle name="Normal 7 3 4 3 2 5 2" xfId="8545" xr:uid="{C67A8BC6-D7AD-444C-B580-A128693746D8}"/>
    <cellStyle name="Normal 7 3 4 3 2 5 2 2" xfId="25953" xr:uid="{0849EEFC-6DD1-481D-AB1C-921332E5560C}"/>
    <cellStyle name="Normal 7 3 4 3 2 5 2 3" xfId="15713" xr:uid="{F76AC532-9EDC-4E85-B2AF-5FEAFCBC3EF7}"/>
    <cellStyle name="Normal 7 3 4 3 2 5 3" xfId="5473" xr:uid="{112BD836-1379-47AE-A87F-128AB2A0518F}"/>
    <cellStyle name="Normal 7 3 4 3 2 5 3 2" xfId="22881" xr:uid="{97BF917C-1519-4ECB-968B-679C13927247}"/>
    <cellStyle name="Normal 7 3 4 3 2 5 4" xfId="19809" xr:uid="{5F0ACF75-6D1B-47B0-B4B1-B1E642836323}"/>
    <cellStyle name="Normal 7 3 4 3 2 5 5" xfId="12641" xr:uid="{318EA07E-C906-42FC-BF02-D328128D5898}"/>
    <cellStyle name="Normal 7 3 4 3 2 6" xfId="6497" xr:uid="{82AD91A9-25D1-4579-972D-5A9F373BD56F}"/>
    <cellStyle name="Normal 7 3 4 3 2 6 2" xfId="23905" xr:uid="{DB9C1336-1C94-4C97-A629-6D0FB4435534}"/>
    <cellStyle name="Normal 7 3 4 3 2 6 3" xfId="13665" xr:uid="{93D2A376-7664-435D-B673-4F6F303F6D00}"/>
    <cellStyle name="Normal 7 3 4 3 2 7" xfId="3425" xr:uid="{A6E0CFFB-9A6A-4EBC-B569-54AD215567E4}"/>
    <cellStyle name="Normal 7 3 4 3 2 7 2" xfId="20833" xr:uid="{CD955062-F37F-4EDD-A9B1-15F32566A962}"/>
    <cellStyle name="Normal 7 3 4 3 2 8" xfId="17761" xr:uid="{58EFCFB9-7DBF-482C-9CB0-283F8A5E00D2}"/>
    <cellStyle name="Normal 7 3 4 3 2 9" xfId="10593" xr:uid="{748A6762-065C-4EB7-BB05-359AA06280B1}"/>
    <cellStyle name="Normal 7 3 4 3 3" xfId="481" xr:uid="{3D6D4A28-1C3A-4E66-B0E9-1AA9008222B4}"/>
    <cellStyle name="Normal 7 3 4 3 3 2" xfId="993" xr:uid="{3A265955-DD4A-4B9D-9159-92322E1BF603}"/>
    <cellStyle name="Normal 7 3 4 3 3 2 2" xfId="2017" xr:uid="{0415DA65-0DE8-44E7-AE07-4471793FC64A}"/>
    <cellStyle name="Normal 7 3 4 3 3 2 2 2" xfId="10209" xr:uid="{B495277C-44FE-429A-90F9-4EFB735B9656}"/>
    <cellStyle name="Normal 7 3 4 3 3 2 2 2 2" xfId="27617" xr:uid="{AB7FC58F-1DE6-41C6-9F6E-59B3B6C282BF}"/>
    <cellStyle name="Normal 7 3 4 3 3 2 2 2 3" xfId="17377" xr:uid="{4624E3E2-8C4A-464D-ABDE-7D1DD1F2D1AB}"/>
    <cellStyle name="Normal 7 3 4 3 3 2 2 3" xfId="8161" xr:uid="{77F6B672-4D11-4F3F-9708-41A6A67EBB37}"/>
    <cellStyle name="Normal 7 3 4 3 3 2 2 3 2" xfId="25569" xr:uid="{0300A1DE-966F-4D06-84A4-17B80ED13E7A}"/>
    <cellStyle name="Normal 7 3 4 3 3 2 2 3 3" xfId="15329" xr:uid="{9429827B-C0FE-4CB0-8DFB-39D934C18322}"/>
    <cellStyle name="Normal 7 3 4 3 3 2 2 4" xfId="5089" xr:uid="{40A98862-CC8F-4817-9FCD-4E0BC66A9ED6}"/>
    <cellStyle name="Normal 7 3 4 3 3 2 2 4 2" xfId="22497" xr:uid="{C3AE4470-DDCA-4AC9-B318-CA6DA61B4B83}"/>
    <cellStyle name="Normal 7 3 4 3 3 2 2 5" xfId="19425" xr:uid="{1BC46B4C-65FB-4E22-B148-0759A1909F06}"/>
    <cellStyle name="Normal 7 3 4 3 3 2 2 6" xfId="12257" xr:uid="{200A4B0D-0CF2-430D-981C-43C6F9DE8967}"/>
    <cellStyle name="Normal 7 3 4 3 3 2 3" xfId="3041" xr:uid="{AEE015A7-F58F-42BC-A81C-A675B5244BD1}"/>
    <cellStyle name="Normal 7 3 4 3 3 2 3 2" xfId="9185" xr:uid="{414C33C7-2861-48A0-9F49-1426FB7E1CE8}"/>
    <cellStyle name="Normal 7 3 4 3 3 2 3 2 2" xfId="26593" xr:uid="{2785E2E7-5E72-43BB-9D01-0B392121A9C5}"/>
    <cellStyle name="Normal 7 3 4 3 3 2 3 2 3" xfId="16353" xr:uid="{BCCF1ECB-0121-45B1-B1BD-E17444CC9EFF}"/>
    <cellStyle name="Normal 7 3 4 3 3 2 3 3" xfId="6113" xr:uid="{2A63484A-53A2-4EBF-8EB8-36F887949630}"/>
    <cellStyle name="Normal 7 3 4 3 3 2 3 3 2" xfId="23521" xr:uid="{D10C2704-1DFD-42D6-A5AE-C5CA47381DF7}"/>
    <cellStyle name="Normal 7 3 4 3 3 2 3 4" xfId="20449" xr:uid="{89FF2D97-5F0F-433C-9FCD-3AEE20A0D1B1}"/>
    <cellStyle name="Normal 7 3 4 3 3 2 3 5" xfId="13281" xr:uid="{B49874E6-E9F5-482C-985E-1B175471A1DB}"/>
    <cellStyle name="Normal 7 3 4 3 3 2 4" xfId="7137" xr:uid="{D7BC7FFD-8707-4834-9FFD-6E23811CF771}"/>
    <cellStyle name="Normal 7 3 4 3 3 2 4 2" xfId="24545" xr:uid="{9E5477D1-6D2C-45CE-8A1E-D85E7ECCFAF9}"/>
    <cellStyle name="Normal 7 3 4 3 3 2 4 3" xfId="14305" xr:uid="{42C224DC-020F-4092-97CB-42AD412671D1}"/>
    <cellStyle name="Normal 7 3 4 3 3 2 5" xfId="4065" xr:uid="{CFC75E6E-D89C-40C1-AFD8-B090FC89006C}"/>
    <cellStyle name="Normal 7 3 4 3 3 2 5 2" xfId="21473" xr:uid="{06BCC0AE-25D9-4162-9B3A-F7C69D9CC6CA}"/>
    <cellStyle name="Normal 7 3 4 3 3 2 6" xfId="18401" xr:uid="{1724528B-C5AD-4B54-9A70-7B204AE2D6A4}"/>
    <cellStyle name="Normal 7 3 4 3 3 2 7" xfId="11233" xr:uid="{4EE355CF-3168-40C6-8003-F4263527C13C}"/>
    <cellStyle name="Normal 7 3 4 3 3 3" xfId="1505" xr:uid="{7E19C58A-AAAB-45AF-8E1C-7E72853A3AB5}"/>
    <cellStyle name="Normal 7 3 4 3 3 3 2" xfId="9697" xr:uid="{6FA1B87B-724B-4D5D-B88A-2AAB9CAD60F5}"/>
    <cellStyle name="Normal 7 3 4 3 3 3 2 2" xfId="27105" xr:uid="{A3A189BF-4860-4E74-918D-B8FE36666189}"/>
    <cellStyle name="Normal 7 3 4 3 3 3 2 3" xfId="16865" xr:uid="{2F0FB86C-BA4D-4072-AEE3-CCFEECF220A4}"/>
    <cellStyle name="Normal 7 3 4 3 3 3 3" xfId="7649" xr:uid="{D6A8E571-F939-4B49-8879-55B178D7300F}"/>
    <cellStyle name="Normal 7 3 4 3 3 3 3 2" xfId="25057" xr:uid="{1B2D8CC1-74F7-42FB-BC56-9313639D0936}"/>
    <cellStyle name="Normal 7 3 4 3 3 3 3 3" xfId="14817" xr:uid="{5BDF192B-2578-4423-8777-920A040ABC12}"/>
    <cellStyle name="Normal 7 3 4 3 3 3 4" xfId="4577" xr:uid="{13C60EF2-2749-4A34-993D-2793A9E4DBD8}"/>
    <cellStyle name="Normal 7 3 4 3 3 3 4 2" xfId="21985" xr:uid="{F7A73B0F-845A-421B-AC51-8C04D8C33D4C}"/>
    <cellStyle name="Normal 7 3 4 3 3 3 5" xfId="18913" xr:uid="{4D5CC76B-A8F0-4AA3-AC9D-30F1174B331B}"/>
    <cellStyle name="Normal 7 3 4 3 3 3 6" xfId="11745" xr:uid="{C17D9FF9-8F91-4152-9A3B-0B1AA2F2318D}"/>
    <cellStyle name="Normal 7 3 4 3 3 4" xfId="2529" xr:uid="{23CD3A1C-46AC-4BB1-A49B-A8FC4DE69D77}"/>
    <cellStyle name="Normal 7 3 4 3 3 4 2" xfId="8673" xr:uid="{17363C91-B475-435F-B483-01E1B951973F}"/>
    <cellStyle name="Normal 7 3 4 3 3 4 2 2" xfId="26081" xr:uid="{AF9D27FD-7F3B-4C2A-AB94-D71C856646B9}"/>
    <cellStyle name="Normal 7 3 4 3 3 4 2 3" xfId="15841" xr:uid="{49D62D7D-75C4-4127-98F7-CA6E16F8ACEE}"/>
    <cellStyle name="Normal 7 3 4 3 3 4 3" xfId="5601" xr:uid="{DF48B8CA-FD07-448E-8CA8-AA7B642F6184}"/>
    <cellStyle name="Normal 7 3 4 3 3 4 3 2" xfId="23009" xr:uid="{5E4E5817-44F4-4DE2-A57F-C4E766A95214}"/>
    <cellStyle name="Normal 7 3 4 3 3 4 4" xfId="19937" xr:uid="{02242446-DCBA-4DBD-A559-AEC2AA6E32A1}"/>
    <cellStyle name="Normal 7 3 4 3 3 4 5" xfId="12769" xr:uid="{F4538D57-CC0F-430C-9DE0-E79F6AF73A35}"/>
    <cellStyle name="Normal 7 3 4 3 3 5" xfId="6625" xr:uid="{1D550C6D-82CF-4AA6-AD63-7FAF87452C36}"/>
    <cellStyle name="Normal 7 3 4 3 3 5 2" xfId="24033" xr:uid="{756DC01D-8913-4E9B-9C2A-3D6F9E402CA7}"/>
    <cellStyle name="Normal 7 3 4 3 3 5 3" xfId="13793" xr:uid="{CEB7D04F-F034-46E9-9FE5-07612E071102}"/>
    <cellStyle name="Normal 7 3 4 3 3 6" xfId="3553" xr:uid="{A767873E-547F-455B-AF47-F7D24E1132C1}"/>
    <cellStyle name="Normal 7 3 4 3 3 6 2" xfId="20961" xr:uid="{AAAA17C2-CC42-4D22-8377-123E369547C9}"/>
    <cellStyle name="Normal 7 3 4 3 3 7" xfId="17889" xr:uid="{5D42D13C-6E04-46CB-8F0B-7217BDC1DB93}"/>
    <cellStyle name="Normal 7 3 4 3 3 8" xfId="10721" xr:uid="{EF6FD5DE-557B-4730-B70A-0A716B0AD653}"/>
    <cellStyle name="Normal 7 3 4 3 4" xfId="737" xr:uid="{186FA67D-2510-4076-9764-B3C90EF1F30D}"/>
    <cellStyle name="Normal 7 3 4 3 4 2" xfId="1761" xr:uid="{1AC50535-54F5-4BE0-B686-22958B0110B7}"/>
    <cellStyle name="Normal 7 3 4 3 4 2 2" xfId="9953" xr:uid="{5B76F001-C11A-45D9-98EB-B16E07ECB89E}"/>
    <cellStyle name="Normal 7 3 4 3 4 2 2 2" xfId="27361" xr:uid="{A338B423-00E5-44B7-8340-D65007D5594A}"/>
    <cellStyle name="Normal 7 3 4 3 4 2 2 3" xfId="17121" xr:uid="{651BFBCA-26BF-4538-AF16-19FC5575412C}"/>
    <cellStyle name="Normal 7 3 4 3 4 2 3" xfId="7905" xr:uid="{ADBE444E-7345-4D74-AAB1-0E9547894C8B}"/>
    <cellStyle name="Normal 7 3 4 3 4 2 3 2" xfId="25313" xr:uid="{9F766141-2F5D-4B7E-BCCF-B43581BAC3A5}"/>
    <cellStyle name="Normal 7 3 4 3 4 2 3 3" xfId="15073" xr:uid="{7993D9E7-2418-49E6-82DD-85512ABE70AE}"/>
    <cellStyle name="Normal 7 3 4 3 4 2 4" xfId="4833" xr:uid="{4721B94F-CB47-4F7E-9405-69793BB3D644}"/>
    <cellStyle name="Normal 7 3 4 3 4 2 4 2" xfId="22241" xr:uid="{92DBFE2B-E84B-478B-8482-A16A9F8A06EF}"/>
    <cellStyle name="Normal 7 3 4 3 4 2 5" xfId="19169" xr:uid="{0757F74B-053B-48A0-93CF-938C4058D6DC}"/>
    <cellStyle name="Normal 7 3 4 3 4 2 6" xfId="12001" xr:uid="{0171DF66-1079-4FC9-8D00-7D6994C8195A}"/>
    <cellStyle name="Normal 7 3 4 3 4 3" xfId="2785" xr:uid="{6DF17B10-CE51-4A22-A410-0217B35436FF}"/>
    <cellStyle name="Normal 7 3 4 3 4 3 2" xfId="8929" xr:uid="{E21CC149-780D-4F6F-AF69-96F4144F96FB}"/>
    <cellStyle name="Normal 7 3 4 3 4 3 2 2" xfId="26337" xr:uid="{7DBD6DD7-6BE5-4157-B2FC-F11558DCB914}"/>
    <cellStyle name="Normal 7 3 4 3 4 3 2 3" xfId="16097" xr:uid="{EA92B45C-5441-4022-9188-2B49C0601167}"/>
    <cellStyle name="Normal 7 3 4 3 4 3 3" xfId="5857" xr:uid="{4A317D1A-82E2-4E82-B798-B0FEC0FAF82E}"/>
    <cellStyle name="Normal 7 3 4 3 4 3 3 2" xfId="23265" xr:uid="{33D1A7D2-3268-4172-8941-099E5FD7B88D}"/>
    <cellStyle name="Normal 7 3 4 3 4 3 4" xfId="20193" xr:uid="{CAED15F0-DA6D-4F8B-B1EA-F9A4E2F51980}"/>
    <cellStyle name="Normal 7 3 4 3 4 3 5" xfId="13025" xr:uid="{FE41E2B4-FAE6-47F0-97C9-E22DC667BD4B}"/>
    <cellStyle name="Normal 7 3 4 3 4 4" xfId="6881" xr:uid="{0DF3BC4C-0FD1-401C-946A-18EF6ADD525A}"/>
    <cellStyle name="Normal 7 3 4 3 4 4 2" xfId="24289" xr:uid="{9A7E4006-F23A-4263-8C72-58C9B8ABEE97}"/>
    <cellStyle name="Normal 7 3 4 3 4 4 3" xfId="14049" xr:uid="{7BF480C1-00C0-4555-A951-E9BE1CC43FD7}"/>
    <cellStyle name="Normal 7 3 4 3 4 5" xfId="3809" xr:uid="{16BEDA3B-A97D-4B62-8E23-9C339431B5EF}"/>
    <cellStyle name="Normal 7 3 4 3 4 5 2" xfId="21217" xr:uid="{904E3AA5-C095-444D-8FFD-2CAE60AFEEAF}"/>
    <cellStyle name="Normal 7 3 4 3 4 6" xfId="18145" xr:uid="{4E010AEE-7BCC-44C1-9EE4-2CBB0E2F1E5E}"/>
    <cellStyle name="Normal 7 3 4 3 4 7" xfId="10977" xr:uid="{394428CF-54F3-43CE-B9D9-8283F37DF792}"/>
    <cellStyle name="Normal 7 3 4 3 5" xfId="1249" xr:uid="{8F013DA2-7E3D-4FEB-BB2D-71B1295BED7F}"/>
    <cellStyle name="Normal 7 3 4 3 5 2" xfId="9441" xr:uid="{2015A954-3274-4796-A24F-7AD197E96EB1}"/>
    <cellStyle name="Normal 7 3 4 3 5 2 2" xfId="26849" xr:uid="{E7DAD360-A8D5-4673-8268-C774034FE937}"/>
    <cellStyle name="Normal 7 3 4 3 5 2 3" xfId="16609" xr:uid="{78482A9C-308C-401E-A016-F230EA9E5316}"/>
    <cellStyle name="Normal 7 3 4 3 5 3" xfId="7393" xr:uid="{88112F49-05C9-454C-8BF1-20BB1CBD0C18}"/>
    <cellStyle name="Normal 7 3 4 3 5 3 2" xfId="24801" xr:uid="{82E7DC5B-AFD3-4568-825D-F3ECD5CAC62A}"/>
    <cellStyle name="Normal 7 3 4 3 5 3 3" xfId="14561" xr:uid="{53C37C64-198F-4292-8C23-80596AC0B37F}"/>
    <cellStyle name="Normal 7 3 4 3 5 4" xfId="4321" xr:uid="{DCA6F601-ECA3-409E-BF35-3D1825DA5BF6}"/>
    <cellStyle name="Normal 7 3 4 3 5 4 2" xfId="21729" xr:uid="{9F3AC1EC-0394-4E8A-82AA-A1810D5C0212}"/>
    <cellStyle name="Normal 7 3 4 3 5 5" xfId="18657" xr:uid="{6CFEFB4B-0E32-4BC1-9898-4619FA204142}"/>
    <cellStyle name="Normal 7 3 4 3 5 6" xfId="11489" xr:uid="{37A387EB-62BD-4861-A8BD-DE756B4EDE0E}"/>
    <cellStyle name="Normal 7 3 4 3 6" xfId="2273" xr:uid="{89327AD4-6B3A-4243-8AEF-6A729A186736}"/>
    <cellStyle name="Normal 7 3 4 3 6 2" xfId="8417" xr:uid="{74E5B5AE-FBEF-4F18-A3EF-D25D228A8EF8}"/>
    <cellStyle name="Normal 7 3 4 3 6 2 2" xfId="25825" xr:uid="{469DBD37-F987-4A96-9B28-411AF5CDC97C}"/>
    <cellStyle name="Normal 7 3 4 3 6 2 3" xfId="15585" xr:uid="{D737E146-1985-49AC-B313-0E200EBE5AB4}"/>
    <cellStyle name="Normal 7 3 4 3 6 3" xfId="5345" xr:uid="{0C9DDE8A-6A24-42A8-98EF-7149EFD4E394}"/>
    <cellStyle name="Normal 7 3 4 3 6 3 2" xfId="22753" xr:uid="{2AB24DC7-0BDA-4781-BB30-8C7205196A08}"/>
    <cellStyle name="Normal 7 3 4 3 6 4" xfId="19681" xr:uid="{5D1DA18B-1983-4D03-A722-C2035B6F5500}"/>
    <cellStyle name="Normal 7 3 4 3 6 5" xfId="12513" xr:uid="{C925BE70-7EAC-4E74-9109-9139E6F82ED0}"/>
    <cellStyle name="Normal 7 3 4 3 7" xfId="6369" xr:uid="{D78330C3-6173-4F69-B0C8-82581222E270}"/>
    <cellStyle name="Normal 7 3 4 3 7 2" xfId="23777" xr:uid="{2DA6BD44-7202-4A54-989B-67DA7C04E664}"/>
    <cellStyle name="Normal 7 3 4 3 7 3" xfId="13537" xr:uid="{5A5975BC-700B-4AC7-AE87-6D0B5C7DABBB}"/>
    <cellStyle name="Normal 7 3 4 3 8" xfId="3297" xr:uid="{68BFD118-647E-4266-807D-025C493E8AAF}"/>
    <cellStyle name="Normal 7 3 4 3 8 2" xfId="20705" xr:uid="{9E0B6F8A-19C9-4607-88D2-2663710AC5D8}"/>
    <cellStyle name="Normal 7 3 4 3 9" xfId="17633" xr:uid="{014268BD-E857-4977-BECE-AEC86F7F0BD8}"/>
    <cellStyle name="Normal 7 3 4 4" xfId="289" xr:uid="{ED4D9795-4F73-4229-BFDA-3A9406D8BD50}"/>
    <cellStyle name="Normal 7 3 4 4 2" xfId="545" xr:uid="{204219D2-D007-4853-8E98-DC29EEBEDF13}"/>
    <cellStyle name="Normal 7 3 4 4 2 2" xfId="1057" xr:uid="{9C189EDB-8694-4F2C-AC8C-779C899B351E}"/>
    <cellStyle name="Normal 7 3 4 4 2 2 2" xfId="2081" xr:uid="{98BD4AC4-9753-4B30-B8DE-75088D0766EF}"/>
    <cellStyle name="Normal 7 3 4 4 2 2 2 2" xfId="10273" xr:uid="{09A79EED-D76F-4AF1-99D8-6D1DF61FD52D}"/>
    <cellStyle name="Normal 7 3 4 4 2 2 2 2 2" xfId="27681" xr:uid="{085E947D-ADC7-42AE-B2BE-78B44D1E60A7}"/>
    <cellStyle name="Normal 7 3 4 4 2 2 2 2 3" xfId="17441" xr:uid="{D98BCE05-668B-423F-B219-E6A0C110A0E0}"/>
    <cellStyle name="Normal 7 3 4 4 2 2 2 3" xfId="8225" xr:uid="{4D16F25E-04EE-4282-9481-59C05D8651C3}"/>
    <cellStyle name="Normal 7 3 4 4 2 2 2 3 2" xfId="25633" xr:uid="{7775AC08-8F03-4EF9-B95E-C9433EB91D64}"/>
    <cellStyle name="Normal 7 3 4 4 2 2 2 3 3" xfId="15393" xr:uid="{CAD801CA-EB16-4B80-8A48-AE97F19B2522}"/>
    <cellStyle name="Normal 7 3 4 4 2 2 2 4" xfId="5153" xr:uid="{78455474-526E-433D-968F-31CFBA82CAC0}"/>
    <cellStyle name="Normal 7 3 4 4 2 2 2 4 2" xfId="22561" xr:uid="{133A443F-2391-40C0-BF4E-3F10E33DB80F}"/>
    <cellStyle name="Normal 7 3 4 4 2 2 2 5" xfId="19489" xr:uid="{AA3C35E0-59C8-4CCD-9E77-F0956C01EDD6}"/>
    <cellStyle name="Normal 7 3 4 4 2 2 2 6" xfId="12321" xr:uid="{9A9F6811-DE38-4359-BF2E-F802CA0EEBC8}"/>
    <cellStyle name="Normal 7 3 4 4 2 2 3" xfId="3105" xr:uid="{EA982AE9-FBBA-429B-8503-68A9A945032E}"/>
    <cellStyle name="Normal 7 3 4 4 2 2 3 2" xfId="9249" xr:uid="{04FD1986-18F0-445A-A480-080E6507DCE0}"/>
    <cellStyle name="Normal 7 3 4 4 2 2 3 2 2" xfId="26657" xr:uid="{77F3850C-EEA5-4FBC-A031-735990A1A837}"/>
    <cellStyle name="Normal 7 3 4 4 2 2 3 2 3" xfId="16417" xr:uid="{EAD69485-4025-4B49-9BB7-6E3C53B78741}"/>
    <cellStyle name="Normal 7 3 4 4 2 2 3 3" xfId="6177" xr:uid="{1C1A333F-CDA9-46C3-9C65-D159972A6322}"/>
    <cellStyle name="Normal 7 3 4 4 2 2 3 3 2" xfId="23585" xr:uid="{153BE737-1E68-44FE-BF69-EF6937BA5BBB}"/>
    <cellStyle name="Normal 7 3 4 4 2 2 3 4" xfId="20513" xr:uid="{EE06D252-D82D-4174-8BEA-92E904FC1F34}"/>
    <cellStyle name="Normal 7 3 4 4 2 2 3 5" xfId="13345" xr:uid="{6C4C97BE-E1E8-4B5A-B695-B77B5BCCC134}"/>
    <cellStyle name="Normal 7 3 4 4 2 2 4" xfId="7201" xr:uid="{05A84EF7-58C0-438A-9D6E-9027CC132FF4}"/>
    <cellStyle name="Normal 7 3 4 4 2 2 4 2" xfId="24609" xr:uid="{8FC587A6-F760-48ED-A848-F14C7F21F770}"/>
    <cellStyle name="Normal 7 3 4 4 2 2 4 3" xfId="14369" xr:uid="{B3C93B92-E757-497E-88DF-84511AFD7FBD}"/>
    <cellStyle name="Normal 7 3 4 4 2 2 5" xfId="4129" xr:uid="{0DAF47D9-B2FC-4E08-BDB8-B6ECEFA3079B}"/>
    <cellStyle name="Normal 7 3 4 4 2 2 5 2" xfId="21537" xr:uid="{406F77EE-C84D-4FD5-8D7E-972AAEB202ED}"/>
    <cellStyle name="Normal 7 3 4 4 2 2 6" xfId="18465" xr:uid="{A7848845-706B-41EE-83DB-30221580F554}"/>
    <cellStyle name="Normal 7 3 4 4 2 2 7" xfId="11297" xr:uid="{D759B7EB-4974-45C5-A1DD-4AED7A314BDB}"/>
    <cellStyle name="Normal 7 3 4 4 2 3" xfId="1569" xr:uid="{6B1C836E-9BF4-4E50-9396-5B9916DDF65F}"/>
    <cellStyle name="Normal 7 3 4 4 2 3 2" xfId="9761" xr:uid="{968D019E-D90A-4940-A395-B2EE38BFF5C5}"/>
    <cellStyle name="Normal 7 3 4 4 2 3 2 2" xfId="27169" xr:uid="{1DE5A184-71BF-416B-9FA0-83D99C8F6ADA}"/>
    <cellStyle name="Normal 7 3 4 4 2 3 2 3" xfId="16929" xr:uid="{B6F5B6C4-719E-4A67-A35C-BEA8022917A0}"/>
    <cellStyle name="Normal 7 3 4 4 2 3 3" xfId="7713" xr:uid="{FC868745-2E27-4F6A-80FA-836F346F5C4F}"/>
    <cellStyle name="Normal 7 3 4 4 2 3 3 2" xfId="25121" xr:uid="{6EBECEDB-8924-4179-8646-097BD552B379}"/>
    <cellStyle name="Normal 7 3 4 4 2 3 3 3" xfId="14881" xr:uid="{DC579B11-4D54-46D8-A6C0-62E9B9596865}"/>
    <cellStyle name="Normal 7 3 4 4 2 3 4" xfId="4641" xr:uid="{3FD3879C-B9A0-44F3-A0FA-EC70452300BB}"/>
    <cellStyle name="Normal 7 3 4 4 2 3 4 2" xfId="22049" xr:uid="{0843FCFC-B5DE-4541-8A2F-376C6FC174FB}"/>
    <cellStyle name="Normal 7 3 4 4 2 3 5" xfId="18977" xr:uid="{BEDC477A-951C-4090-B0AE-D33C4996B4D3}"/>
    <cellStyle name="Normal 7 3 4 4 2 3 6" xfId="11809" xr:uid="{E4D1EFB9-F7B2-42AE-8F50-5690D181826E}"/>
    <cellStyle name="Normal 7 3 4 4 2 4" xfId="2593" xr:uid="{3CA0B8DE-2041-4845-BA4B-E4FA42A703B1}"/>
    <cellStyle name="Normal 7 3 4 4 2 4 2" xfId="8737" xr:uid="{15950DB2-D177-4A06-912E-2B5DB1C98911}"/>
    <cellStyle name="Normal 7 3 4 4 2 4 2 2" xfId="26145" xr:uid="{18C379C2-81CC-48B8-80DA-F310355E2D57}"/>
    <cellStyle name="Normal 7 3 4 4 2 4 2 3" xfId="15905" xr:uid="{066A834B-79CB-46C7-B17E-8024D2EC8E37}"/>
    <cellStyle name="Normal 7 3 4 4 2 4 3" xfId="5665" xr:uid="{5BBD8061-0D74-47A8-B9BB-39D6E1076555}"/>
    <cellStyle name="Normal 7 3 4 4 2 4 3 2" xfId="23073" xr:uid="{F7FFC337-8EC2-46E6-8F6C-E0C554767CB8}"/>
    <cellStyle name="Normal 7 3 4 4 2 4 4" xfId="20001" xr:uid="{2E12E999-3379-4D55-95B3-E35788E1A01D}"/>
    <cellStyle name="Normal 7 3 4 4 2 4 5" xfId="12833" xr:uid="{912EF4EC-B965-4DCE-9A69-693DDB1C8AFD}"/>
    <cellStyle name="Normal 7 3 4 4 2 5" xfId="6689" xr:uid="{A9634D51-1C85-4EFE-9F4A-CC07B6341A62}"/>
    <cellStyle name="Normal 7 3 4 4 2 5 2" xfId="24097" xr:uid="{84C31738-E2EC-40A3-B7AD-9B52FFBA1741}"/>
    <cellStyle name="Normal 7 3 4 4 2 5 3" xfId="13857" xr:uid="{8C3FA902-472C-4BCB-BF06-4E98B579798B}"/>
    <cellStyle name="Normal 7 3 4 4 2 6" xfId="3617" xr:uid="{2D068434-AD74-4DFD-8C1C-31A69D3E3F2E}"/>
    <cellStyle name="Normal 7 3 4 4 2 6 2" xfId="21025" xr:uid="{4F373FB7-5EDF-4A08-9FCA-9262493CEBE9}"/>
    <cellStyle name="Normal 7 3 4 4 2 7" xfId="17953" xr:uid="{9F4EA16C-B118-4B1F-9773-052960C5397F}"/>
    <cellStyle name="Normal 7 3 4 4 2 8" xfId="10785" xr:uid="{D883DD19-95F9-415B-8470-E9E056CD2843}"/>
    <cellStyle name="Normal 7 3 4 4 3" xfId="801" xr:uid="{9735D912-9563-4FC9-8D8F-16368627D2F6}"/>
    <cellStyle name="Normal 7 3 4 4 3 2" xfId="1825" xr:uid="{F564131B-5248-4A4A-B5AC-A01BEACABB83}"/>
    <cellStyle name="Normal 7 3 4 4 3 2 2" xfId="10017" xr:uid="{8B7F1FFB-3E54-4C90-937C-A3E00FA8B022}"/>
    <cellStyle name="Normal 7 3 4 4 3 2 2 2" xfId="27425" xr:uid="{FB91D37D-3B7C-4648-896F-4E9A79CB4C5D}"/>
    <cellStyle name="Normal 7 3 4 4 3 2 2 3" xfId="17185" xr:uid="{605B2D91-AB14-4B99-BA0D-AE3B0E525345}"/>
    <cellStyle name="Normal 7 3 4 4 3 2 3" xfId="7969" xr:uid="{F1EE3323-FB7D-446B-BC39-4767A753C359}"/>
    <cellStyle name="Normal 7 3 4 4 3 2 3 2" xfId="25377" xr:uid="{1A996484-9D11-4BF1-AF20-73DC65A5355D}"/>
    <cellStyle name="Normal 7 3 4 4 3 2 3 3" xfId="15137" xr:uid="{AD4024DE-06DE-484C-8B47-0E5C6FCEFBA7}"/>
    <cellStyle name="Normal 7 3 4 4 3 2 4" xfId="4897" xr:uid="{43C8B549-9E1A-4728-912E-141E0E5BC773}"/>
    <cellStyle name="Normal 7 3 4 4 3 2 4 2" xfId="22305" xr:uid="{EC404448-4F90-45A6-B1DC-BD8AA8309A88}"/>
    <cellStyle name="Normal 7 3 4 4 3 2 5" xfId="19233" xr:uid="{B8B4BBA1-9A48-4117-AC51-FD225596F98F}"/>
    <cellStyle name="Normal 7 3 4 4 3 2 6" xfId="12065" xr:uid="{E2F1B855-8AC7-4CB9-A099-6FE5D48BF003}"/>
    <cellStyle name="Normal 7 3 4 4 3 3" xfId="2849" xr:uid="{8C1DAC76-9BA0-48F3-B369-1123B8F0A3DA}"/>
    <cellStyle name="Normal 7 3 4 4 3 3 2" xfId="8993" xr:uid="{A8623CE9-D4EC-41AA-9F18-536CC5D90FBA}"/>
    <cellStyle name="Normal 7 3 4 4 3 3 2 2" xfId="26401" xr:uid="{30F217DE-0CB3-440A-9DC8-AE9EDEF97C10}"/>
    <cellStyle name="Normal 7 3 4 4 3 3 2 3" xfId="16161" xr:uid="{71F280D3-4C36-403D-A78D-F05B3C7AF89D}"/>
    <cellStyle name="Normal 7 3 4 4 3 3 3" xfId="5921" xr:uid="{D3A7F0B8-0700-4AE7-877B-A6A73A54E3B8}"/>
    <cellStyle name="Normal 7 3 4 4 3 3 3 2" xfId="23329" xr:uid="{213B0F17-CB8B-4879-A0BF-3D8B9DA60635}"/>
    <cellStyle name="Normal 7 3 4 4 3 3 4" xfId="20257" xr:uid="{0F20BAA3-DBE6-421B-A255-155F4ADBA4EF}"/>
    <cellStyle name="Normal 7 3 4 4 3 3 5" xfId="13089" xr:uid="{3A372C00-6F4A-4012-A39E-FC838D010EEC}"/>
    <cellStyle name="Normal 7 3 4 4 3 4" xfId="6945" xr:uid="{25252AE9-827E-4E91-95F1-B9AEE47F39AC}"/>
    <cellStyle name="Normal 7 3 4 4 3 4 2" xfId="24353" xr:uid="{9E43512A-140E-4064-BC8A-FB9805E8CFC5}"/>
    <cellStyle name="Normal 7 3 4 4 3 4 3" xfId="14113" xr:uid="{7C594E62-442E-4B32-8C33-6240F621E891}"/>
    <cellStyle name="Normal 7 3 4 4 3 5" xfId="3873" xr:uid="{1EBD8DA5-6698-4466-9D2E-151E2C48C900}"/>
    <cellStyle name="Normal 7 3 4 4 3 5 2" xfId="21281" xr:uid="{ABB35E8E-8DC9-4D02-8EE5-7FAC284DA9F7}"/>
    <cellStyle name="Normal 7 3 4 4 3 6" xfId="18209" xr:uid="{12D86DBF-F223-4836-8C05-AA933367A2DB}"/>
    <cellStyle name="Normal 7 3 4 4 3 7" xfId="11041" xr:uid="{95A189CB-3E69-4977-A721-0F98449EEEF8}"/>
    <cellStyle name="Normal 7 3 4 4 4" xfId="1313" xr:uid="{5835F5E3-1FDB-44D1-BE9D-696B1D69FEF9}"/>
    <cellStyle name="Normal 7 3 4 4 4 2" xfId="9505" xr:uid="{6228340E-7F76-4C7E-9613-C90B458537FD}"/>
    <cellStyle name="Normal 7 3 4 4 4 2 2" xfId="26913" xr:uid="{465440F4-3DAF-4887-BF70-5509BFB907F5}"/>
    <cellStyle name="Normal 7 3 4 4 4 2 3" xfId="16673" xr:uid="{F4E485ED-483D-4A89-AB9B-C527A64008A9}"/>
    <cellStyle name="Normal 7 3 4 4 4 3" xfId="7457" xr:uid="{3B1563D5-4B2D-42D9-8AEA-0DB2FAB20E83}"/>
    <cellStyle name="Normal 7 3 4 4 4 3 2" xfId="24865" xr:uid="{0CB90762-6C70-42FA-9788-F09CB5B77F14}"/>
    <cellStyle name="Normal 7 3 4 4 4 3 3" xfId="14625" xr:uid="{1EA068A1-22D1-47BF-9EFD-127C488651CB}"/>
    <cellStyle name="Normal 7 3 4 4 4 4" xfId="4385" xr:uid="{9B796532-1E96-4ECB-B57A-E7CD00FA8E4A}"/>
    <cellStyle name="Normal 7 3 4 4 4 4 2" xfId="21793" xr:uid="{59878AAD-5711-4D9B-AA08-7905D2D37DD8}"/>
    <cellStyle name="Normal 7 3 4 4 4 5" xfId="18721" xr:uid="{30F86C01-2907-45BF-B316-661F7885024B}"/>
    <cellStyle name="Normal 7 3 4 4 4 6" xfId="11553" xr:uid="{1CA6F373-E100-4D5B-BC53-495B68382A47}"/>
    <cellStyle name="Normal 7 3 4 4 5" xfId="2337" xr:uid="{139EF726-43EA-40AA-9FEC-9E3F2A7A8A27}"/>
    <cellStyle name="Normal 7 3 4 4 5 2" xfId="8481" xr:uid="{1C097A5D-8170-4E94-A9B6-FA58B38D4E7C}"/>
    <cellStyle name="Normal 7 3 4 4 5 2 2" xfId="25889" xr:uid="{C6113A2B-BF30-465C-B949-87607E1206C0}"/>
    <cellStyle name="Normal 7 3 4 4 5 2 3" xfId="15649" xr:uid="{B9ABF502-8504-4F46-A3E9-FE9E58BC4BD6}"/>
    <cellStyle name="Normal 7 3 4 4 5 3" xfId="5409" xr:uid="{F9EF1B77-961F-429F-BF68-F31FF2CECDB2}"/>
    <cellStyle name="Normal 7 3 4 4 5 3 2" xfId="22817" xr:uid="{C48475DE-7BED-4095-9DB8-09AC649C0921}"/>
    <cellStyle name="Normal 7 3 4 4 5 4" xfId="19745" xr:uid="{5AA2187E-C820-4CB5-A0DC-3B89A8D0596F}"/>
    <cellStyle name="Normal 7 3 4 4 5 5" xfId="12577" xr:uid="{4D3BF0B2-A392-4F47-841B-5DB43AD432B5}"/>
    <cellStyle name="Normal 7 3 4 4 6" xfId="6433" xr:uid="{29403F08-F311-4772-B5C1-9B6C35DA749B}"/>
    <cellStyle name="Normal 7 3 4 4 6 2" xfId="23841" xr:uid="{67208C59-6FF6-4D81-A584-2FAA5E81EBC7}"/>
    <cellStyle name="Normal 7 3 4 4 6 3" xfId="13601" xr:uid="{46D05A69-45E1-4EEC-ACF9-BB877A486780}"/>
    <cellStyle name="Normal 7 3 4 4 7" xfId="3361" xr:uid="{DC539C96-F0DE-429C-8CD4-2631156AAED9}"/>
    <cellStyle name="Normal 7 3 4 4 7 2" xfId="20769" xr:uid="{5CD202F2-81C6-4FEE-8B0B-17E167E9E008}"/>
    <cellStyle name="Normal 7 3 4 4 8" xfId="17697" xr:uid="{4AA5E7B7-5F1B-4728-8C4C-BF9DF0F308DD}"/>
    <cellStyle name="Normal 7 3 4 4 9" xfId="10529" xr:uid="{7EF42B02-647C-41C8-AD18-4A3969B0E409}"/>
    <cellStyle name="Normal 7 3 4 5" xfId="417" xr:uid="{ABA99C84-BE3C-4CAA-A9C0-F3D4CAD2CCA7}"/>
    <cellStyle name="Normal 7 3 4 5 2" xfId="929" xr:uid="{6EC33869-98AC-40C0-829A-1B9C1120B4E6}"/>
    <cellStyle name="Normal 7 3 4 5 2 2" xfId="1953" xr:uid="{126CDFAE-0235-4C60-BA2A-60A9D5F04FBA}"/>
    <cellStyle name="Normal 7 3 4 5 2 2 2" xfId="10145" xr:uid="{D887D284-70E3-4C50-ACDD-D53B7D370F56}"/>
    <cellStyle name="Normal 7 3 4 5 2 2 2 2" xfId="27553" xr:uid="{D21CB079-0520-4C7D-A06F-F3A5E7B63A41}"/>
    <cellStyle name="Normal 7 3 4 5 2 2 2 3" xfId="17313" xr:uid="{1C8AADC6-34FB-46B3-B602-86E0A5597034}"/>
    <cellStyle name="Normal 7 3 4 5 2 2 3" xfId="8097" xr:uid="{81B22718-7DB6-43FF-97E5-78B097547039}"/>
    <cellStyle name="Normal 7 3 4 5 2 2 3 2" xfId="25505" xr:uid="{1A2B84EB-F264-4E83-8576-CD09B7C2F016}"/>
    <cellStyle name="Normal 7 3 4 5 2 2 3 3" xfId="15265" xr:uid="{C65EC8FA-CA28-4B52-A350-1783C29F2E7F}"/>
    <cellStyle name="Normal 7 3 4 5 2 2 4" xfId="5025" xr:uid="{9736B1C7-3E15-4BB9-A168-80795CE1A27C}"/>
    <cellStyle name="Normal 7 3 4 5 2 2 4 2" xfId="22433" xr:uid="{421431F7-D446-4C64-98D5-89A758A8466F}"/>
    <cellStyle name="Normal 7 3 4 5 2 2 5" xfId="19361" xr:uid="{6F72D80C-DA7B-4149-B05B-85DF4A8214A0}"/>
    <cellStyle name="Normal 7 3 4 5 2 2 6" xfId="12193" xr:uid="{C35438DD-3034-4B4B-8EE4-334F7AEAC352}"/>
    <cellStyle name="Normal 7 3 4 5 2 3" xfId="2977" xr:uid="{1ED8E8B0-BD90-4F3F-B588-1CD80AD31351}"/>
    <cellStyle name="Normal 7 3 4 5 2 3 2" xfId="9121" xr:uid="{406D51F0-1D3F-4B6F-B3D3-3AEB7A6CEBDE}"/>
    <cellStyle name="Normal 7 3 4 5 2 3 2 2" xfId="26529" xr:uid="{F73FF82B-FA14-4F32-9C04-7F48120F2C53}"/>
    <cellStyle name="Normal 7 3 4 5 2 3 2 3" xfId="16289" xr:uid="{29F9BA85-96E7-49BA-A87F-F2043903DFCF}"/>
    <cellStyle name="Normal 7 3 4 5 2 3 3" xfId="6049" xr:uid="{973DC87F-A009-47B8-9186-F86516C62A1A}"/>
    <cellStyle name="Normal 7 3 4 5 2 3 3 2" xfId="23457" xr:uid="{0E30F422-5B25-462A-9BA4-A718C6E24A88}"/>
    <cellStyle name="Normal 7 3 4 5 2 3 4" xfId="20385" xr:uid="{F9CF731B-E3B1-4186-BEB0-80419F7B6D48}"/>
    <cellStyle name="Normal 7 3 4 5 2 3 5" xfId="13217" xr:uid="{C0B5131C-5ACB-420F-BEDE-409E16DD0722}"/>
    <cellStyle name="Normal 7 3 4 5 2 4" xfId="7073" xr:uid="{A91B0BD1-5313-4F11-959F-90BB94947909}"/>
    <cellStyle name="Normal 7 3 4 5 2 4 2" xfId="24481" xr:uid="{6B3FAFEF-1746-4A98-A1E7-673B59619F67}"/>
    <cellStyle name="Normal 7 3 4 5 2 4 3" xfId="14241" xr:uid="{C907D10D-5D09-40C8-BB20-12DCD0F97961}"/>
    <cellStyle name="Normal 7 3 4 5 2 5" xfId="4001" xr:uid="{BCB0442C-A88E-40FA-A91C-B125CAFA2BAD}"/>
    <cellStyle name="Normal 7 3 4 5 2 5 2" xfId="21409" xr:uid="{7F7D9328-13E1-4EBA-9AFB-18895C535502}"/>
    <cellStyle name="Normal 7 3 4 5 2 6" xfId="18337" xr:uid="{1D259F0D-6291-4489-BE5E-FB61C1948318}"/>
    <cellStyle name="Normal 7 3 4 5 2 7" xfId="11169" xr:uid="{E22CD0DF-777E-45B5-9E26-96D8E9561D4D}"/>
    <cellStyle name="Normal 7 3 4 5 3" xfId="1441" xr:uid="{1EDB11AF-AF49-44C6-B12F-97FC79726507}"/>
    <cellStyle name="Normal 7 3 4 5 3 2" xfId="9633" xr:uid="{BDD9744B-BE88-4677-9F0D-E9BD176F7793}"/>
    <cellStyle name="Normal 7 3 4 5 3 2 2" xfId="27041" xr:uid="{2C77A886-565A-4A8F-939F-7E34CE5B71A1}"/>
    <cellStyle name="Normal 7 3 4 5 3 2 3" xfId="16801" xr:uid="{7B342362-B380-4408-BB04-785A94496D8F}"/>
    <cellStyle name="Normal 7 3 4 5 3 3" xfId="7585" xr:uid="{E34CAA36-8D98-47AF-AE48-A7791210A766}"/>
    <cellStyle name="Normal 7 3 4 5 3 3 2" xfId="24993" xr:uid="{289580FD-7862-44B8-A460-A157540F3E11}"/>
    <cellStyle name="Normal 7 3 4 5 3 3 3" xfId="14753" xr:uid="{C042E3E9-699D-42A0-9BFF-1170A71AD9BA}"/>
    <cellStyle name="Normal 7 3 4 5 3 4" xfId="4513" xr:uid="{320159AF-8813-4A23-9643-F781ED0D261E}"/>
    <cellStyle name="Normal 7 3 4 5 3 4 2" xfId="21921" xr:uid="{CCF8D018-0612-4A26-93D5-E2942FB1FE49}"/>
    <cellStyle name="Normal 7 3 4 5 3 5" xfId="18849" xr:uid="{97637EF6-045E-4A25-A8DF-8209BA586489}"/>
    <cellStyle name="Normal 7 3 4 5 3 6" xfId="11681" xr:uid="{AB9D77BD-C34C-4E79-AFD0-F7A93C88D262}"/>
    <cellStyle name="Normal 7 3 4 5 4" xfId="2465" xr:uid="{A20BD95E-4D6D-44A5-9468-D50255D17119}"/>
    <cellStyle name="Normal 7 3 4 5 4 2" xfId="8609" xr:uid="{F53115DB-C5B8-40C9-AFCD-2BF03ED5A0C2}"/>
    <cellStyle name="Normal 7 3 4 5 4 2 2" xfId="26017" xr:uid="{133506BB-4E44-4D96-A343-F68D7F0EE497}"/>
    <cellStyle name="Normal 7 3 4 5 4 2 3" xfId="15777" xr:uid="{B18D452E-174C-4343-A545-FE1D35A1D4C8}"/>
    <cellStyle name="Normal 7 3 4 5 4 3" xfId="5537" xr:uid="{6C13391E-E44C-42FF-BC2E-3D01287CCEFE}"/>
    <cellStyle name="Normal 7 3 4 5 4 3 2" xfId="22945" xr:uid="{FF28AC6A-3C8F-4287-916D-425390F9A62B}"/>
    <cellStyle name="Normal 7 3 4 5 4 4" xfId="19873" xr:uid="{8B040316-B385-4990-8430-851CE5935F91}"/>
    <cellStyle name="Normal 7 3 4 5 4 5" xfId="12705" xr:uid="{B711B98B-5BDA-4597-9F18-9439AE472395}"/>
    <cellStyle name="Normal 7 3 4 5 5" xfId="6561" xr:uid="{BE5C7BF1-9EF5-4B84-8BB5-E8D96FA3BDAE}"/>
    <cellStyle name="Normal 7 3 4 5 5 2" xfId="23969" xr:uid="{D762C101-7D7A-44F9-852C-B8A056494398}"/>
    <cellStyle name="Normal 7 3 4 5 5 3" xfId="13729" xr:uid="{BA261364-9FE7-4218-9294-680A36849697}"/>
    <cellStyle name="Normal 7 3 4 5 6" xfId="3489" xr:uid="{38822D4F-6D66-4CA1-A303-CB83225E420F}"/>
    <cellStyle name="Normal 7 3 4 5 6 2" xfId="20897" xr:uid="{182D9D59-A6AF-47CA-BBF4-C9EC6DF55478}"/>
    <cellStyle name="Normal 7 3 4 5 7" xfId="17825" xr:uid="{CE233719-7215-4402-86CA-826B7114677F}"/>
    <cellStyle name="Normal 7 3 4 5 8" xfId="10657" xr:uid="{862C458D-6137-4817-A3C0-FA735F545536}"/>
    <cellStyle name="Normal 7 3 4 6" xfId="673" xr:uid="{43480BDA-9357-44C6-B25D-F941503173A7}"/>
    <cellStyle name="Normal 7 3 4 6 2" xfId="1697" xr:uid="{1A72A30B-2092-4AC9-AE96-CAE9A03FB62A}"/>
    <cellStyle name="Normal 7 3 4 6 2 2" xfId="9889" xr:uid="{1EE49ADB-F314-41C2-9450-2C61C4EB5190}"/>
    <cellStyle name="Normal 7 3 4 6 2 2 2" xfId="27297" xr:uid="{481FF3D2-8D46-4797-9CC8-37B6720E59A9}"/>
    <cellStyle name="Normal 7 3 4 6 2 2 3" xfId="17057" xr:uid="{332CC8B4-065A-4D75-A91F-9167F90806C6}"/>
    <cellStyle name="Normal 7 3 4 6 2 3" xfId="7841" xr:uid="{C9E09C5B-4C4C-48D6-8C6D-3F38BF05DE1C}"/>
    <cellStyle name="Normal 7 3 4 6 2 3 2" xfId="25249" xr:uid="{85F57EF8-170C-41BF-8429-56864E6AF690}"/>
    <cellStyle name="Normal 7 3 4 6 2 3 3" xfId="15009" xr:uid="{CEDD64FF-76F7-4971-9E9B-83FDBB6267DB}"/>
    <cellStyle name="Normal 7 3 4 6 2 4" xfId="4769" xr:uid="{FACAA285-9A66-409A-AFFA-89384FEE8F8C}"/>
    <cellStyle name="Normal 7 3 4 6 2 4 2" xfId="22177" xr:uid="{5383C603-59D4-43A5-B409-1BC4970A5C97}"/>
    <cellStyle name="Normal 7 3 4 6 2 5" xfId="19105" xr:uid="{0B6ADC66-1E34-4D40-8BA4-E80F98AEE107}"/>
    <cellStyle name="Normal 7 3 4 6 2 6" xfId="11937" xr:uid="{D755F852-9B82-4F4A-B44A-4A6E1DEAD334}"/>
    <cellStyle name="Normal 7 3 4 6 3" xfId="2721" xr:uid="{ABFAC855-C5C9-45D6-A5ED-BDAF32A0450B}"/>
    <cellStyle name="Normal 7 3 4 6 3 2" xfId="8865" xr:uid="{C46E44BB-49EF-4825-9DBE-83B22CE1A11C}"/>
    <cellStyle name="Normal 7 3 4 6 3 2 2" xfId="26273" xr:uid="{612D7922-97A4-478A-953B-08CA00DBBDDA}"/>
    <cellStyle name="Normal 7 3 4 6 3 2 3" xfId="16033" xr:uid="{8072288B-C057-40A0-B164-5565EE297461}"/>
    <cellStyle name="Normal 7 3 4 6 3 3" xfId="5793" xr:uid="{D3412D0B-61E2-4A60-BD15-D8FE71E0139E}"/>
    <cellStyle name="Normal 7 3 4 6 3 3 2" xfId="23201" xr:uid="{67FFA2F4-ED6E-4149-AD8B-A3CCB864D302}"/>
    <cellStyle name="Normal 7 3 4 6 3 4" xfId="20129" xr:uid="{8A91D848-4070-499B-8450-28EF3E2B1E3E}"/>
    <cellStyle name="Normal 7 3 4 6 3 5" xfId="12961" xr:uid="{C1398B50-3425-4883-AFF3-964392621C2B}"/>
    <cellStyle name="Normal 7 3 4 6 4" xfId="6817" xr:uid="{BC700F05-C08F-4AC3-9A2E-4E76E9631D1F}"/>
    <cellStyle name="Normal 7 3 4 6 4 2" xfId="24225" xr:uid="{47181A60-8C24-4D87-830B-29F7B5C495C1}"/>
    <cellStyle name="Normal 7 3 4 6 4 3" xfId="13985" xr:uid="{986F62EA-1F00-4019-86F3-D444A0644520}"/>
    <cellStyle name="Normal 7 3 4 6 5" xfId="3745" xr:uid="{21AFD13F-6585-46E5-A83E-82ACD1AC31BE}"/>
    <cellStyle name="Normal 7 3 4 6 5 2" xfId="21153" xr:uid="{6F17F6A8-C4F1-4D9B-A18E-BE1C1937A58B}"/>
    <cellStyle name="Normal 7 3 4 6 6" xfId="18081" xr:uid="{0B783AA6-DC1B-4C56-B6A3-3F29C5FCA079}"/>
    <cellStyle name="Normal 7 3 4 6 7" xfId="10913" xr:uid="{D6ABC708-595D-453D-A870-376A304F7886}"/>
    <cellStyle name="Normal 7 3 4 7" xfId="1185" xr:uid="{C6C85D05-85E5-48C2-9A5D-D39EF64A42D8}"/>
    <cellStyle name="Normal 7 3 4 7 2" xfId="9377" xr:uid="{4B16C5E1-4D90-4EAB-819F-8378917BB5F9}"/>
    <cellStyle name="Normal 7 3 4 7 2 2" xfId="26785" xr:uid="{EAC0FEA0-BFCE-472A-AE65-E905ED25D9AA}"/>
    <cellStyle name="Normal 7 3 4 7 2 3" xfId="16545" xr:uid="{6A850BC9-7CA8-469D-A55A-99E8A76E11B2}"/>
    <cellStyle name="Normal 7 3 4 7 3" xfId="7329" xr:uid="{31A99BF9-425A-4C44-9852-0811B1EDD560}"/>
    <cellStyle name="Normal 7 3 4 7 3 2" xfId="24737" xr:uid="{2A8B4083-702F-48EE-A6C1-0E7D7C961F56}"/>
    <cellStyle name="Normal 7 3 4 7 3 3" xfId="14497" xr:uid="{0A7F7B5F-E67F-47A0-8B16-05609A995E0A}"/>
    <cellStyle name="Normal 7 3 4 7 4" xfId="4257" xr:uid="{4695145C-6D27-4BCA-90F3-B18E647EE505}"/>
    <cellStyle name="Normal 7 3 4 7 4 2" xfId="21665" xr:uid="{CA998A05-11BF-4415-BA3C-D093B813B213}"/>
    <cellStyle name="Normal 7 3 4 7 5" xfId="18593" xr:uid="{6EAF3A56-9AC4-4B26-87F6-77F6D2490C3F}"/>
    <cellStyle name="Normal 7 3 4 7 6" xfId="11425" xr:uid="{11875BE2-E10A-4F38-A813-D7D8B5A8724D}"/>
    <cellStyle name="Normal 7 3 4 8" xfId="2209" xr:uid="{015E1A5C-1000-45AE-AF10-CCF6EE38D464}"/>
    <cellStyle name="Normal 7 3 4 8 2" xfId="8353" xr:uid="{1D39FA3F-0791-4FE5-A588-DD40465734CD}"/>
    <cellStyle name="Normal 7 3 4 8 2 2" xfId="25761" xr:uid="{F6654B47-5DB2-4884-BB61-BB45F66E48C2}"/>
    <cellStyle name="Normal 7 3 4 8 2 3" xfId="15521" xr:uid="{AD98EC64-1CFB-4AE7-8000-7D37D240A512}"/>
    <cellStyle name="Normal 7 3 4 8 3" xfId="5281" xr:uid="{F58D3773-EC34-4DBB-AAA0-25413F9B5212}"/>
    <cellStyle name="Normal 7 3 4 8 3 2" xfId="22689" xr:uid="{5CFB887A-6B48-4118-A873-E775E7412206}"/>
    <cellStyle name="Normal 7 3 4 8 4" xfId="19617" xr:uid="{AE82F53E-99C2-4455-AEF5-C4E5B6B57882}"/>
    <cellStyle name="Normal 7 3 4 8 5" xfId="12449" xr:uid="{56ECF967-BACC-4E3A-9648-A8528710A05D}"/>
    <cellStyle name="Normal 7 3 4 9" xfId="6305" xr:uid="{356D6DFE-7D52-48A4-AEAE-A55CE84A1E4B}"/>
    <cellStyle name="Normal 7 3 4 9 2" xfId="23713" xr:uid="{0215C92A-9E1D-4D44-B9C8-E40889B6025C}"/>
    <cellStyle name="Normal 7 3 4 9 3" xfId="13473" xr:uid="{D8C66F7F-028C-4EC2-BFE8-85CB7E2121E0}"/>
    <cellStyle name="Normal 7 3 5" xfId="206" xr:uid="{531E5485-BB77-489C-A4F8-A794C30B92DF}"/>
    <cellStyle name="Normal 7 3 5 10" xfId="17614" xr:uid="{9637726F-8044-4B70-A33D-9D98C1B4FEFB}"/>
    <cellStyle name="Normal 7 3 5 11" xfId="10446" xr:uid="{E456183E-EAEF-42B1-8C77-D1CBEEFA01F0}"/>
    <cellStyle name="Normal 7 3 5 2" xfId="270" xr:uid="{B2AE9FF1-1E2D-4862-9F08-9311C8C4ED9B}"/>
    <cellStyle name="Normal 7 3 5 2 10" xfId="10510" xr:uid="{0625015D-8F6B-49AA-A066-371FC1017249}"/>
    <cellStyle name="Normal 7 3 5 2 2" xfId="398" xr:uid="{AE76C985-F5DC-41D6-8308-ECF6618F0A6F}"/>
    <cellStyle name="Normal 7 3 5 2 2 2" xfId="654" xr:uid="{48F24310-1A84-4E4C-88CD-447753BE7167}"/>
    <cellStyle name="Normal 7 3 5 2 2 2 2" xfId="1166" xr:uid="{6D95606A-AA6D-4CC6-8DB1-BAD00274D88D}"/>
    <cellStyle name="Normal 7 3 5 2 2 2 2 2" xfId="2190" xr:uid="{D4EF9D80-BA14-4944-A2A8-3B015A9F9668}"/>
    <cellStyle name="Normal 7 3 5 2 2 2 2 2 2" xfId="10382" xr:uid="{CE63C53E-1A53-4A1B-9AF7-2FD6BF910957}"/>
    <cellStyle name="Normal 7 3 5 2 2 2 2 2 2 2" xfId="27790" xr:uid="{D3546B97-CE2F-4785-BBF0-05BD38D0BB24}"/>
    <cellStyle name="Normal 7 3 5 2 2 2 2 2 2 3" xfId="17550" xr:uid="{974B8099-BCDE-4AFC-9126-2331E4C15B48}"/>
    <cellStyle name="Normal 7 3 5 2 2 2 2 2 3" xfId="8334" xr:uid="{B84BDF25-2A37-4696-A389-8E770C19109C}"/>
    <cellStyle name="Normal 7 3 5 2 2 2 2 2 3 2" xfId="25742" xr:uid="{1BAEDC2A-CEA5-4EE2-A0E8-331EBF628E05}"/>
    <cellStyle name="Normal 7 3 5 2 2 2 2 2 3 3" xfId="15502" xr:uid="{5021F677-79CF-49C4-9979-C4F6946C4A9B}"/>
    <cellStyle name="Normal 7 3 5 2 2 2 2 2 4" xfId="5262" xr:uid="{F296A956-3B8C-49C1-93BE-4C400F7A186D}"/>
    <cellStyle name="Normal 7 3 5 2 2 2 2 2 4 2" xfId="22670" xr:uid="{833B6876-6A9A-450F-B023-04F8ED02A105}"/>
    <cellStyle name="Normal 7 3 5 2 2 2 2 2 5" xfId="19598" xr:uid="{472AA7A0-4D4D-4EC9-B3A9-3D31EE184053}"/>
    <cellStyle name="Normal 7 3 5 2 2 2 2 2 6" xfId="12430" xr:uid="{ADBBAA3E-5DB5-45B8-8C3C-700262CCC644}"/>
    <cellStyle name="Normal 7 3 5 2 2 2 2 3" xfId="3214" xr:uid="{EB6EDCFA-28FF-4D37-ACBE-067E2056F2BF}"/>
    <cellStyle name="Normal 7 3 5 2 2 2 2 3 2" xfId="9358" xr:uid="{0C4805C8-36F3-4D83-9CC7-FA6165D20753}"/>
    <cellStyle name="Normal 7 3 5 2 2 2 2 3 2 2" xfId="26766" xr:uid="{504D80A1-7AEB-4A55-9EE5-0B2284945C38}"/>
    <cellStyle name="Normal 7 3 5 2 2 2 2 3 2 3" xfId="16526" xr:uid="{4C27AAFD-3F8C-40FB-AB0E-DD04B2FF5BA3}"/>
    <cellStyle name="Normal 7 3 5 2 2 2 2 3 3" xfId="6286" xr:uid="{29DC0C86-43B5-49B5-A371-655D5576EE83}"/>
    <cellStyle name="Normal 7 3 5 2 2 2 2 3 3 2" xfId="23694" xr:uid="{40D688B9-77B3-4BDB-96C0-26FF2AFC7FAB}"/>
    <cellStyle name="Normal 7 3 5 2 2 2 2 3 4" xfId="20622" xr:uid="{791D6744-8FC9-46A6-9AF0-4F305868BCC1}"/>
    <cellStyle name="Normal 7 3 5 2 2 2 2 3 5" xfId="13454" xr:uid="{9857742D-4BEE-4268-96EA-E4C7C6F59362}"/>
    <cellStyle name="Normal 7 3 5 2 2 2 2 4" xfId="7310" xr:uid="{E53418D0-207B-459E-965E-48F49C0CFD76}"/>
    <cellStyle name="Normal 7 3 5 2 2 2 2 4 2" xfId="24718" xr:uid="{CAEBB8A4-5213-45A2-A354-B89956661603}"/>
    <cellStyle name="Normal 7 3 5 2 2 2 2 4 3" xfId="14478" xr:uid="{6FBECDBC-2442-40DD-9371-DD91EEDBA570}"/>
    <cellStyle name="Normal 7 3 5 2 2 2 2 5" xfId="4238" xr:uid="{2C8AFC69-AFDC-4D61-8A8B-A1646D2D36BE}"/>
    <cellStyle name="Normal 7 3 5 2 2 2 2 5 2" xfId="21646" xr:uid="{13124E75-CEA6-4619-AD3F-186FD253871B}"/>
    <cellStyle name="Normal 7 3 5 2 2 2 2 6" xfId="18574" xr:uid="{F052B105-2E9C-4C03-A2D2-2A31F248E056}"/>
    <cellStyle name="Normal 7 3 5 2 2 2 2 7" xfId="11406" xr:uid="{7564B8C9-F7F1-4720-9AFA-530413999FA5}"/>
    <cellStyle name="Normal 7 3 5 2 2 2 3" xfId="1678" xr:uid="{FB39BE9A-1D06-41B3-88A4-244435303A70}"/>
    <cellStyle name="Normal 7 3 5 2 2 2 3 2" xfId="9870" xr:uid="{F942407A-1B68-4C9A-8A2B-3B948A06B09F}"/>
    <cellStyle name="Normal 7 3 5 2 2 2 3 2 2" xfId="27278" xr:uid="{FA4B4DE4-14B7-429C-B74C-153F2BECEBF5}"/>
    <cellStyle name="Normal 7 3 5 2 2 2 3 2 3" xfId="17038" xr:uid="{13F1ECDA-9179-4E1C-B283-FDFC17A1923B}"/>
    <cellStyle name="Normal 7 3 5 2 2 2 3 3" xfId="7822" xr:uid="{A63E16B4-A359-48B0-89CA-AD4B1A32A12A}"/>
    <cellStyle name="Normal 7 3 5 2 2 2 3 3 2" xfId="25230" xr:uid="{06A423EF-5557-4B20-8975-233D3922F2FA}"/>
    <cellStyle name="Normal 7 3 5 2 2 2 3 3 3" xfId="14990" xr:uid="{FAC90388-9103-46DC-BE0E-1D1B8194A5AA}"/>
    <cellStyle name="Normal 7 3 5 2 2 2 3 4" xfId="4750" xr:uid="{1091C4C5-7408-4E22-9FA3-8D099EC9E75A}"/>
    <cellStyle name="Normal 7 3 5 2 2 2 3 4 2" xfId="22158" xr:uid="{EA69DC24-2AC2-40CB-8400-2C3D5C3E02C7}"/>
    <cellStyle name="Normal 7 3 5 2 2 2 3 5" xfId="19086" xr:uid="{CB666634-EDC8-4326-8CCE-0AFE50144027}"/>
    <cellStyle name="Normal 7 3 5 2 2 2 3 6" xfId="11918" xr:uid="{993A7AFC-AA17-4B75-A45F-4020CE7C554A}"/>
    <cellStyle name="Normal 7 3 5 2 2 2 4" xfId="2702" xr:uid="{0E6FCF63-80A9-449B-88E0-1BE511A5B712}"/>
    <cellStyle name="Normal 7 3 5 2 2 2 4 2" xfId="8846" xr:uid="{1170BFFF-22B9-4648-B993-6CFEE3226DA6}"/>
    <cellStyle name="Normal 7 3 5 2 2 2 4 2 2" xfId="26254" xr:uid="{BBD7E845-23F0-4C5B-816D-9CE6ABD9DB20}"/>
    <cellStyle name="Normal 7 3 5 2 2 2 4 2 3" xfId="16014" xr:uid="{86B6A7F8-21C6-4F2A-94BB-B60B6152BFA3}"/>
    <cellStyle name="Normal 7 3 5 2 2 2 4 3" xfId="5774" xr:uid="{97E28650-3167-4BCB-ABB3-CD0C3AA7CCA7}"/>
    <cellStyle name="Normal 7 3 5 2 2 2 4 3 2" xfId="23182" xr:uid="{4078506B-01A6-470A-88C2-F394821E44AD}"/>
    <cellStyle name="Normal 7 3 5 2 2 2 4 4" xfId="20110" xr:uid="{E18E17D0-7163-4EE9-8D91-8DFC2C243579}"/>
    <cellStyle name="Normal 7 3 5 2 2 2 4 5" xfId="12942" xr:uid="{227799F2-9B8D-4627-8E5C-E29E9A046E8B}"/>
    <cellStyle name="Normal 7 3 5 2 2 2 5" xfId="6798" xr:uid="{B409938C-BB77-40D0-8B6B-9186DC8D7FF0}"/>
    <cellStyle name="Normal 7 3 5 2 2 2 5 2" xfId="24206" xr:uid="{3D120779-95ED-4A58-8C23-B9E1A9049D39}"/>
    <cellStyle name="Normal 7 3 5 2 2 2 5 3" xfId="13966" xr:uid="{C5ACAB40-ED39-4C8C-949F-7928FBC8AEF8}"/>
    <cellStyle name="Normal 7 3 5 2 2 2 6" xfId="3726" xr:uid="{47822E55-8585-469A-8C9F-D35F71E6D542}"/>
    <cellStyle name="Normal 7 3 5 2 2 2 6 2" xfId="21134" xr:uid="{61BE6FBC-6CA8-4C87-BC81-AF8BB5D32D94}"/>
    <cellStyle name="Normal 7 3 5 2 2 2 7" xfId="18062" xr:uid="{875B3106-8D88-42BC-8E05-AFB0A17B119C}"/>
    <cellStyle name="Normal 7 3 5 2 2 2 8" xfId="10894" xr:uid="{E4E00C0F-58C4-41CA-87BD-5BADDCFD56FF}"/>
    <cellStyle name="Normal 7 3 5 2 2 3" xfId="910" xr:uid="{E9487812-216B-4D70-95B8-DE64C8315DBA}"/>
    <cellStyle name="Normal 7 3 5 2 2 3 2" xfId="1934" xr:uid="{EDE88AC0-D8BA-44D5-A91E-5CC48EF9DF7B}"/>
    <cellStyle name="Normal 7 3 5 2 2 3 2 2" xfId="10126" xr:uid="{104B5F6A-7676-4000-9A9B-13D11E6CD27D}"/>
    <cellStyle name="Normal 7 3 5 2 2 3 2 2 2" xfId="27534" xr:uid="{EEB623EF-C53E-45E2-A473-922F575FE95E}"/>
    <cellStyle name="Normal 7 3 5 2 2 3 2 2 3" xfId="17294" xr:uid="{82839624-F0C6-46A4-8DE0-AC78BF40B997}"/>
    <cellStyle name="Normal 7 3 5 2 2 3 2 3" xfId="8078" xr:uid="{796DA009-1C0B-4B57-BE63-B1DFBCBB62AE}"/>
    <cellStyle name="Normal 7 3 5 2 2 3 2 3 2" xfId="25486" xr:uid="{7B21113C-FEFA-4605-85BC-6344927473CD}"/>
    <cellStyle name="Normal 7 3 5 2 2 3 2 3 3" xfId="15246" xr:uid="{E892006E-5615-41B7-929B-D846B1EC466F}"/>
    <cellStyle name="Normal 7 3 5 2 2 3 2 4" xfId="5006" xr:uid="{43D9A40F-5E6B-49BF-BD48-E122036EB7B7}"/>
    <cellStyle name="Normal 7 3 5 2 2 3 2 4 2" xfId="22414" xr:uid="{B98E5C08-1A40-426C-8888-CFC6D7B10002}"/>
    <cellStyle name="Normal 7 3 5 2 2 3 2 5" xfId="19342" xr:uid="{9DDBA16A-D82A-42F9-9CBF-54738E3B50F1}"/>
    <cellStyle name="Normal 7 3 5 2 2 3 2 6" xfId="12174" xr:uid="{24C59886-F681-4FA1-A2DA-D88491F12E05}"/>
    <cellStyle name="Normal 7 3 5 2 2 3 3" xfId="2958" xr:uid="{EDF5DB6D-0BD7-43FA-9F05-B69681BE967D}"/>
    <cellStyle name="Normal 7 3 5 2 2 3 3 2" xfId="9102" xr:uid="{0BD47345-FFED-49EC-A1F2-F869F936DAB1}"/>
    <cellStyle name="Normal 7 3 5 2 2 3 3 2 2" xfId="26510" xr:uid="{14FD9393-61C9-4986-B5A7-64D6517E4BB4}"/>
    <cellStyle name="Normal 7 3 5 2 2 3 3 2 3" xfId="16270" xr:uid="{FD8374B8-B287-46F1-B70C-0B4E7ECB3DF0}"/>
    <cellStyle name="Normal 7 3 5 2 2 3 3 3" xfId="6030" xr:uid="{026D50B8-2238-41E9-931E-5800E5173727}"/>
    <cellStyle name="Normal 7 3 5 2 2 3 3 3 2" xfId="23438" xr:uid="{4A46D095-D2DD-44AE-8440-F611E07617F7}"/>
    <cellStyle name="Normal 7 3 5 2 2 3 3 4" xfId="20366" xr:uid="{34628749-41DE-421F-9A42-E9146A2D6951}"/>
    <cellStyle name="Normal 7 3 5 2 2 3 3 5" xfId="13198" xr:uid="{8E26786D-8356-426A-86E1-23C1CF766319}"/>
    <cellStyle name="Normal 7 3 5 2 2 3 4" xfId="7054" xr:uid="{B0C23D43-BCB8-43C9-8CB2-D861C88CFC1D}"/>
    <cellStyle name="Normal 7 3 5 2 2 3 4 2" xfId="24462" xr:uid="{A40F8D46-B2A3-4D3E-8DC1-42D257F7FF60}"/>
    <cellStyle name="Normal 7 3 5 2 2 3 4 3" xfId="14222" xr:uid="{241A8A4C-24D3-4CE4-B5EC-7F0DD166C5AC}"/>
    <cellStyle name="Normal 7 3 5 2 2 3 5" xfId="3982" xr:uid="{8014B9D6-BD0A-497C-AB9B-F1A92BF7FF8E}"/>
    <cellStyle name="Normal 7 3 5 2 2 3 5 2" xfId="21390" xr:uid="{9CDC41B2-3C85-42EF-A551-C026D7C322C2}"/>
    <cellStyle name="Normal 7 3 5 2 2 3 6" xfId="18318" xr:uid="{63EA4F4B-0B8D-46CD-A70D-A6C989A7DAE3}"/>
    <cellStyle name="Normal 7 3 5 2 2 3 7" xfId="11150" xr:uid="{9C06D5EF-BF9E-4294-AF42-8B68F51EC252}"/>
    <cellStyle name="Normal 7 3 5 2 2 4" xfId="1422" xr:uid="{01600421-503A-4F8E-BD62-8E53E874D8B8}"/>
    <cellStyle name="Normal 7 3 5 2 2 4 2" xfId="9614" xr:uid="{C4188708-2F58-4254-8E35-B7E3FA7F5301}"/>
    <cellStyle name="Normal 7 3 5 2 2 4 2 2" xfId="27022" xr:uid="{2C5B48D5-936B-40AD-AA48-68E7EB813F6B}"/>
    <cellStyle name="Normal 7 3 5 2 2 4 2 3" xfId="16782" xr:uid="{885910A8-284F-4BFA-9B0B-5C418686C914}"/>
    <cellStyle name="Normal 7 3 5 2 2 4 3" xfId="7566" xr:uid="{E5622ADA-8FEB-4E67-B130-5B699A6D8561}"/>
    <cellStyle name="Normal 7 3 5 2 2 4 3 2" xfId="24974" xr:uid="{09B03F19-8D37-47CD-B5AE-752ABE6DAC1F}"/>
    <cellStyle name="Normal 7 3 5 2 2 4 3 3" xfId="14734" xr:uid="{F598B585-DEF9-473A-8830-566FCBACF63F}"/>
    <cellStyle name="Normal 7 3 5 2 2 4 4" xfId="4494" xr:uid="{0EC035A9-8CEC-4CDB-B486-DEDB75EFA7D9}"/>
    <cellStyle name="Normal 7 3 5 2 2 4 4 2" xfId="21902" xr:uid="{CA2F7CC5-A367-4914-8879-4812AE9B26E7}"/>
    <cellStyle name="Normal 7 3 5 2 2 4 5" xfId="18830" xr:uid="{80CB0A59-6C84-4BE4-AF39-F9C0A838BADE}"/>
    <cellStyle name="Normal 7 3 5 2 2 4 6" xfId="11662" xr:uid="{FB8F2C5B-3B62-4B33-8BCE-B9EFCEE30DBD}"/>
    <cellStyle name="Normal 7 3 5 2 2 5" xfId="2446" xr:uid="{B4149074-585F-46E3-806D-B2F3D31946F5}"/>
    <cellStyle name="Normal 7 3 5 2 2 5 2" xfId="8590" xr:uid="{39D86D29-2FEE-453A-BB0A-C764EDD85657}"/>
    <cellStyle name="Normal 7 3 5 2 2 5 2 2" xfId="25998" xr:uid="{F2A4B30C-7090-4133-BE3D-A8F7B6CBFE7B}"/>
    <cellStyle name="Normal 7 3 5 2 2 5 2 3" xfId="15758" xr:uid="{EB0F6D9C-204A-4183-B9FC-A066165CE5E6}"/>
    <cellStyle name="Normal 7 3 5 2 2 5 3" xfId="5518" xr:uid="{20B2485A-74AA-4505-91D4-0AE71ED9E86E}"/>
    <cellStyle name="Normal 7 3 5 2 2 5 3 2" xfId="22926" xr:uid="{37E82601-4356-4B6F-8E09-DC606062A769}"/>
    <cellStyle name="Normal 7 3 5 2 2 5 4" xfId="19854" xr:uid="{C2AFA817-5C39-4E82-90AB-6601BF7032B7}"/>
    <cellStyle name="Normal 7 3 5 2 2 5 5" xfId="12686" xr:uid="{038183E4-DD24-4045-BAD1-7B673D7FD4F1}"/>
    <cellStyle name="Normal 7 3 5 2 2 6" xfId="6542" xr:uid="{A6789496-0DD2-4E09-AF5C-1DDE056A6BA6}"/>
    <cellStyle name="Normal 7 3 5 2 2 6 2" xfId="23950" xr:uid="{0BB86B55-1C97-486A-ADCD-CCEDBE0F24E4}"/>
    <cellStyle name="Normal 7 3 5 2 2 6 3" xfId="13710" xr:uid="{AB5ED2C9-36BC-427F-BD91-748B0F5483AC}"/>
    <cellStyle name="Normal 7 3 5 2 2 7" xfId="3470" xr:uid="{F7C9D1AC-19FE-417F-99AB-5543F1EE4ADE}"/>
    <cellStyle name="Normal 7 3 5 2 2 7 2" xfId="20878" xr:uid="{AC7EDF1F-2E33-401C-B144-55690A2ADF9A}"/>
    <cellStyle name="Normal 7 3 5 2 2 8" xfId="17806" xr:uid="{608D91D8-5965-4180-8287-965CF69B7207}"/>
    <cellStyle name="Normal 7 3 5 2 2 9" xfId="10638" xr:uid="{886719B0-3127-4DC9-96D0-DE0C73C00511}"/>
    <cellStyle name="Normal 7 3 5 2 3" xfId="526" xr:uid="{6543C2DE-4CE9-40A9-B955-D69287FC73DD}"/>
    <cellStyle name="Normal 7 3 5 2 3 2" xfId="1038" xr:uid="{07971C76-D2F0-4986-B11B-2E2C78493B65}"/>
    <cellStyle name="Normal 7 3 5 2 3 2 2" xfId="2062" xr:uid="{65537468-3DE3-4FB6-928C-168F3DA5379F}"/>
    <cellStyle name="Normal 7 3 5 2 3 2 2 2" xfId="10254" xr:uid="{0236F3C7-4398-46C8-925F-83275DBACC8A}"/>
    <cellStyle name="Normal 7 3 5 2 3 2 2 2 2" xfId="27662" xr:uid="{F02180C0-47E2-47A0-9DD7-550ACA6DCAA6}"/>
    <cellStyle name="Normal 7 3 5 2 3 2 2 2 3" xfId="17422" xr:uid="{823507C3-9E6B-4F6E-BCE1-EEA52F2D3C64}"/>
    <cellStyle name="Normal 7 3 5 2 3 2 2 3" xfId="8206" xr:uid="{680CAB19-EA8A-47F2-956B-CF14B50CE8F4}"/>
    <cellStyle name="Normal 7 3 5 2 3 2 2 3 2" xfId="25614" xr:uid="{1CE82DD8-4CA5-4013-9918-2D90E674D2F4}"/>
    <cellStyle name="Normal 7 3 5 2 3 2 2 3 3" xfId="15374" xr:uid="{88722601-29C6-4982-B831-DD0AD87AF5A4}"/>
    <cellStyle name="Normal 7 3 5 2 3 2 2 4" xfId="5134" xr:uid="{11B603C7-E172-43FC-B03F-4C5133E20684}"/>
    <cellStyle name="Normal 7 3 5 2 3 2 2 4 2" xfId="22542" xr:uid="{50827B48-EE39-4D76-AEBC-2DFA21FBF7AA}"/>
    <cellStyle name="Normal 7 3 5 2 3 2 2 5" xfId="19470" xr:uid="{4BDC63B5-6939-46AE-941D-39D6DEBD13E9}"/>
    <cellStyle name="Normal 7 3 5 2 3 2 2 6" xfId="12302" xr:uid="{0675D296-0AE3-4F17-B59C-39B2DE69DEC4}"/>
    <cellStyle name="Normal 7 3 5 2 3 2 3" xfId="3086" xr:uid="{77EBBEB6-26A8-4F53-BC99-453C755979C9}"/>
    <cellStyle name="Normal 7 3 5 2 3 2 3 2" xfId="9230" xr:uid="{E65DCD91-C14F-415E-99E5-DF59C603CA91}"/>
    <cellStyle name="Normal 7 3 5 2 3 2 3 2 2" xfId="26638" xr:uid="{35072AFC-A873-4940-8E99-47B9B832ADD6}"/>
    <cellStyle name="Normal 7 3 5 2 3 2 3 2 3" xfId="16398" xr:uid="{A0F0EE18-2D29-4659-9349-62B94B053131}"/>
    <cellStyle name="Normal 7 3 5 2 3 2 3 3" xfId="6158" xr:uid="{726D6D12-42A7-4A48-805C-E335873A4C8D}"/>
    <cellStyle name="Normal 7 3 5 2 3 2 3 3 2" xfId="23566" xr:uid="{05C415DA-8F14-4B09-8CDE-D3FF633CB367}"/>
    <cellStyle name="Normal 7 3 5 2 3 2 3 4" xfId="20494" xr:uid="{09395FB5-6748-46B1-B4FD-4A518C58B70D}"/>
    <cellStyle name="Normal 7 3 5 2 3 2 3 5" xfId="13326" xr:uid="{ADD00E45-4269-45AD-96D3-59A605C0BF17}"/>
    <cellStyle name="Normal 7 3 5 2 3 2 4" xfId="7182" xr:uid="{047AF8F7-764D-47B3-A3EB-0EA8CA088787}"/>
    <cellStyle name="Normal 7 3 5 2 3 2 4 2" xfId="24590" xr:uid="{5FAA2867-D555-4F40-A58C-5BAD48C18363}"/>
    <cellStyle name="Normal 7 3 5 2 3 2 4 3" xfId="14350" xr:uid="{B77D239C-2DAF-4E1B-809A-65549E73B015}"/>
    <cellStyle name="Normal 7 3 5 2 3 2 5" xfId="4110" xr:uid="{91CDD22D-8FF5-4B1B-8B38-21917CCD1497}"/>
    <cellStyle name="Normal 7 3 5 2 3 2 5 2" xfId="21518" xr:uid="{C487B164-484F-47B8-8EB1-634DE60D16D5}"/>
    <cellStyle name="Normal 7 3 5 2 3 2 6" xfId="18446" xr:uid="{02EBF27C-9DE7-400C-9CFD-E43CEEF12068}"/>
    <cellStyle name="Normal 7 3 5 2 3 2 7" xfId="11278" xr:uid="{9D25C7E9-596E-495B-AB0A-5541B83DA21E}"/>
    <cellStyle name="Normal 7 3 5 2 3 3" xfId="1550" xr:uid="{ED6D6F1F-3374-404B-9FEE-1CC28BF1BAB4}"/>
    <cellStyle name="Normal 7 3 5 2 3 3 2" xfId="9742" xr:uid="{ACAA8AB7-EB6B-4C21-AF5F-C720A97B3C14}"/>
    <cellStyle name="Normal 7 3 5 2 3 3 2 2" xfId="27150" xr:uid="{0E273F24-C8F2-449B-9057-8F1FA8F5E86E}"/>
    <cellStyle name="Normal 7 3 5 2 3 3 2 3" xfId="16910" xr:uid="{91A35D96-73A6-41B0-8A7A-DBF5AAF0E3C9}"/>
    <cellStyle name="Normal 7 3 5 2 3 3 3" xfId="7694" xr:uid="{D5CB1EE5-2E84-44C8-990A-19AE5D3B5B84}"/>
    <cellStyle name="Normal 7 3 5 2 3 3 3 2" xfId="25102" xr:uid="{E3F7FB16-3BE5-45B0-8782-79072009915E}"/>
    <cellStyle name="Normal 7 3 5 2 3 3 3 3" xfId="14862" xr:uid="{A35BC924-8C68-4DEF-8E81-CD92663CD477}"/>
    <cellStyle name="Normal 7 3 5 2 3 3 4" xfId="4622" xr:uid="{A38340D9-2AE7-4F83-BC04-9F6863A0A86B}"/>
    <cellStyle name="Normal 7 3 5 2 3 3 4 2" xfId="22030" xr:uid="{BD4D493F-470B-4D7C-BDA9-320EC9B35084}"/>
    <cellStyle name="Normal 7 3 5 2 3 3 5" xfId="18958" xr:uid="{0A897E75-72D1-48DA-AA64-9E767C4C14D4}"/>
    <cellStyle name="Normal 7 3 5 2 3 3 6" xfId="11790" xr:uid="{692D06F6-F799-4E53-BDCB-55254238CF66}"/>
    <cellStyle name="Normal 7 3 5 2 3 4" xfId="2574" xr:uid="{8A64BF0C-B4D9-410F-8D23-2C22F57DFE57}"/>
    <cellStyle name="Normal 7 3 5 2 3 4 2" xfId="8718" xr:uid="{0E125126-4135-4A3D-ADAD-D493496DA741}"/>
    <cellStyle name="Normal 7 3 5 2 3 4 2 2" xfId="26126" xr:uid="{27AF5B7A-6879-4419-8898-A5849AD691D8}"/>
    <cellStyle name="Normal 7 3 5 2 3 4 2 3" xfId="15886" xr:uid="{229DF618-AD65-4A59-BEA0-6C20724D4F5A}"/>
    <cellStyle name="Normal 7 3 5 2 3 4 3" xfId="5646" xr:uid="{2BB9FC7C-2CBC-4244-BBBE-A7553226236E}"/>
    <cellStyle name="Normal 7 3 5 2 3 4 3 2" xfId="23054" xr:uid="{95B98BD6-D179-4C67-8505-C9A7C3E96128}"/>
    <cellStyle name="Normal 7 3 5 2 3 4 4" xfId="19982" xr:uid="{7FB84D06-4F91-4F77-B0AF-4CB5E4D60E06}"/>
    <cellStyle name="Normal 7 3 5 2 3 4 5" xfId="12814" xr:uid="{34EA5FAA-5298-433A-B63F-1859C8AAC1F7}"/>
    <cellStyle name="Normal 7 3 5 2 3 5" xfId="6670" xr:uid="{5D321B8A-BB68-40B8-A98C-AF761D6CC956}"/>
    <cellStyle name="Normal 7 3 5 2 3 5 2" xfId="24078" xr:uid="{059E8590-CE9D-4C67-882B-F12E5D098839}"/>
    <cellStyle name="Normal 7 3 5 2 3 5 3" xfId="13838" xr:uid="{453FE459-B46E-4DA7-88E4-FA2898103FF0}"/>
    <cellStyle name="Normal 7 3 5 2 3 6" xfId="3598" xr:uid="{066BAA4B-A3C8-475E-A25B-C1E67B3E6A20}"/>
    <cellStyle name="Normal 7 3 5 2 3 6 2" xfId="21006" xr:uid="{BD6A3624-B563-4CF8-BB39-103BB9C76D28}"/>
    <cellStyle name="Normal 7 3 5 2 3 7" xfId="17934" xr:uid="{F16C7154-16BE-49CF-8DEA-95A2D3BD56CE}"/>
    <cellStyle name="Normal 7 3 5 2 3 8" xfId="10766" xr:uid="{B19FB01C-737C-4F0C-8180-79A4C49A759F}"/>
    <cellStyle name="Normal 7 3 5 2 4" xfId="782" xr:uid="{F499081D-CB16-48D3-BEC3-8DF29DA19B0C}"/>
    <cellStyle name="Normal 7 3 5 2 4 2" xfId="1806" xr:uid="{C958821C-639E-429F-B4B0-4E0C45A2ABDA}"/>
    <cellStyle name="Normal 7 3 5 2 4 2 2" xfId="9998" xr:uid="{E969AE78-A276-4172-8035-F01BA1C698F1}"/>
    <cellStyle name="Normal 7 3 5 2 4 2 2 2" xfId="27406" xr:uid="{883B094E-6ED9-4106-B641-B6FA6DE60E6F}"/>
    <cellStyle name="Normal 7 3 5 2 4 2 2 3" xfId="17166" xr:uid="{A97C24A4-E973-4E8B-BC99-D8149815CADA}"/>
    <cellStyle name="Normal 7 3 5 2 4 2 3" xfId="7950" xr:uid="{6BDD7361-6096-4A60-AFA7-6CDFCD370C74}"/>
    <cellStyle name="Normal 7 3 5 2 4 2 3 2" xfId="25358" xr:uid="{05765E5F-EB24-4BE2-A9A5-5F71948EBC07}"/>
    <cellStyle name="Normal 7 3 5 2 4 2 3 3" xfId="15118" xr:uid="{3023BEDC-0C39-4490-9EBC-D3C8717C7F23}"/>
    <cellStyle name="Normal 7 3 5 2 4 2 4" xfId="4878" xr:uid="{8D3DF410-9CF1-42F6-83A0-236D64D19513}"/>
    <cellStyle name="Normal 7 3 5 2 4 2 4 2" xfId="22286" xr:uid="{D168FEBD-0A8E-4946-AC18-E2BFC76FF489}"/>
    <cellStyle name="Normal 7 3 5 2 4 2 5" xfId="19214" xr:uid="{EE9F4B5F-C9A5-4200-8035-33CB353CA3A9}"/>
    <cellStyle name="Normal 7 3 5 2 4 2 6" xfId="12046" xr:uid="{64B30E87-D8EF-47B4-875E-7D4DFCD9E943}"/>
    <cellStyle name="Normal 7 3 5 2 4 3" xfId="2830" xr:uid="{1CD760D7-2C2A-4AD8-96F3-BBFC699B8EE6}"/>
    <cellStyle name="Normal 7 3 5 2 4 3 2" xfId="8974" xr:uid="{D1275AAE-B063-43F2-A9A3-9D0E781E6E20}"/>
    <cellStyle name="Normal 7 3 5 2 4 3 2 2" xfId="26382" xr:uid="{F489EFE9-B5AD-43C2-B3E4-31166B5EA7B4}"/>
    <cellStyle name="Normal 7 3 5 2 4 3 2 3" xfId="16142" xr:uid="{85890539-EFE0-4D02-8690-E70CC687419B}"/>
    <cellStyle name="Normal 7 3 5 2 4 3 3" xfId="5902" xr:uid="{E8A0CD1A-AE9E-45D7-8482-F888B8652916}"/>
    <cellStyle name="Normal 7 3 5 2 4 3 3 2" xfId="23310" xr:uid="{B1F2A5A8-C3B8-49B3-9175-1A36A5005702}"/>
    <cellStyle name="Normal 7 3 5 2 4 3 4" xfId="20238" xr:uid="{217EE0F7-52AE-4C55-A11B-79CDDFF373D3}"/>
    <cellStyle name="Normal 7 3 5 2 4 3 5" xfId="13070" xr:uid="{402EFC77-DB4B-493C-BE5C-5B34648276BB}"/>
    <cellStyle name="Normal 7 3 5 2 4 4" xfId="6926" xr:uid="{67148BBA-536D-4EB2-82E5-3D7009517C93}"/>
    <cellStyle name="Normal 7 3 5 2 4 4 2" xfId="24334" xr:uid="{9B0A9893-6584-4ECB-87C1-E85A270D5373}"/>
    <cellStyle name="Normal 7 3 5 2 4 4 3" xfId="14094" xr:uid="{76436D21-830A-4917-A2C1-D7058C74F2E7}"/>
    <cellStyle name="Normal 7 3 5 2 4 5" xfId="3854" xr:uid="{2900A0B4-3479-4FC1-A0A3-43B9B60C1244}"/>
    <cellStyle name="Normal 7 3 5 2 4 5 2" xfId="21262" xr:uid="{AA4EE089-030A-4143-9730-B5EF62E47C06}"/>
    <cellStyle name="Normal 7 3 5 2 4 6" xfId="18190" xr:uid="{EF1A140A-3D0A-4C52-B34A-B37ED192760B}"/>
    <cellStyle name="Normal 7 3 5 2 4 7" xfId="11022" xr:uid="{53A1C518-95B6-4B7C-8644-4A759AACE1CD}"/>
    <cellStyle name="Normal 7 3 5 2 5" xfId="1294" xr:uid="{5C93B581-1047-4A38-9239-D6162510AC9B}"/>
    <cellStyle name="Normal 7 3 5 2 5 2" xfId="9486" xr:uid="{7AE56DA4-888D-4942-B3CD-9F8DBB8EB837}"/>
    <cellStyle name="Normal 7 3 5 2 5 2 2" xfId="26894" xr:uid="{1E7FA3ED-3ED1-4B24-9D9E-F4B7061319D2}"/>
    <cellStyle name="Normal 7 3 5 2 5 2 3" xfId="16654" xr:uid="{9DB80A19-824E-4CDD-A776-D95F84B98897}"/>
    <cellStyle name="Normal 7 3 5 2 5 3" xfId="7438" xr:uid="{81F3E74E-2E24-4B15-8CE8-A4E497A9793B}"/>
    <cellStyle name="Normal 7 3 5 2 5 3 2" xfId="24846" xr:uid="{1652C566-3FEC-4860-9F59-3E9DE0684397}"/>
    <cellStyle name="Normal 7 3 5 2 5 3 3" xfId="14606" xr:uid="{539E15CB-B45C-4750-87FF-189BDC0B178A}"/>
    <cellStyle name="Normal 7 3 5 2 5 4" xfId="4366" xr:uid="{8A1A2B41-7A36-4E7D-8000-45AA54F65430}"/>
    <cellStyle name="Normal 7 3 5 2 5 4 2" xfId="21774" xr:uid="{87A63FF6-DFCB-4D00-9A87-768375AF5F0A}"/>
    <cellStyle name="Normal 7 3 5 2 5 5" xfId="18702" xr:uid="{A5B07FED-586A-4BC4-B0DA-E9DD3996ACCE}"/>
    <cellStyle name="Normal 7 3 5 2 5 6" xfId="11534" xr:uid="{3F197529-F145-4A72-A8B1-586EC2123634}"/>
    <cellStyle name="Normal 7 3 5 2 6" xfId="2318" xr:uid="{1BCDC200-74BE-4F80-B4D7-DF2F8F7F9C74}"/>
    <cellStyle name="Normal 7 3 5 2 6 2" xfId="8462" xr:uid="{24D14FD2-DADB-4122-B954-6EE6A764FFB9}"/>
    <cellStyle name="Normal 7 3 5 2 6 2 2" xfId="25870" xr:uid="{87F55036-8806-43E1-827E-E90388F42369}"/>
    <cellStyle name="Normal 7 3 5 2 6 2 3" xfId="15630" xr:uid="{194F0134-8B22-45AB-885A-B4497E49B586}"/>
    <cellStyle name="Normal 7 3 5 2 6 3" xfId="5390" xr:uid="{E7BE29A8-142A-4D76-9A0B-FE3C68497F03}"/>
    <cellStyle name="Normal 7 3 5 2 6 3 2" xfId="22798" xr:uid="{E2774298-617E-45CE-9F47-CA356E66C564}"/>
    <cellStyle name="Normal 7 3 5 2 6 4" xfId="19726" xr:uid="{96129EB4-79B2-4D02-A2EB-CEDD0A4EF5B0}"/>
    <cellStyle name="Normal 7 3 5 2 6 5" xfId="12558" xr:uid="{96EC108E-330E-4121-94DD-D3150AB59A10}"/>
    <cellStyle name="Normal 7 3 5 2 7" xfId="6414" xr:uid="{B269B52C-6973-43AA-BC58-CF0182FDE155}"/>
    <cellStyle name="Normal 7 3 5 2 7 2" xfId="23822" xr:uid="{AE4EE544-49BE-421A-BAB2-652A0CCAF5F3}"/>
    <cellStyle name="Normal 7 3 5 2 7 3" xfId="13582" xr:uid="{2893D4CC-DE2E-46B8-95BF-745546B175AA}"/>
    <cellStyle name="Normal 7 3 5 2 8" xfId="3342" xr:uid="{5C0ABEDD-87E4-4376-A58D-80464772B3FF}"/>
    <cellStyle name="Normal 7 3 5 2 8 2" xfId="20750" xr:uid="{35EFA149-915F-477C-A36B-A51765F36A62}"/>
    <cellStyle name="Normal 7 3 5 2 9" xfId="17678" xr:uid="{85CD7D55-63C8-44D7-9F3C-208D855579BA}"/>
    <cellStyle name="Normal 7 3 5 3" xfId="334" xr:uid="{C463246F-D0C0-4F76-A274-3601C87E8654}"/>
    <cellStyle name="Normal 7 3 5 3 2" xfId="590" xr:uid="{73F7424E-3E42-4D2C-B234-F6E384D71041}"/>
    <cellStyle name="Normal 7 3 5 3 2 2" xfId="1102" xr:uid="{7AF62979-A6EA-44F2-93B5-1355D40F1090}"/>
    <cellStyle name="Normal 7 3 5 3 2 2 2" xfId="2126" xr:uid="{CDB48D7A-0FDC-4D07-84C1-F70C7CF8922E}"/>
    <cellStyle name="Normal 7 3 5 3 2 2 2 2" xfId="10318" xr:uid="{255C0D17-FD70-4761-96BE-9B274D77C0E6}"/>
    <cellStyle name="Normal 7 3 5 3 2 2 2 2 2" xfId="27726" xr:uid="{B269D468-46FC-498F-A9C8-62EF221AB606}"/>
    <cellStyle name="Normal 7 3 5 3 2 2 2 2 3" xfId="17486" xr:uid="{E9B1E738-B3D2-457B-9FEB-A86AD956028C}"/>
    <cellStyle name="Normal 7 3 5 3 2 2 2 3" xfId="8270" xr:uid="{4B9341B9-0A76-498C-ACC6-A78ED3D2CAD4}"/>
    <cellStyle name="Normal 7 3 5 3 2 2 2 3 2" xfId="25678" xr:uid="{267DC9C2-EF6B-42F2-B2B7-5830EDD030F4}"/>
    <cellStyle name="Normal 7 3 5 3 2 2 2 3 3" xfId="15438" xr:uid="{A6A4493B-37DA-4E6B-9D1B-516429B27D0F}"/>
    <cellStyle name="Normal 7 3 5 3 2 2 2 4" xfId="5198" xr:uid="{ABB7F88D-1612-4477-8956-AFACC9F087A8}"/>
    <cellStyle name="Normal 7 3 5 3 2 2 2 4 2" xfId="22606" xr:uid="{0E938EE8-07B2-4C94-9632-754C372964A1}"/>
    <cellStyle name="Normal 7 3 5 3 2 2 2 5" xfId="19534" xr:uid="{EF80B1E8-EB4D-43AC-9D59-3569495B6B54}"/>
    <cellStyle name="Normal 7 3 5 3 2 2 2 6" xfId="12366" xr:uid="{70F393C2-1E15-4910-9577-E8866496BA0A}"/>
    <cellStyle name="Normal 7 3 5 3 2 2 3" xfId="3150" xr:uid="{416669AB-9C3E-4AE0-AA47-B6F8C64FA27B}"/>
    <cellStyle name="Normal 7 3 5 3 2 2 3 2" xfId="9294" xr:uid="{A1A83E9A-0A31-4CF8-8F50-D92314A0CFF1}"/>
    <cellStyle name="Normal 7 3 5 3 2 2 3 2 2" xfId="26702" xr:uid="{4151A9D1-7FB7-450E-89F5-3CCFC2810EEA}"/>
    <cellStyle name="Normal 7 3 5 3 2 2 3 2 3" xfId="16462" xr:uid="{B240DCEF-ED9B-42B2-BD68-727845B5AB5C}"/>
    <cellStyle name="Normal 7 3 5 3 2 2 3 3" xfId="6222" xr:uid="{C4C2538B-52CA-41E9-ADEB-CF0896998F5C}"/>
    <cellStyle name="Normal 7 3 5 3 2 2 3 3 2" xfId="23630" xr:uid="{B0671C6B-39C3-49DB-A211-15C61973E279}"/>
    <cellStyle name="Normal 7 3 5 3 2 2 3 4" xfId="20558" xr:uid="{390D0ECA-8DE3-469F-87C1-408D17F76B82}"/>
    <cellStyle name="Normal 7 3 5 3 2 2 3 5" xfId="13390" xr:uid="{3F74C343-903B-4443-A82B-3FFE969AB9B9}"/>
    <cellStyle name="Normal 7 3 5 3 2 2 4" xfId="7246" xr:uid="{D7339A94-794F-469E-AE7F-5F6697D3CC73}"/>
    <cellStyle name="Normal 7 3 5 3 2 2 4 2" xfId="24654" xr:uid="{FF573B54-9F68-46BD-8D60-8FD81E3DEFDA}"/>
    <cellStyle name="Normal 7 3 5 3 2 2 4 3" xfId="14414" xr:uid="{D666813E-BACB-40E0-9D58-A75D8D8CCFAF}"/>
    <cellStyle name="Normal 7 3 5 3 2 2 5" xfId="4174" xr:uid="{8871A264-8406-41A9-B73F-5BBB3605A7C7}"/>
    <cellStyle name="Normal 7 3 5 3 2 2 5 2" xfId="21582" xr:uid="{7A07710E-0645-4460-B431-D874CE33FCAA}"/>
    <cellStyle name="Normal 7 3 5 3 2 2 6" xfId="18510" xr:uid="{775189DC-ED6C-47AF-9D63-9331CF50B1CA}"/>
    <cellStyle name="Normal 7 3 5 3 2 2 7" xfId="11342" xr:uid="{FA5E55D7-4E5F-4345-980A-FED2A6368B38}"/>
    <cellStyle name="Normal 7 3 5 3 2 3" xfId="1614" xr:uid="{0FC5DAB4-3B85-4842-8D6D-85B478CF9C0E}"/>
    <cellStyle name="Normal 7 3 5 3 2 3 2" xfId="9806" xr:uid="{1BE59117-C1A3-490B-8B5D-455C77AF369B}"/>
    <cellStyle name="Normal 7 3 5 3 2 3 2 2" xfId="27214" xr:uid="{2F993D5B-2FFA-44AC-ABED-DCE4879202BD}"/>
    <cellStyle name="Normal 7 3 5 3 2 3 2 3" xfId="16974" xr:uid="{0ACF4DF3-D964-4E83-9E1F-898B140459B8}"/>
    <cellStyle name="Normal 7 3 5 3 2 3 3" xfId="7758" xr:uid="{AAF82EDD-4159-4C13-B195-57762DBB74B5}"/>
    <cellStyle name="Normal 7 3 5 3 2 3 3 2" xfId="25166" xr:uid="{6E2D825B-CA5F-4AED-9137-A3B80814F0F0}"/>
    <cellStyle name="Normal 7 3 5 3 2 3 3 3" xfId="14926" xr:uid="{3F2E53AF-7743-40CD-A8D0-A42C2987F89F}"/>
    <cellStyle name="Normal 7 3 5 3 2 3 4" xfId="4686" xr:uid="{1604203E-50AE-45E9-BF7B-8334DDC0424D}"/>
    <cellStyle name="Normal 7 3 5 3 2 3 4 2" xfId="22094" xr:uid="{E5321818-88B5-4501-8D29-2BCBE240BC81}"/>
    <cellStyle name="Normal 7 3 5 3 2 3 5" xfId="19022" xr:uid="{2D082809-841B-45E4-A449-A69C0CB50870}"/>
    <cellStyle name="Normal 7 3 5 3 2 3 6" xfId="11854" xr:uid="{D9C9C2BB-05E7-4A92-BF50-CA1753239F3E}"/>
    <cellStyle name="Normal 7 3 5 3 2 4" xfId="2638" xr:uid="{09FE45CD-B95B-4646-AA4F-02442B0D6D43}"/>
    <cellStyle name="Normal 7 3 5 3 2 4 2" xfId="8782" xr:uid="{1789FC02-3AFA-40ED-8F7B-DD08D1D109A5}"/>
    <cellStyle name="Normal 7 3 5 3 2 4 2 2" xfId="26190" xr:uid="{AF0A6D7F-5D8D-41E6-8C52-877087224521}"/>
    <cellStyle name="Normal 7 3 5 3 2 4 2 3" xfId="15950" xr:uid="{4F23902F-4AD6-4D3E-87DD-E58ADD6F93CE}"/>
    <cellStyle name="Normal 7 3 5 3 2 4 3" xfId="5710" xr:uid="{D4F52D39-1AEC-4813-AD2D-22A1A3EB01C6}"/>
    <cellStyle name="Normal 7 3 5 3 2 4 3 2" xfId="23118" xr:uid="{73534725-FF7E-4DBE-8B04-ED863F142F11}"/>
    <cellStyle name="Normal 7 3 5 3 2 4 4" xfId="20046" xr:uid="{A679CA22-9F8D-4ECF-B54E-E485CD91A4F8}"/>
    <cellStyle name="Normal 7 3 5 3 2 4 5" xfId="12878" xr:uid="{90B1F487-C678-47EF-B2CD-5035260981C3}"/>
    <cellStyle name="Normal 7 3 5 3 2 5" xfId="6734" xr:uid="{EB9B5974-421A-4D89-9224-6587D6F3A264}"/>
    <cellStyle name="Normal 7 3 5 3 2 5 2" xfId="24142" xr:uid="{2FF5F0F2-4AB8-42EC-999E-8CA9F7AAA926}"/>
    <cellStyle name="Normal 7 3 5 3 2 5 3" xfId="13902" xr:uid="{22FB34BD-0A57-4DEB-B540-DF0FE0D553C2}"/>
    <cellStyle name="Normal 7 3 5 3 2 6" xfId="3662" xr:uid="{37B22FA4-5F75-4D1E-A476-13A6C6EB240D}"/>
    <cellStyle name="Normal 7 3 5 3 2 6 2" xfId="21070" xr:uid="{37D26B70-5E75-4B19-9F75-300A05EA418C}"/>
    <cellStyle name="Normal 7 3 5 3 2 7" xfId="17998" xr:uid="{4EF4740D-A0A7-488E-BB8A-A7C5076DC81C}"/>
    <cellStyle name="Normal 7 3 5 3 2 8" xfId="10830" xr:uid="{2322AD28-2286-4743-A2F0-A2DB643D5B48}"/>
    <cellStyle name="Normal 7 3 5 3 3" xfId="846" xr:uid="{029A8D76-0774-4B98-857D-97C2DB5172A4}"/>
    <cellStyle name="Normal 7 3 5 3 3 2" xfId="1870" xr:uid="{A9E33960-A312-478E-9502-588307DC7D10}"/>
    <cellStyle name="Normal 7 3 5 3 3 2 2" xfId="10062" xr:uid="{868D160A-A88E-4D21-B861-9DF57914C398}"/>
    <cellStyle name="Normal 7 3 5 3 3 2 2 2" xfId="27470" xr:uid="{7EDAB8BA-5D37-425B-98B8-908B98E715C9}"/>
    <cellStyle name="Normal 7 3 5 3 3 2 2 3" xfId="17230" xr:uid="{9FA6CB1A-CEE5-4737-B107-2503B12CBC1B}"/>
    <cellStyle name="Normal 7 3 5 3 3 2 3" xfId="8014" xr:uid="{A8833876-F89B-468B-8B02-1691B2216AAC}"/>
    <cellStyle name="Normal 7 3 5 3 3 2 3 2" xfId="25422" xr:uid="{0D01C315-D69C-4058-A76E-AE6BF57C4129}"/>
    <cellStyle name="Normal 7 3 5 3 3 2 3 3" xfId="15182" xr:uid="{A0A4E3F9-6BE3-4785-A9DC-BA402323C75E}"/>
    <cellStyle name="Normal 7 3 5 3 3 2 4" xfId="4942" xr:uid="{21CC6E79-028C-4501-A45F-8D3ACF15A641}"/>
    <cellStyle name="Normal 7 3 5 3 3 2 4 2" xfId="22350" xr:uid="{087EC582-D5A7-4989-9550-B9A4E2CDA885}"/>
    <cellStyle name="Normal 7 3 5 3 3 2 5" xfId="19278" xr:uid="{29D0D6D1-4836-4E1D-8E38-BB648DD0BB9D}"/>
    <cellStyle name="Normal 7 3 5 3 3 2 6" xfId="12110" xr:uid="{23210D43-F82B-46EC-836C-60E1C926B470}"/>
    <cellStyle name="Normal 7 3 5 3 3 3" xfId="2894" xr:uid="{3047935F-F6DB-4A8F-993A-4763A5425565}"/>
    <cellStyle name="Normal 7 3 5 3 3 3 2" xfId="9038" xr:uid="{9F75FBB0-4F84-40EA-90A2-254B6A0B5207}"/>
    <cellStyle name="Normal 7 3 5 3 3 3 2 2" xfId="26446" xr:uid="{FECDD254-AD1A-4196-B4A3-0E67C3B92723}"/>
    <cellStyle name="Normal 7 3 5 3 3 3 2 3" xfId="16206" xr:uid="{B03985A0-FAC7-4CFE-B97D-6880D2205E8A}"/>
    <cellStyle name="Normal 7 3 5 3 3 3 3" xfId="5966" xr:uid="{337F2182-E4CC-4D28-A6EB-84FFDB0F7922}"/>
    <cellStyle name="Normal 7 3 5 3 3 3 3 2" xfId="23374" xr:uid="{729CD04D-DF82-4397-A8B4-CA9E150C6232}"/>
    <cellStyle name="Normal 7 3 5 3 3 3 4" xfId="20302" xr:uid="{026535DB-8DEA-4372-AEE9-8CDA1094AB68}"/>
    <cellStyle name="Normal 7 3 5 3 3 3 5" xfId="13134" xr:uid="{7A0CA102-6DE8-4F52-803E-A25AFF0B6564}"/>
    <cellStyle name="Normal 7 3 5 3 3 4" xfId="6990" xr:uid="{F37ABA3A-7857-42ED-B917-5E3F5FE5BAC3}"/>
    <cellStyle name="Normal 7 3 5 3 3 4 2" xfId="24398" xr:uid="{2A23F098-9872-466F-AF3A-85F12BF35A2F}"/>
    <cellStyle name="Normal 7 3 5 3 3 4 3" xfId="14158" xr:uid="{6DE05F27-1E3B-491F-85F5-D9B71DB7E308}"/>
    <cellStyle name="Normal 7 3 5 3 3 5" xfId="3918" xr:uid="{1C7A4B9F-7C52-43BF-A839-5F07B6C2CFDC}"/>
    <cellStyle name="Normal 7 3 5 3 3 5 2" xfId="21326" xr:uid="{FFF04C8C-5138-44E1-A859-798C8803CA73}"/>
    <cellStyle name="Normal 7 3 5 3 3 6" xfId="18254" xr:uid="{8CC6D2B9-72E6-472E-A5E8-77E5BBA5505B}"/>
    <cellStyle name="Normal 7 3 5 3 3 7" xfId="11086" xr:uid="{CEF10983-C2D2-489B-89DF-3E63784B2386}"/>
    <cellStyle name="Normal 7 3 5 3 4" xfId="1358" xr:uid="{21013941-270B-46F2-9E83-AB6A67FEFD00}"/>
    <cellStyle name="Normal 7 3 5 3 4 2" xfId="9550" xr:uid="{619358FB-A60D-48A4-91EF-36FDC5D6BF55}"/>
    <cellStyle name="Normal 7 3 5 3 4 2 2" xfId="26958" xr:uid="{B1A19750-DE86-45A6-9016-37B4B018B09E}"/>
    <cellStyle name="Normal 7 3 5 3 4 2 3" xfId="16718" xr:uid="{22A07E35-CEFB-4DBD-8CFA-52BF83654A6F}"/>
    <cellStyle name="Normal 7 3 5 3 4 3" xfId="7502" xr:uid="{9CC8F847-48AC-49D4-8C42-66C63E836246}"/>
    <cellStyle name="Normal 7 3 5 3 4 3 2" xfId="24910" xr:uid="{C1388D27-8694-4E70-AB34-FCC946CFB8D5}"/>
    <cellStyle name="Normal 7 3 5 3 4 3 3" xfId="14670" xr:uid="{21B97855-7190-4813-9B47-B6B6812517C9}"/>
    <cellStyle name="Normal 7 3 5 3 4 4" xfId="4430" xr:uid="{660F1159-9CA1-4A37-B7A3-A97A7F1BE1BA}"/>
    <cellStyle name="Normal 7 3 5 3 4 4 2" xfId="21838" xr:uid="{96458382-0921-43AF-B546-AF751DAC6885}"/>
    <cellStyle name="Normal 7 3 5 3 4 5" xfId="18766" xr:uid="{8FBEC64C-1889-4317-8B32-5569D005B206}"/>
    <cellStyle name="Normal 7 3 5 3 4 6" xfId="11598" xr:uid="{6B23A2D8-90CA-4B21-9A41-DFBCA7BE6A76}"/>
    <cellStyle name="Normal 7 3 5 3 5" xfId="2382" xr:uid="{8B567987-27AC-4989-AB74-12262E2E7253}"/>
    <cellStyle name="Normal 7 3 5 3 5 2" xfId="8526" xr:uid="{7DE30429-F9F6-4129-9A24-7F6696425D40}"/>
    <cellStyle name="Normal 7 3 5 3 5 2 2" xfId="25934" xr:uid="{B2B4A3FF-F533-47BC-891D-29B4FCC21856}"/>
    <cellStyle name="Normal 7 3 5 3 5 2 3" xfId="15694" xr:uid="{FBE092A6-738B-402A-B9A0-1D90DE19B990}"/>
    <cellStyle name="Normal 7 3 5 3 5 3" xfId="5454" xr:uid="{332313D4-5034-403F-BF0D-45EDE0A874D0}"/>
    <cellStyle name="Normal 7 3 5 3 5 3 2" xfId="22862" xr:uid="{6F617BCF-6A64-47F0-B74A-409441F80C9C}"/>
    <cellStyle name="Normal 7 3 5 3 5 4" xfId="19790" xr:uid="{703EA237-1CFD-41FF-AA3C-0CD06802E315}"/>
    <cellStyle name="Normal 7 3 5 3 5 5" xfId="12622" xr:uid="{1B971D0D-4E1A-4E62-A304-6A0D8C2015AD}"/>
    <cellStyle name="Normal 7 3 5 3 6" xfId="6478" xr:uid="{7DF7EE94-853F-4D62-9C68-ED45A1901EB8}"/>
    <cellStyle name="Normal 7 3 5 3 6 2" xfId="23886" xr:uid="{46D7642A-5EB8-435E-80F1-0F75513A7FC5}"/>
    <cellStyle name="Normal 7 3 5 3 6 3" xfId="13646" xr:uid="{F27DB258-3ED2-45CD-8B35-D02450DA1B1E}"/>
    <cellStyle name="Normal 7 3 5 3 7" xfId="3406" xr:uid="{4706CB98-5806-4FE5-9EA4-5571362C737D}"/>
    <cellStyle name="Normal 7 3 5 3 7 2" xfId="20814" xr:uid="{D5B3E158-D7D1-45E5-89F1-1DCF09B72C10}"/>
    <cellStyle name="Normal 7 3 5 3 8" xfId="17742" xr:uid="{6D552E00-5FE4-4AFD-8727-B1657380916A}"/>
    <cellStyle name="Normal 7 3 5 3 9" xfId="10574" xr:uid="{998564B3-79E5-410A-BF06-681798AEEBF7}"/>
    <cellStyle name="Normal 7 3 5 4" xfId="462" xr:uid="{F8791852-2915-408E-BC1F-01215C542311}"/>
    <cellStyle name="Normal 7 3 5 4 2" xfId="974" xr:uid="{DC175A89-320C-4593-B62F-FB0D05DBC3FA}"/>
    <cellStyle name="Normal 7 3 5 4 2 2" xfId="1998" xr:uid="{1A3C0DE9-F8F8-45FF-ADCE-3298BE19D21B}"/>
    <cellStyle name="Normal 7 3 5 4 2 2 2" xfId="10190" xr:uid="{4B713A86-2E9D-4151-A443-6C9E1714DB89}"/>
    <cellStyle name="Normal 7 3 5 4 2 2 2 2" xfId="27598" xr:uid="{79EEC187-2F94-4FA1-8702-C5AFCFD2CC90}"/>
    <cellStyle name="Normal 7 3 5 4 2 2 2 3" xfId="17358" xr:uid="{7E9B8EFF-4C76-4C07-9BCD-73550D48C003}"/>
    <cellStyle name="Normal 7 3 5 4 2 2 3" xfId="8142" xr:uid="{F0A9F059-BFB1-40EF-A8CF-9F47F21A765B}"/>
    <cellStyle name="Normal 7 3 5 4 2 2 3 2" xfId="25550" xr:uid="{935FDA4B-4E90-4AB6-B50B-BEEF6F386C53}"/>
    <cellStyle name="Normal 7 3 5 4 2 2 3 3" xfId="15310" xr:uid="{31A3AB50-88AE-4CC7-87AD-ADCFF0380EC3}"/>
    <cellStyle name="Normal 7 3 5 4 2 2 4" xfId="5070" xr:uid="{2B240FB9-4346-468F-BE91-0D854413EF5F}"/>
    <cellStyle name="Normal 7 3 5 4 2 2 4 2" xfId="22478" xr:uid="{3E1E5B60-A42A-4194-BE02-63895B0A36BB}"/>
    <cellStyle name="Normal 7 3 5 4 2 2 5" xfId="19406" xr:uid="{6C86C77C-4976-43B2-8636-F63083F55560}"/>
    <cellStyle name="Normal 7 3 5 4 2 2 6" xfId="12238" xr:uid="{79700D71-129A-4109-A5B8-A9586AF6532B}"/>
    <cellStyle name="Normal 7 3 5 4 2 3" xfId="3022" xr:uid="{94084612-CBA7-45CE-81B9-C6C7E2269BEC}"/>
    <cellStyle name="Normal 7 3 5 4 2 3 2" xfId="9166" xr:uid="{41E962DB-91E2-47CA-9488-1AAF3EFABDDF}"/>
    <cellStyle name="Normal 7 3 5 4 2 3 2 2" xfId="26574" xr:uid="{CC44B5DE-F90D-4440-B23D-BA58DC494302}"/>
    <cellStyle name="Normal 7 3 5 4 2 3 2 3" xfId="16334" xr:uid="{B6290920-46A0-4DC3-9931-246A958E4BB5}"/>
    <cellStyle name="Normal 7 3 5 4 2 3 3" xfId="6094" xr:uid="{2193F312-BF6F-4EBC-92CB-1EE671503141}"/>
    <cellStyle name="Normal 7 3 5 4 2 3 3 2" xfId="23502" xr:uid="{3219E585-D1C1-4E23-938F-B281D01A1559}"/>
    <cellStyle name="Normal 7 3 5 4 2 3 4" xfId="20430" xr:uid="{1BC18213-B75D-429A-A435-AD8E360EEC60}"/>
    <cellStyle name="Normal 7 3 5 4 2 3 5" xfId="13262" xr:uid="{C211F757-8480-4DD5-BC8C-04C4DBBC4B31}"/>
    <cellStyle name="Normal 7 3 5 4 2 4" xfId="7118" xr:uid="{E47153F4-743B-44A0-AE32-E97D801343E7}"/>
    <cellStyle name="Normal 7 3 5 4 2 4 2" xfId="24526" xr:uid="{799ED649-3FBA-4810-BDAB-45C27C787AD0}"/>
    <cellStyle name="Normal 7 3 5 4 2 4 3" xfId="14286" xr:uid="{6B8773B8-B14A-407E-AC98-23EE88CDF599}"/>
    <cellStyle name="Normal 7 3 5 4 2 5" xfId="4046" xr:uid="{2939BD3D-9E6E-44E8-8D30-BD3BA0C86D61}"/>
    <cellStyle name="Normal 7 3 5 4 2 5 2" xfId="21454" xr:uid="{6870D428-6A4A-479C-A5C1-9A0CB44D6C2E}"/>
    <cellStyle name="Normal 7 3 5 4 2 6" xfId="18382" xr:uid="{B485DA4E-1497-41C9-BE15-F6A7793D052A}"/>
    <cellStyle name="Normal 7 3 5 4 2 7" xfId="11214" xr:uid="{C2D305FE-1AB6-4B62-A352-20CD43BE4D1C}"/>
    <cellStyle name="Normal 7 3 5 4 3" xfId="1486" xr:uid="{795B8E41-7C04-41DE-BA84-EF48E76E7B4F}"/>
    <cellStyle name="Normal 7 3 5 4 3 2" xfId="9678" xr:uid="{9558A5A1-B52B-472B-BDB2-F919491E6AE5}"/>
    <cellStyle name="Normal 7 3 5 4 3 2 2" xfId="27086" xr:uid="{1E97378F-1734-4DFD-9E0B-E3FC4DB88F61}"/>
    <cellStyle name="Normal 7 3 5 4 3 2 3" xfId="16846" xr:uid="{879839E6-2996-485E-A4E5-9C6CB40D7983}"/>
    <cellStyle name="Normal 7 3 5 4 3 3" xfId="7630" xr:uid="{232E81C1-C2E8-4F80-BD0A-BE4F2CBC6B9F}"/>
    <cellStyle name="Normal 7 3 5 4 3 3 2" xfId="25038" xr:uid="{70836343-37F4-421F-A211-E819B14E21E6}"/>
    <cellStyle name="Normal 7 3 5 4 3 3 3" xfId="14798" xr:uid="{F7E911A2-6A25-4EC7-ABFA-31583AE4BFAB}"/>
    <cellStyle name="Normal 7 3 5 4 3 4" xfId="4558" xr:uid="{A2154BB3-339D-4508-B602-BEA0B5705A46}"/>
    <cellStyle name="Normal 7 3 5 4 3 4 2" xfId="21966" xr:uid="{A97A3571-5098-4580-89A5-A94BFB674DD1}"/>
    <cellStyle name="Normal 7 3 5 4 3 5" xfId="18894" xr:uid="{886CB27E-F091-4287-941B-1EF4302D534E}"/>
    <cellStyle name="Normal 7 3 5 4 3 6" xfId="11726" xr:uid="{540AD2C3-84F2-4482-80E7-7A855FC3585E}"/>
    <cellStyle name="Normal 7 3 5 4 4" xfId="2510" xr:uid="{D8B9931C-18E7-494F-A754-26318AE03683}"/>
    <cellStyle name="Normal 7 3 5 4 4 2" xfId="8654" xr:uid="{A7010E58-0FC7-47DE-A1B7-69A7BA2A63E6}"/>
    <cellStyle name="Normal 7 3 5 4 4 2 2" xfId="26062" xr:uid="{ABE5DC82-BB3F-42C4-8DE6-E4457CE057C4}"/>
    <cellStyle name="Normal 7 3 5 4 4 2 3" xfId="15822" xr:uid="{D19EDA8F-F8A5-4B66-9D7D-3D39800F4ABF}"/>
    <cellStyle name="Normal 7 3 5 4 4 3" xfId="5582" xr:uid="{D156BC31-FCFC-4D1C-BECA-2F995FB2C088}"/>
    <cellStyle name="Normal 7 3 5 4 4 3 2" xfId="22990" xr:uid="{0CC07737-3459-43AE-A6A7-924A7E02D8B7}"/>
    <cellStyle name="Normal 7 3 5 4 4 4" xfId="19918" xr:uid="{885D34E1-15D2-4DB8-B446-51859E43EF26}"/>
    <cellStyle name="Normal 7 3 5 4 4 5" xfId="12750" xr:uid="{DE2FBD70-89DF-44DD-BB96-7E13C5657E51}"/>
    <cellStyle name="Normal 7 3 5 4 5" xfId="6606" xr:uid="{5FF67C37-A7A1-4AEC-BF52-AF9DC0D6C3CE}"/>
    <cellStyle name="Normal 7 3 5 4 5 2" xfId="24014" xr:uid="{E42ECB01-40DE-4069-B754-F48775C5DE34}"/>
    <cellStyle name="Normal 7 3 5 4 5 3" xfId="13774" xr:uid="{D4AF35FA-0EA8-48B7-822E-8C3E97332F18}"/>
    <cellStyle name="Normal 7 3 5 4 6" xfId="3534" xr:uid="{84350EAB-5E6C-4F95-B907-7A059B518EE6}"/>
    <cellStyle name="Normal 7 3 5 4 6 2" xfId="20942" xr:uid="{3791493E-0D3B-4391-993F-D95E6FB8EE7E}"/>
    <cellStyle name="Normal 7 3 5 4 7" xfId="17870" xr:uid="{D3F89418-A3BA-45D4-8CBF-57271CC7C430}"/>
    <cellStyle name="Normal 7 3 5 4 8" xfId="10702" xr:uid="{46402317-947C-4DDF-9CB3-53B49CF6B489}"/>
    <cellStyle name="Normal 7 3 5 5" xfId="718" xr:uid="{3FB4CB13-178D-430B-A6BE-E3A63CD17FD3}"/>
    <cellStyle name="Normal 7 3 5 5 2" xfId="1742" xr:uid="{C5A12FC5-A4E5-421F-86FB-BF18A301D4B5}"/>
    <cellStyle name="Normal 7 3 5 5 2 2" xfId="9934" xr:uid="{85928602-21B9-47C3-9940-1A4B1BFAC4B9}"/>
    <cellStyle name="Normal 7 3 5 5 2 2 2" xfId="27342" xr:uid="{8DEA28C6-A8E0-425F-ADF1-6B6272C5FB02}"/>
    <cellStyle name="Normal 7 3 5 5 2 2 3" xfId="17102" xr:uid="{069335EF-9E9B-4BDB-905A-598A14115820}"/>
    <cellStyle name="Normal 7 3 5 5 2 3" xfId="7886" xr:uid="{E65A9655-8342-4CA8-88D9-4D7BD52A6707}"/>
    <cellStyle name="Normal 7 3 5 5 2 3 2" xfId="25294" xr:uid="{169F7398-CCE7-4756-8D75-985B48DFCCE2}"/>
    <cellStyle name="Normal 7 3 5 5 2 3 3" xfId="15054" xr:uid="{5DE1BFBD-16CD-4655-B9CD-EA302DB182DF}"/>
    <cellStyle name="Normal 7 3 5 5 2 4" xfId="4814" xr:uid="{0D94A881-63E2-4E02-87EA-9DAE4700E197}"/>
    <cellStyle name="Normal 7 3 5 5 2 4 2" xfId="22222" xr:uid="{D37939B3-038C-4D50-9BB9-4CD419F15CD7}"/>
    <cellStyle name="Normal 7 3 5 5 2 5" xfId="19150" xr:uid="{9B56AFD5-233E-46C4-8E16-AA4E032C9043}"/>
    <cellStyle name="Normal 7 3 5 5 2 6" xfId="11982" xr:uid="{D621864D-611B-4B91-8FE5-47E5E3FAA425}"/>
    <cellStyle name="Normal 7 3 5 5 3" xfId="2766" xr:uid="{83268A29-9047-4E4D-9C7A-760CEF65E823}"/>
    <cellStyle name="Normal 7 3 5 5 3 2" xfId="8910" xr:uid="{BC5E87EE-CEDC-4268-B038-FD0AD3CA0B02}"/>
    <cellStyle name="Normal 7 3 5 5 3 2 2" xfId="26318" xr:uid="{425146A6-6E50-49CF-AD8C-E81F3B486C0D}"/>
    <cellStyle name="Normal 7 3 5 5 3 2 3" xfId="16078" xr:uid="{76E2A905-FC1A-498E-BDB5-0DB85008F1DE}"/>
    <cellStyle name="Normal 7 3 5 5 3 3" xfId="5838" xr:uid="{EDF8D99A-8949-4C2C-B617-B7C2F3048320}"/>
    <cellStyle name="Normal 7 3 5 5 3 3 2" xfId="23246" xr:uid="{16C97F20-0F2E-4004-9DFD-DF24394D81A2}"/>
    <cellStyle name="Normal 7 3 5 5 3 4" xfId="20174" xr:uid="{1DEE95A3-8A03-4E55-AB50-CB7042708AAE}"/>
    <cellStyle name="Normal 7 3 5 5 3 5" xfId="13006" xr:uid="{E33543AF-C5C6-4945-8AC1-7C4EDEE80CD1}"/>
    <cellStyle name="Normal 7 3 5 5 4" xfId="6862" xr:uid="{AF70CD0D-08D4-419B-8DC9-6516DBD060A4}"/>
    <cellStyle name="Normal 7 3 5 5 4 2" xfId="24270" xr:uid="{206A820A-47EA-43ED-B8D7-101077B0E93D}"/>
    <cellStyle name="Normal 7 3 5 5 4 3" xfId="14030" xr:uid="{C852F723-37CF-4A60-B650-4290D39AF8C9}"/>
    <cellStyle name="Normal 7 3 5 5 5" xfId="3790" xr:uid="{7F9B4CE4-A309-470A-84E0-3550D92403C6}"/>
    <cellStyle name="Normal 7 3 5 5 5 2" xfId="21198" xr:uid="{BFF3D2D7-7AF9-41F2-AD59-CE10A5DAB382}"/>
    <cellStyle name="Normal 7 3 5 5 6" xfId="18126" xr:uid="{9A716641-2BEB-49FA-9613-77875E1B9F66}"/>
    <cellStyle name="Normal 7 3 5 5 7" xfId="10958" xr:uid="{DFD439FD-E548-44EF-BA94-F37C04E8CC10}"/>
    <cellStyle name="Normal 7 3 5 6" xfId="1230" xr:uid="{38C12142-DF3E-497F-A18A-A0D276AEB3C4}"/>
    <cellStyle name="Normal 7 3 5 6 2" xfId="9422" xr:uid="{2782B43D-BC82-4F7B-9095-DBC5C50BB26B}"/>
    <cellStyle name="Normal 7 3 5 6 2 2" xfId="26830" xr:uid="{5C522C06-E031-45FA-95F5-DF16A9594464}"/>
    <cellStyle name="Normal 7 3 5 6 2 3" xfId="16590" xr:uid="{2413AE63-70CA-479B-B5BE-A486FAA75537}"/>
    <cellStyle name="Normal 7 3 5 6 3" xfId="7374" xr:uid="{D60DEB58-EC4C-4EF0-A4BB-78E59F1A4CF2}"/>
    <cellStyle name="Normal 7 3 5 6 3 2" xfId="24782" xr:uid="{83DE5D00-617D-425D-B28B-100BA33807E2}"/>
    <cellStyle name="Normal 7 3 5 6 3 3" xfId="14542" xr:uid="{75C7178E-BCA1-453C-8B9C-EAE07D100FEC}"/>
    <cellStyle name="Normal 7 3 5 6 4" xfId="4302" xr:uid="{BC0FE32B-00DA-4238-8B1A-75D93B9BF981}"/>
    <cellStyle name="Normal 7 3 5 6 4 2" xfId="21710" xr:uid="{9413F8A6-527D-43BA-AD6C-FCBDF79A7599}"/>
    <cellStyle name="Normal 7 3 5 6 5" xfId="18638" xr:uid="{9F774461-F2A8-4F1A-8555-2056AD159DF4}"/>
    <cellStyle name="Normal 7 3 5 6 6" xfId="11470" xr:uid="{8BCDD8A5-4C7B-4F80-B037-8D7642A8D85E}"/>
    <cellStyle name="Normal 7 3 5 7" xfId="2254" xr:uid="{6F5CDF0D-6988-40F5-B072-D5A7A29F0EEA}"/>
    <cellStyle name="Normal 7 3 5 7 2" xfId="8398" xr:uid="{C4BAA8C6-825A-4538-AB04-41BBE68F9A95}"/>
    <cellStyle name="Normal 7 3 5 7 2 2" xfId="25806" xr:uid="{72B5FC85-B946-4579-9057-54EA169EDD7E}"/>
    <cellStyle name="Normal 7 3 5 7 2 3" xfId="15566" xr:uid="{CE7BC291-F9DB-4A56-B344-C185C51B4D41}"/>
    <cellStyle name="Normal 7 3 5 7 3" xfId="5326" xr:uid="{BA2BE749-9552-46E9-9BA1-F2FE650DC59A}"/>
    <cellStyle name="Normal 7 3 5 7 3 2" xfId="22734" xr:uid="{0A6B0804-65E8-4624-9861-A1067CE907E5}"/>
    <cellStyle name="Normal 7 3 5 7 4" xfId="19662" xr:uid="{C7E92972-7BEF-44B3-A321-42DDC64AD066}"/>
    <cellStyle name="Normal 7 3 5 7 5" xfId="12494" xr:uid="{7E35F579-4139-4551-8C53-BA754836B52D}"/>
    <cellStyle name="Normal 7 3 5 8" xfId="6350" xr:uid="{A67A56F9-882B-40CD-9F05-D2B9B7AB1D11}"/>
    <cellStyle name="Normal 7 3 5 8 2" xfId="23758" xr:uid="{980E6770-2737-498B-B0DD-3DAB14915D4E}"/>
    <cellStyle name="Normal 7 3 5 8 3" xfId="13518" xr:uid="{E6F8248B-D764-4299-9C24-A3E686904E3D}"/>
    <cellStyle name="Normal 7 3 5 9" xfId="3278" xr:uid="{6F4E8AB0-553A-40D4-B090-33A9BF9C0B67}"/>
    <cellStyle name="Normal 7 3 5 9 2" xfId="20686" xr:uid="{05335CDD-0492-4F84-9DB0-B009AF068DDC}"/>
    <cellStyle name="Normal 7 3 6" xfId="176" xr:uid="{26F2780A-4DAC-4B59-B348-5A9772943828}"/>
    <cellStyle name="Normal 7 3 6 10" xfId="17584" xr:uid="{31FAC7A4-F093-4949-9423-A46E47713F80}"/>
    <cellStyle name="Normal 7 3 6 11" xfId="10416" xr:uid="{1B9CACBD-3BCC-4BB6-8B9D-59B153FB9433}"/>
    <cellStyle name="Normal 7 3 6 2" xfId="240" xr:uid="{3A821458-F102-499E-BD98-90B46A5A8458}"/>
    <cellStyle name="Normal 7 3 6 2 10" xfId="10480" xr:uid="{B95C7AD1-3A44-4B4B-AD45-BD2CDF5BA846}"/>
    <cellStyle name="Normal 7 3 6 2 2" xfId="368" xr:uid="{FA5B2876-41C0-4CC3-B4E0-5A61938694CA}"/>
    <cellStyle name="Normal 7 3 6 2 2 2" xfId="624" xr:uid="{D8F9DC0B-2415-4A12-AE08-CD4445704D37}"/>
    <cellStyle name="Normal 7 3 6 2 2 2 2" xfId="1136" xr:uid="{3036681B-D109-46EB-A861-087DAB3ECEBE}"/>
    <cellStyle name="Normal 7 3 6 2 2 2 2 2" xfId="2160" xr:uid="{97C0107C-C808-41C7-B9C3-FD464380EE27}"/>
    <cellStyle name="Normal 7 3 6 2 2 2 2 2 2" xfId="10352" xr:uid="{C2F4104D-C2DE-4B16-9194-3BA9968DB7C0}"/>
    <cellStyle name="Normal 7 3 6 2 2 2 2 2 2 2" xfId="27760" xr:uid="{F898E985-D347-40B1-B480-740406409521}"/>
    <cellStyle name="Normal 7 3 6 2 2 2 2 2 2 3" xfId="17520" xr:uid="{8F6140D5-1CF2-42BF-92A4-CC740C951DB4}"/>
    <cellStyle name="Normal 7 3 6 2 2 2 2 2 3" xfId="8304" xr:uid="{D5BED3A1-4F53-4D2B-AA14-65356833448B}"/>
    <cellStyle name="Normal 7 3 6 2 2 2 2 2 3 2" xfId="25712" xr:uid="{B2B5FBA9-092F-4C45-911F-6CAB59709DD3}"/>
    <cellStyle name="Normal 7 3 6 2 2 2 2 2 3 3" xfId="15472" xr:uid="{AF4FD4FE-B107-4539-B0C4-39E21D01336A}"/>
    <cellStyle name="Normal 7 3 6 2 2 2 2 2 4" xfId="5232" xr:uid="{5757DB51-FF1F-4932-BD00-9194A3D48802}"/>
    <cellStyle name="Normal 7 3 6 2 2 2 2 2 4 2" xfId="22640" xr:uid="{DF16DED1-1C94-4C3F-BFE9-38D359AC4FD1}"/>
    <cellStyle name="Normal 7 3 6 2 2 2 2 2 5" xfId="19568" xr:uid="{37A47AC2-D0A5-4DE3-AE8B-6170D8E62113}"/>
    <cellStyle name="Normal 7 3 6 2 2 2 2 2 6" xfId="12400" xr:uid="{43E0146D-A113-471B-BAA4-6F650F02BA1E}"/>
    <cellStyle name="Normal 7 3 6 2 2 2 2 3" xfId="3184" xr:uid="{FB2EC05E-EA6F-4536-A001-9A7CA5D1F347}"/>
    <cellStyle name="Normal 7 3 6 2 2 2 2 3 2" xfId="9328" xr:uid="{3AF88131-CBB6-4391-8E70-CC43B229B351}"/>
    <cellStyle name="Normal 7 3 6 2 2 2 2 3 2 2" xfId="26736" xr:uid="{04FDEF7A-5880-47A5-B83D-2CCEF9156587}"/>
    <cellStyle name="Normal 7 3 6 2 2 2 2 3 2 3" xfId="16496" xr:uid="{D0813CBF-6CE9-42D9-8F0C-F336D78DE278}"/>
    <cellStyle name="Normal 7 3 6 2 2 2 2 3 3" xfId="6256" xr:uid="{8E4FB58B-73D5-4EC7-9588-2F409239C662}"/>
    <cellStyle name="Normal 7 3 6 2 2 2 2 3 3 2" xfId="23664" xr:uid="{DB5E76B9-422F-430B-8CAC-612E3708BF83}"/>
    <cellStyle name="Normal 7 3 6 2 2 2 2 3 4" xfId="20592" xr:uid="{8FBE8C72-FB54-4D5A-A75C-0EE3957DB3BB}"/>
    <cellStyle name="Normal 7 3 6 2 2 2 2 3 5" xfId="13424" xr:uid="{177C5464-07CF-4F22-AD5D-5D6E2E47986B}"/>
    <cellStyle name="Normal 7 3 6 2 2 2 2 4" xfId="7280" xr:uid="{8C76F614-D5AA-46FE-810E-4BA9D84E1B57}"/>
    <cellStyle name="Normal 7 3 6 2 2 2 2 4 2" xfId="24688" xr:uid="{3F788D95-2B1F-4AF3-85B5-5097E31C9311}"/>
    <cellStyle name="Normal 7 3 6 2 2 2 2 4 3" xfId="14448" xr:uid="{C8AD97F8-9BDF-4E0B-BE1C-D49D0B56F1DC}"/>
    <cellStyle name="Normal 7 3 6 2 2 2 2 5" xfId="4208" xr:uid="{11D2B301-F6EB-44A7-85FD-2381076B1E8F}"/>
    <cellStyle name="Normal 7 3 6 2 2 2 2 5 2" xfId="21616" xr:uid="{5FDB7339-7F94-4663-BE68-938CA59BF95D}"/>
    <cellStyle name="Normal 7 3 6 2 2 2 2 6" xfId="18544" xr:uid="{9BC71BFB-972A-4430-88D7-DAA9ECE19D64}"/>
    <cellStyle name="Normal 7 3 6 2 2 2 2 7" xfId="11376" xr:uid="{2C87E91B-3F0E-4175-851D-5A8653D65FEF}"/>
    <cellStyle name="Normal 7 3 6 2 2 2 3" xfId="1648" xr:uid="{D204390F-0AE0-43CA-A397-80444FD309D0}"/>
    <cellStyle name="Normal 7 3 6 2 2 2 3 2" xfId="9840" xr:uid="{8A56D42C-08A3-4EA2-BBC1-4A7CC6DB734D}"/>
    <cellStyle name="Normal 7 3 6 2 2 2 3 2 2" xfId="27248" xr:uid="{155B440E-4AA3-4C59-88EF-70E9385547F8}"/>
    <cellStyle name="Normal 7 3 6 2 2 2 3 2 3" xfId="17008" xr:uid="{76104194-60C7-4958-9AFF-AB81F6D2F57C}"/>
    <cellStyle name="Normal 7 3 6 2 2 2 3 3" xfId="7792" xr:uid="{1E8A9708-912D-4D5E-834C-7E6F8AA833CF}"/>
    <cellStyle name="Normal 7 3 6 2 2 2 3 3 2" xfId="25200" xr:uid="{42CD62C6-F8A1-4B00-BD11-7C0AA3E3657A}"/>
    <cellStyle name="Normal 7 3 6 2 2 2 3 3 3" xfId="14960" xr:uid="{45850F6D-51A9-427E-9490-A5826E9B7D63}"/>
    <cellStyle name="Normal 7 3 6 2 2 2 3 4" xfId="4720" xr:uid="{B16324A7-7078-40C3-A3E2-C0E5821D50A2}"/>
    <cellStyle name="Normal 7 3 6 2 2 2 3 4 2" xfId="22128" xr:uid="{0FCCC70C-4058-4052-875F-1CC7DE5A91B6}"/>
    <cellStyle name="Normal 7 3 6 2 2 2 3 5" xfId="19056" xr:uid="{271BFFE6-C372-4E69-8276-70D9F0C11321}"/>
    <cellStyle name="Normal 7 3 6 2 2 2 3 6" xfId="11888" xr:uid="{208148EE-48BD-424C-BE21-32C59497F292}"/>
    <cellStyle name="Normal 7 3 6 2 2 2 4" xfId="2672" xr:uid="{B8252748-9269-4CF6-BB16-698E4C7F3790}"/>
    <cellStyle name="Normal 7 3 6 2 2 2 4 2" xfId="8816" xr:uid="{E67953AA-2F8F-4B53-B732-4E4DB3C41B83}"/>
    <cellStyle name="Normal 7 3 6 2 2 2 4 2 2" xfId="26224" xr:uid="{938C8F31-EE99-4225-9DDE-78B3D00F3722}"/>
    <cellStyle name="Normal 7 3 6 2 2 2 4 2 3" xfId="15984" xr:uid="{14468982-9062-4B7F-962D-A969D3140366}"/>
    <cellStyle name="Normal 7 3 6 2 2 2 4 3" xfId="5744" xr:uid="{A12F89CA-E495-47D6-80A3-9E349E3D6BB4}"/>
    <cellStyle name="Normal 7 3 6 2 2 2 4 3 2" xfId="23152" xr:uid="{77B449C5-E197-4492-A400-592130BE2413}"/>
    <cellStyle name="Normal 7 3 6 2 2 2 4 4" xfId="20080" xr:uid="{8EE69A0F-D71B-4D73-9774-758B13EA6E9C}"/>
    <cellStyle name="Normal 7 3 6 2 2 2 4 5" xfId="12912" xr:uid="{4FEE70AC-C70A-4334-AA55-1C2A07FF6125}"/>
    <cellStyle name="Normal 7 3 6 2 2 2 5" xfId="6768" xr:uid="{2A8AC5F4-D95D-46E0-B28C-540F67E883C8}"/>
    <cellStyle name="Normal 7 3 6 2 2 2 5 2" xfId="24176" xr:uid="{93402367-5584-4874-AA9D-744C00CB4B57}"/>
    <cellStyle name="Normal 7 3 6 2 2 2 5 3" xfId="13936" xr:uid="{3E53881E-2EA5-4662-8CD6-2F5365756210}"/>
    <cellStyle name="Normal 7 3 6 2 2 2 6" xfId="3696" xr:uid="{F0754B6E-B4F1-45C2-A251-DD42874678CF}"/>
    <cellStyle name="Normal 7 3 6 2 2 2 6 2" xfId="21104" xr:uid="{0B1EE369-0B00-4D95-BE0D-9F439240B566}"/>
    <cellStyle name="Normal 7 3 6 2 2 2 7" xfId="18032" xr:uid="{C03232C9-A94E-4F44-9601-89560F3FAB52}"/>
    <cellStyle name="Normal 7 3 6 2 2 2 8" xfId="10864" xr:uid="{95D40947-1B71-4EC6-B650-7C260DB52744}"/>
    <cellStyle name="Normal 7 3 6 2 2 3" xfId="880" xr:uid="{E6540A0A-633B-4618-AB56-8385D80E811F}"/>
    <cellStyle name="Normal 7 3 6 2 2 3 2" xfId="1904" xr:uid="{4C5AB378-1E17-4681-BF40-40063A779131}"/>
    <cellStyle name="Normal 7 3 6 2 2 3 2 2" xfId="10096" xr:uid="{77FE9863-6A29-488D-B332-05EC9E2A814A}"/>
    <cellStyle name="Normal 7 3 6 2 2 3 2 2 2" xfId="27504" xr:uid="{BE2AD5BA-58DD-4F05-A54A-188C26D42625}"/>
    <cellStyle name="Normal 7 3 6 2 2 3 2 2 3" xfId="17264" xr:uid="{5A3CD004-88FC-4752-A730-CEB00E483FAF}"/>
    <cellStyle name="Normal 7 3 6 2 2 3 2 3" xfId="8048" xr:uid="{47D680CC-107B-4CB0-9F13-A3C0B03D781D}"/>
    <cellStyle name="Normal 7 3 6 2 2 3 2 3 2" xfId="25456" xr:uid="{00B6A8B9-2EC8-4090-988F-169205946626}"/>
    <cellStyle name="Normal 7 3 6 2 2 3 2 3 3" xfId="15216" xr:uid="{E25AC161-8675-4034-8E29-72CC37103718}"/>
    <cellStyle name="Normal 7 3 6 2 2 3 2 4" xfId="4976" xr:uid="{D724D554-C6CA-465D-AEAF-3DC05A781CD9}"/>
    <cellStyle name="Normal 7 3 6 2 2 3 2 4 2" xfId="22384" xr:uid="{9F95C246-4B90-44DB-AF18-1F0B7E75945C}"/>
    <cellStyle name="Normal 7 3 6 2 2 3 2 5" xfId="19312" xr:uid="{9B953D7D-06A0-4C4E-9197-01014FE46F62}"/>
    <cellStyle name="Normal 7 3 6 2 2 3 2 6" xfId="12144" xr:uid="{6E733605-CAC4-46C0-920D-961E23274A09}"/>
    <cellStyle name="Normal 7 3 6 2 2 3 3" xfId="2928" xr:uid="{FEBF410E-03BD-438D-A2D0-D5C650857ED8}"/>
    <cellStyle name="Normal 7 3 6 2 2 3 3 2" xfId="9072" xr:uid="{00C41490-0611-4E83-8E0B-68D9A3ABC08A}"/>
    <cellStyle name="Normal 7 3 6 2 2 3 3 2 2" xfId="26480" xr:uid="{4354C876-9A3A-4BC4-B7EE-528DC3CB6A22}"/>
    <cellStyle name="Normal 7 3 6 2 2 3 3 2 3" xfId="16240" xr:uid="{2BFAE305-7E9E-421F-A436-339A95F2B987}"/>
    <cellStyle name="Normal 7 3 6 2 2 3 3 3" xfId="6000" xr:uid="{CB234D37-5452-4D66-B0B9-4F96B2A80FE6}"/>
    <cellStyle name="Normal 7 3 6 2 2 3 3 3 2" xfId="23408" xr:uid="{DA0878FC-2463-41E8-94FA-213909CDDC96}"/>
    <cellStyle name="Normal 7 3 6 2 2 3 3 4" xfId="20336" xr:uid="{2D44881C-7186-4939-AAC6-DE7C79D6D94B}"/>
    <cellStyle name="Normal 7 3 6 2 2 3 3 5" xfId="13168" xr:uid="{0E7125E4-B7B1-438F-AC09-3A5E87545080}"/>
    <cellStyle name="Normal 7 3 6 2 2 3 4" xfId="7024" xr:uid="{7F5D3A71-D75C-480F-9436-4D93B28063FB}"/>
    <cellStyle name="Normal 7 3 6 2 2 3 4 2" xfId="24432" xr:uid="{EFA206EC-DE66-48DC-A6B2-F23B765D4C61}"/>
    <cellStyle name="Normal 7 3 6 2 2 3 4 3" xfId="14192" xr:uid="{F957BDAD-0CC1-45FE-B3F9-D3F8D077A5D0}"/>
    <cellStyle name="Normal 7 3 6 2 2 3 5" xfId="3952" xr:uid="{E767F806-AAAA-4D38-AE24-186E18D85414}"/>
    <cellStyle name="Normal 7 3 6 2 2 3 5 2" xfId="21360" xr:uid="{53BFC126-3D96-496F-A5B2-5C28409805D6}"/>
    <cellStyle name="Normal 7 3 6 2 2 3 6" xfId="18288" xr:uid="{F2B61FAD-6506-4DF9-89DA-9989A0D446F1}"/>
    <cellStyle name="Normal 7 3 6 2 2 3 7" xfId="11120" xr:uid="{62A70B39-4C83-4EFD-B7FB-E4AE56FDC374}"/>
    <cellStyle name="Normal 7 3 6 2 2 4" xfId="1392" xr:uid="{FA4807FA-44C7-40A4-A762-B169EFB75E9D}"/>
    <cellStyle name="Normal 7 3 6 2 2 4 2" xfId="9584" xr:uid="{95D4E9A5-7CAB-4CD7-8F6C-26D8A5F50A97}"/>
    <cellStyle name="Normal 7 3 6 2 2 4 2 2" xfId="26992" xr:uid="{2B6E55EA-247B-4B1C-9377-B259B18E9381}"/>
    <cellStyle name="Normal 7 3 6 2 2 4 2 3" xfId="16752" xr:uid="{27024AE9-9C14-436D-A3F1-57C07037ED58}"/>
    <cellStyle name="Normal 7 3 6 2 2 4 3" xfId="7536" xr:uid="{B605FE3C-543A-4737-876A-24E84778347D}"/>
    <cellStyle name="Normal 7 3 6 2 2 4 3 2" xfId="24944" xr:uid="{5769C3E9-D2F2-4997-9244-3C2DCBA04D35}"/>
    <cellStyle name="Normal 7 3 6 2 2 4 3 3" xfId="14704" xr:uid="{56D3AAB3-59D9-467A-B664-38F8E0C3E0ED}"/>
    <cellStyle name="Normal 7 3 6 2 2 4 4" xfId="4464" xr:uid="{8DE9689D-A48E-4C22-AC4A-6153F2981C6C}"/>
    <cellStyle name="Normal 7 3 6 2 2 4 4 2" xfId="21872" xr:uid="{477B1BC0-F449-4457-AE18-D5D47FB9BE09}"/>
    <cellStyle name="Normal 7 3 6 2 2 4 5" xfId="18800" xr:uid="{A460A56D-99FA-45D8-B817-D34BE1331F20}"/>
    <cellStyle name="Normal 7 3 6 2 2 4 6" xfId="11632" xr:uid="{12D8113C-4107-46EF-8718-5B6550D543BA}"/>
    <cellStyle name="Normal 7 3 6 2 2 5" xfId="2416" xr:uid="{ACE5D7AA-6710-4874-830F-4E13A2885E40}"/>
    <cellStyle name="Normal 7 3 6 2 2 5 2" xfId="8560" xr:uid="{3A4EA776-DF73-4501-ACE6-5A42FAD07E31}"/>
    <cellStyle name="Normal 7 3 6 2 2 5 2 2" xfId="25968" xr:uid="{14633E87-60B8-490A-BD65-6BECDF7B636A}"/>
    <cellStyle name="Normal 7 3 6 2 2 5 2 3" xfId="15728" xr:uid="{CA7343BA-807E-431D-B9FF-6023C26E9100}"/>
    <cellStyle name="Normal 7 3 6 2 2 5 3" xfId="5488" xr:uid="{2D594E15-38FA-413D-B17B-5D724B52B906}"/>
    <cellStyle name="Normal 7 3 6 2 2 5 3 2" xfId="22896" xr:uid="{1740254A-C8FD-4F7E-879D-BD2D1C88CACA}"/>
    <cellStyle name="Normal 7 3 6 2 2 5 4" xfId="19824" xr:uid="{8A80403B-1E01-4242-A4C3-A73EB13869AA}"/>
    <cellStyle name="Normal 7 3 6 2 2 5 5" xfId="12656" xr:uid="{C3145395-F509-46FF-8536-37A1A2F2FC38}"/>
    <cellStyle name="Normal 7 3 6 2 2 6" xfId="6512" xr:uid="{AAA2052D-0C50-41A4-9D99-5B0390B71410}"/>
    <cellStyle name="Normal 7 3 6 2 2 6 2" xfId="23920" xr:uid="{A2E24B39-877C-47BA-959F-DE56F1C231DC}"/>
    <cellStyle name="Normal 7 3 6 2 2 6 3" xfId="13680" xr:uid="{0D9F6A0D-0FB5-4410-9A3A-C40C0C2D0B46}"/>
    <cellStyle name="Normal 7 3 6 2 2 7" xfId="3440" xr:uid="{1A55BDF3-67C9-4B8C-BC32-EC75FCB8A788}"/>
    <cellStyle name="Normal 7 3 6 2 2 7 2" xfId="20848" xr:uid="{A99A8367-7263-4D11-A65D-F8489BF907EA}"/>
    <cellStyle name="Normal 7 3 6 2 2 8" xfId="17776" xr:uid="{9511A21C-EB9A-41FA-B04C-02403CE8BCAB}"/>
    <cellStyle name="Normal 7 3 6 2 2 9" xfId="10608" xr:uid="{6F120DDA-3A85-4819-A24F-DBFF56BC11B3}"/>
    <cellStyle name="Normal 7 3 6 2 3" xfId="496" xr:uid="{11AF6CE6-DDFB-48B6-A0E4-A95668190B92}"/>
    <cellStyle name="Normal 7 3 6 2 3 2" xfId="1008" xr:uid="{6D426C9B-B32A-4234-894E-123457BFA5A2}"/>
    <cellStyle name="Normal 7 3 6 2 3 2 2" xfId="2032" xr:uid="{D2A9A958-2A68-4907-8739-C1912D056DF7}"/>
    <cellStyle name="Normal 7 3 6 2 3 2 2 2" xfId="10224" xr:uid="{DCDB8558-CF66-4D0F-B066-8A41DE0C967B}"/>
    <cellStyle name="Normal 7 3 6 2 3 2 2 2 2" xfId="27632" xr:uid="{9ABF2205-D014-4492-A58B-9C28B6367EA5}"/>
    <cellStyle name="Normal 7 3 6 2 3 2 2 2 3" xfId="17392" xr:uid="{2C561635-5E56-41E4-A0F4-F6113BB9BE7B}"/>
    <cellStyle name="Normal 7 3 6 2 3 2 2 3" xfId="8176" xr:uid="{5DACBB2E-DBB5-42BA-BCA4-C12281D50F6F}"/>
    <cellStyle name="Normal 7 3 6 2 3 2 2 3 2" xfId="25584" xr:uid="{D7A61DF6-66B6-48FD-AA4A-C415CF8530E5}"/>
    <cellStyle name="Normal 7 3 6 2 3 2 2 3 3" xfId="15344" xr:uid="{ADFCA002-1248-4A77-B743-FD01D617124A}"/>
    <cellStyle name="Normal 7 3 6 2 3 2 2 4" xfId="5104" xr:uid="{678B2A74-85BD-4612-B918-78C6E5255FD3}"/>
    <cellStyle name="Normal 7 3 6 2 3 2 2 4 2" xfId="22512" xr:uid="{35695B4A-8C47-463E-B81D-3089C3C6F6C4}"/>
    <cellStyle name="Normal 7 3 6 2 3 2 2 5" xfId="19440" xr:uid="{E44E910B-E0B4-4A62-ACEF-1F0B0717B84D}"/>
    <cellStyle name="Normal 7 3 6 2 3 2 2 6" xfId="12272" xr:uid="{0A341F32-5221-48D2-8144-388E1A7E6CC2}"/>
    <cellStyle name="Normal 7 3 6 2 3 2 3" xfId="3056" xr:uid="{171C0D66-842C-4C0C-9345-93F903DB79DA}"/>
    <cellStyle name="Normal 7 3 6 2 3 2 3 2" xfId="9200" xr:uid="{B346BDA8-504F-4FF4-8328-4B1C30988580}"/>
    <cellStyle name="Normal 7 3 6 2 3 2 3 2 2" xfId="26608" xr:uid="{49E3B468-542D-42A8-9202-01E8B80DA969}"/>
    <cellStyle name="Normal 7 3 6 2 3 2 3 2 3" xfId="16368" xr:uid="{0F6CD5B9-62E3-47FB-B132-ECA504EB2F19}"/>
    <cellStyle name="Normal 7 3 6 2 3 2 3 3" xfId="6128" xr:uid="{9FE51E1B-92F2-410C-81DD-F28C954B15E1}"/>
    <cellStyle name="Normal 7 3 6 2 3 2 3 3 2" xfId="23536" xr:uid="{80EDE6F0-E318-418B-9E07-B6ADDFC782C6}"/>
    <cellStyle name="Normal 7 3 6 2 3 2 3 4" xfId="20464" xr:uid="{308DBC43-87C8-4AF0-9B50-DA36A4365626}"/>
    <cellStyle name="Normal 7 3 6 2 3 2 3 5" xfId="13296" xr:uid="{73305F21-1207-40A3-A17A-EA5A711309AE}"/>
    <cellStyle name="Normal 7 3 6 2 3 2 4" xfId="7152" xr:uid="{8C811D3A-58BF-4408-BF2E-E9DD94821072}"/>
    <cellStyle name="Normal 7 3 6 2 3 2 4 2" xfId="24560" xr:uid="{020C0EDC-4D0C-4DF6-A43B-6BAB60A7436A}"/>
    <cellStyle name="Normal 7 3 6 2 3 2 4 3" xfId="14320" xr:uid="{143577F8-1BA1-4E69-B2A8-9AE0B5B02998}"/>
    <cellStyle name="Normal 7 3 6 2 3 2 5" xfId="4080" xr:uid="{BAD435AF-A15E-4316-B4B1-42E2D19ABC56}"/>
    <cellStyle name="Normal 7 3 6 2 3 2 5 2" xfId="21488" xr:uid="{52525053-09BA-455F-BB70-DFFB7E8F16F6}"/>
    <cellStyle name="Normal 7 3 6 2 3 2 6" xfId="18416" xr:uid="{2E857056-35D1-44CA-B9B4-BB0208EC745A}"/>
    <cellStyle name="Normal 7 3 6 2 3 2 7" xfId="11248" xr:uid="{1FE1A8C9-42A0-470D-BA0D-FA9579B833FD}"/>
    <cellStyle name="Normal 7 3 6 2 3 3" xfId="1520" xr:uid="{7D206571-9755-4A8F-9D80-9421C5668961}"/>
    <cellStyle name="Normal 7 3 6 2 3 3 2" xfId="9712" xr:uid="{61719ECB-C5EF-4991-B6B7-829896CA2760}"/>
    <cellStyle name="Normal 7 3 6 2 3 3 2 2" xfId="27120" xr:uid="{F6FCFBDD-0CFA-4230-B718-71E6A9706F62}"/>
    <cellStyle name="Normal 7 3 6 2 3 3 2 3" xfId="16880" xr:uid="{2966D7A4-C897-47B1-A8DD-434E5AD06488}"/>
    <cellStyle name="Normal 7 3 6 2 3 3 3" xfId="7664" xr:uid="{D6173274-E577-434A-9624-292943EB2DD5}"/>
    <cellStyle name="Normal 7 3 6 2 3 3 3 2" xfId="25072" xr:uid="{AB3095AA-51BE-4858-96AF-3680390BD478}"/>
    <cellStyle name="Normal 7 3 6 2 3 3 3 3" xfId="14832" xr:uid="{82B9012D-1C97-4F85-A420-5C76CDED0FBE}"/>
    <cellStyle name="Normal 7 3 6 2 3 3 4" xfId="4592" xr:uid="{F6513B82-3D67-4CF5-91B4-64D1E7B11E78}"/>
    <cellStyle name="Normal 7 3 6 2 3 3 4 2" xfId="22000" xr:uid="{ED35BC70-DD50-4F76-9EF7-CE3B735FAB44}"/>
    <cellStyle name="Normal 7 3 6 2 3 3 5" xfId="18928" xr:uid="{2A838C8C-1685-4DD5-A705-3A543052B751}"/>
    <cellStyle name="Normal 7 3 6 2 3 3 6" xfId="11760" xr:uid="{E367F10B-88CA-4E0B-B578-1EAB715C25E1}"/>
    <cellStyle name="Normal 7 3 6 2 3 4" xfId="2544" xr:uid="{7CCE054E-DD34-4C7B-86B6-583B8D768FA5}"/>
    <cellStyle name="Normal 7 3 6 2 3 4 2" xfId="8688" xr:uid="{B25CC4C7-2A3B-4DE8-A1D6-BAC2B319B8CD}"/>
    <cellStyle name="Normal 7 3 6 2 3 4 2 2" xfId="26096" xr:uid="{76FE027A-394E-482B-95EC-D1CEB83C2B19}"/>
    <cellStyle name="Normal 7 3 6 2 3 4 2 3" xfId="15856" xr:uid="{B12BC68F-D140-4EEC-A9FC-8806E4E366C8}"/>
    <cellStyle name="Normal 7 3 6 2 3 4 3" xfId="5616" xr:uid="{563B3150-0B82-4F11-A2F6-06570753DBD5}"/>
    <cellStyle name="Normal 7 3 6 2 3 4 3 2" xfId="23024" xr:uid="{9A0EE971-4B80-429B-B27B-F602490D2A0B}"/>
    <cellStyle name="Normal 7 3 6 2 3 4 4" xfId="19952" xr:uid="{35901C82-6D60-4402-9E18-314FC8AC4A56}"/>
    <cellStyle name="Normal 7 3 6 2 3 4 5" xfId="12784" xr:uid="{68130F48-0AE1-48EA-A965-13BE0B050EEE}"/>
    <cellStyle name="Normal 7 3 6 2 3 5" xfId="6640" xr:uid="{D14AFA7B-F904-4FF2-ACB5-A8F4D07BB655}"/>
    <cellStyle name="Normal 7 3 6 2 3 5 2" xfId="24048" xr:uid="{B256A7E1-08BD-4A15-BD9D-54EA09F53CF9}"/>
    <cellStyle name="Normal 7 3 6 2 3 5 3" xfId="13808" xr:uid="{0D792381-1CF9-4E5F-8381-599FDDD1B50C}"/>
    <cellStyle name="Normal 7 3 6 2 3 6" xfId="3568" xr:uid="{7553E57D-01A0-4757-8BD5-1CEAE8B76AF6}"/>
    <cellStyle name="Normal 7 3 6 2 3 6 2" xfId="20976" xr:uid="{96FF941A-B535-4B72-A20C-35DCD5D63CB9}"/>
    <cellStyle name="Normal 7 3 6 2 3 7" xfId="17904" xr:uid="{6F57A687-3A43-4141-A082-2D75B9D16BCA}"/>
    <cellStyle name="Normal 7 3 6 2 3 8" xfId="10736" xr:uid="{D88A7D8D-BE4F-4FA2-93B4-A730C310ED4A}"/>
    <cellStyle name="Normal 7 3 6 2 4" xfId="752" xr:uid="{A4FC7EF3-908B-4B1F-8EB9-F84975CC20A0}"/>
    <cellStyle name="Normal 7 3 6 2 4 2" xfId="1776" xr:uid="{4B464420-BE9D-44E8-9185-17D83F2A1AAE}"/>
    <cellStyle name="Normal 7 3 6 2 4 2 2" xfId="9968" xr:uid="{753731CC-4A81-4ECC-8B70-F06DBBE92C41}"/>
    <cellStyle name="Normal 7 3 6 2 4 2 2 2" xfId="27376" xr:uid="{9FD77573-27D3-4E29-A01C-876374A15EC7}"/>
    <cellStyle name="Normal 7 3 6 2 4 2 2 3" xfId="17136" xr:uid="{8F649DF3-FDC7-4A1D-9E5A-ED7FFBBC1908}"/>
    <cellStyle name="Normal 7 3 6 2 4 2 3" xfId="7920" xr:uid="{247EB5A9-0F99-4329-8682-2844B0A53284}"/>
    <cellStyle name="Normal 7 3 6 2 4 2 3 2" xfId="25328" xr:uid="{1E8C7597-ED0F-4928-8351-0679812A3DFE}"/>
    <cellStyle name="Normal 7 3 6 2 4 2 3 3" xfId="15088" xr:uid="{2A23F35F-8680-4D3D-84B1-46209AD48F9B}"/>
    <cellStyle name="Normal 7 3 6 2 4 2 4" xfId="4848" xr:uid="{2364E4EE-2BBE-40BF-B826-C3912F40FAD0}"/>
    <cellStyle name="Normal 7 3 6 2 4 2 4 2" xfId="22256" xr:uid="{BDCE5E20-2842-4967-86A0-DF44EF7FC3D6}"/>
    <cellStyle name="Normal 7 3 6 2 4 2 5" xfId="19184" xr:uid="{91ED5559-C60A-4DF0-9F1E-F0A7338E9436}"/>
    <cellStyle name="Normal 7 3 6 2 4 2 6" xfId="12016" xr:uid="{A3985B35-D9F9-4138-9EFC-2874FEA77316}"/>
    <cellStyle name="Normal 7 3 6 2 4 3" xfId="2800" xr:uid="{7234E1F2-5B8F-4A45-806E-A9BA71D65840}"/>
    <cellStyle name="Normal 7 3 6 2 4 3 2" xfId="8944" xr:uid="{7ECB4D58-8A25-4FC7-9559-B49D767DF31A}"/>
    <cellStyle name="Normal 7 3 6 2 4 3 2 2" xfId="26352" xr:uid="{1FE4FCFD-E00C-4E60-A081-C230F57F9CBF}"/>
    <cellStyle name="Normal 7 3 6 2 4 3 2 3" xfId="16112" xr:uid="{A50E1B3B-4815-4298-937C-CC932F247CD1}"/>
    <cellStyle name="Normal 7 3 6 2 4 3 3" xfId="5872" xr:uid="{8A2BEC7B-2205-48A0-8DF1-C5DC4AC9F5AD}"/>
    <cellStyle name="Normal 7 3 6 2 4 3 3 2" xfId="23280" xr:uid="{22E749F9-537E-4FA4-B411-321CA181F42E}"/>
    <cellStyle name="Normal 7 3 6 2 4 3 4" xfId="20208" xr:uid="{7173B1E0-9838-4208-9E5C-929BFC2CAEED}"/>
    <cellStyle name="Normal 7 3 6 2 4 3 5" xfId="13040" xr:uid="{EA6558B2-5A8A-49A5-AC34-C75483B4609A}"/>
    <cellStyle name="Normal 7 3 6 2 4 4" xfId="6896" xr:uid="{F25A0E87-A765-497D-A620-0688ED324EE2}"/>
    <cellStyle name="Normal 7 3 6 2 4 4 2" xfId="24304" xr:uid="{AB4913C9-F216-4243-BF9D-EC383D49F0B4}"/>
    <cellStyle name="Normal 7 3 6 2 4 4 3" xfId="14064" xr:uid="{43E1EFB0-86BB-49EB-95B5-37575B2F1AA0}"/>
    <cellStyle name="Normal 7 3 6 2 4 5" xfId="3824" xr:uid="{5D38FD63-634C-4588-8B81-03F271007FC1}"/>
    <cellStyle name="Normal 7 3 6 2 4 5 2" xfId="21232" xr:uid="{ED6B2DC0-9421-45F2-86E6-B943C3C5958F}"/>
    <cellStyle name="Normal 7 3 6 2 4 6" xfId="18160" xr:uid="{9E6EC9F0-F676-4BAA-A724-FC7E80E8DCB2}"/>
    <cellStyle name="Normal 7 3 6 2 4 7" xfId="10992" xr:uid="{3BF63753-4B69-4E0D-AB29-BCFE30FC27E1}"/>
    <cellStyle name="Normal 7 3 6 2 5" xfId="1264" xr:uid="{42A27796-A903-46B2-9B7F-68FCD24D0769}"/>
    <cellStyle name="Normal 7 3 6 2 5 2" xfId="9456" xr:uid="{0217FEFF-0CBC-48AB-98E8-DF5D28C78714}"/>
    <cellStyle name="Normal 7 3 6 2 5 2 2" xfId="26864" xr:uid="{A4FED72E-1DD6-4372-9EF8-410D9906C5CF}"/>
    <cellStyle name="Normal 7 3 6 2 5 2 3" xfId="16624" xr:uid="{66DE52C5-6403-4433-AE23-F6C0B5DF4CF3}"/>
    <cellStyle name="Normal 7 3 6 2 5 3" xfId="7408" xr:uid="{AEAD5949-11E2-4385-8712-C5C18D48542F}"/>
    <cellStyle name="Normal 7 3 6 2 5 3 2" xfId="24816" xr:uid="{56C983CD-B865-468E-9A86-A1E97179336A}"/>
    <cellStyle name="Normal 7 3 6 2 5 3 3" xfId="14576" xr:uid="{FB2307F0-DAA8-4E8B-8E7D-2B08CA7E3A62}"/>
    <cellStyle name="Normal 7 3 6 2 5 4" xfId="4336" xr:uid="{DCEFFC35-712A-458F-930F-F74B13418D66}"/>
    <cellStyle name="Normal 7 3 6 2 5 4 2" xfId="21744" xr:uid="{6EF43A81-8912-40C3-A958-922300784C6B}"/>
    <cellStyle name="Normal 7 3 6 2 5 5" xfId="18672" xr:uid="{D7B40BE0-1EBE-42F6-8158-57AB6CF46E98}"/>
    <cellStyle name="Normal 7 3 6 2 5 6" xfId="11504" xr:uid="{2AB6724A-FBB2-4B60-98E5-01FCC8314BBC}"/>
    <cellStyle name="Normal 7 3 6 2 6" xfId="2288" xr:uid="{EA528E04-97F4-4D0A-8B48-FD9D73C87D64}"/>
    <cellStyle name="Normal 7 3 6 2 6 2" xfId="8432" xr:uid="{EAA373F7-1323-4C93-905D-524E402E9C92}"/>
    <cellStyle name="Normal 7 3 6 2 6 2 2" xfId="25840" xr:uid="{6A1F2C1A-C31C-4618-BD09-AA075E6D0539}"/>
    <cellStyle name="Normal 7 3 6 2 6 2 3" xfId="15600" xr:uid="{0447AB86-1558-428E-B651-32A6ACD9CDCD}"/>
    <cellStyle name="Normal 7 3 6 2 6 3" xfId="5360" xr:uid="{AC1B25B4-AB68-4D73-8EA9-10E108304640}"/>
    <cellStyle name="Normal 7 3 6 2 6 3 2" xfId="22768" xr:uid="{F4E8C536-205F-4062-B05B-D871F1468ED1}"/>
    <cellStyle name="Normal 7 3 6 2 6 4" xfId="19696" xr:uid="{76684EC7-3985-4730-9B09-93F77776BE07}"/>
    <cellStyle name="Normal 7 3 6 2 6 5" xfId="12528" xr:uid="{487FEF8E-0E76-4F3C-A53E-27FA3817B996}"/>
    <cellStyle name="Normal 7 3 6 2 7" xfId="6384" xr:uid="{5B8BEB5E-62B4-4794-8212-27E8BA032B33}"/>
    <cellStyle name="Normal 7 3 6 2 7 2" xfId="23792" xr:uid="{FFC610D0-1236-4859-A864-687E8854FF75}"/>
    <cellStyle name="Normal 7 3 6 2 7 3" xfId="13552" xr:uid="{F66F9FA4-99A7-4626-B03D-B1D97F14E149}"/>
    <cellStyle name="Normal 7 3 6 2 8" xfId="3312" xr:uid="{3E1F2DA2-004F-4760-BB70-D2D182456547}"/>
    <cellStyle name="Normal 7 3 6 2 8 2" xfId="20720" xr:uid="{CEFBF1A1-7BFF-4646-998F-EA6581616464}"/>
    <cellStyle name="Normal 7 3 6 2 9" xfId="17648" xr:uid="{C0EEBE53-4C91-413C-960D-698085CA7287}"/>
    <cellStyle name="Normal 7 3 6 3" xfId="304" xr:uid="{A08D7431-CC88-43C8-A35C-934246403C0D}"/>
    <cellStyle name="Normal 7 3 6 3 2" xfId="560" xr:uid="{ACC24207-4FDD-4D4D-90AB-121D48F4C6A5}"/>
    <cellStyle name="Normal 7 3 6 3 2 2" xfId="1072" xr:uid="{B3BF0CAF-DCE1-48B2-996E-2DD5833381E5}"/>
    <cellStyle name="Normal 7 3 6 3 2 2 2" xfId="2096" xr:uid="{699874DE-ACF7-404B-B1F9-42EE451CD767}"/>
    <cellStyle name="Normal 7 3 6 3 2 2 2 2" xfId="10288" xr:uid="{1EE6B5FE-7E62-42BB-9D3A-F06F512DADE6}"/>
    <cellStyle name="Normal 7 3 6 3 2 2 2 2 2" xfId="27696" xr:uid="{178B1DEB-919E-4A4B-B11F-0F7A381D591A}"/>
    <cellStyle name="Normal 7 3 6 3 2 2 2 2 3" xfId="17456" xr:uid="{2DB0ADC1-8110-465F-A59A-6C9D6C223DB4}"/>
    <cellStyle name="Normal 7 3 6 3 2 2 2 3" xfId="8240" xr:uid="{E07764D9-59BB-45DD-B245-EF83F7EE9C34}"/>
    <cellStyle name="Normal 7 3 6 3 2 2 2 3 2" xfId="25648" xr:uid="{D4F18381-AC34-465D-8104-DC57E2609AC7}"/>
    <cellStyle name="Normal 7 3 6 3 2 2 2 3 3" xfId="15408" xr:uid="{7FD345FB-6011-4BA2-A95B-0BF80012716D}"/>
    <cellStyle name="Normal 7 3 6 3 2 2 2 4" xfId="5168" xr:uid="{7AED0774-E55A-4247-A379-ECB696930CFF}"/>
    <cellStyle name="Normal 7 3 6 3 2 2 2 4 2" xfId="22576" xr:uid="{834D2DC2-7197-49EB-B25E-5A8FEE47BC78}"/>
    <cellStyle name="Normal 7 3 6 3 2 2 2 5" xfId="19504" xr:uid="{433B5094-C185-44B7-B6CE-A9249F6DB3D2}"/>
    <cellStyle name="Normal 7 3 6 3 2 2 2 6" xfId="12336" xr:uid="{1105EBE2-2BDE-42BE-ABA3-D354520F8228}"/>
    <cellStyle name="Normal 7 3 6 3 2 2 3" xfId="3120" xr:uid="{9C9B4922-0653-4FFF-BFFE-4A429C45C575}"/>
    <cellStyle name="Normal 7 3 6 3 2 2 3 2" xfId="9264" xr:uid="{36EFC0F6-4F9D-42A2-91AD-EB2729A25880}"/>
    <cellStyle name="Normal 7 3 6 3 2 2 3 2 2" xfId="26672" xr:uid="{3996DF8E-255C-4CD6-A7E9-D8510A85A5EC}"/>
    <cellStyle name="Normal 7 3 6 3 2 2 3 2 3" xfId="16432" xr:uid="{0C21D1ED-D635-4FD2-86A8-59F6709CCC01}"/>
    <cellStyle name="Normal 7 3 6 3 2 2 3 3" xfId="6192" xr:uid="{DC815B16-8340-42D0-A2A7-5E8276F24A17}"/>
    <cellStyle name="Normal 7 3 6 3 2 2 3 3 2" xfId="23600" xr:uid="{D76B4F50-5FF9-45D7-A94E-D34E9D7D89C2}"/>
    <cellStyle name="Normal 7 3 6 3 2 2 3 4" xfId="20528" xr:uid="{D809D181-52A8-4ACB-9F97-BE6BA513AC60}"/>
    <cellStyle name="Normal 7 3 6 3 2 2 3 5" xfId="13360" xr:uid="{7211E6D8-010B-4E69-9D29-B0D779B4BD17}"/>
    <cellStyle name="Normal 7 3 6 3 2 2 4" xfId="7216" xr:uid="{D77E341C-E5BC-43E9-9893-AD66A0B81F04}"/>
    <cellStyle name="Normal 7 3 6 3 2 2 4 2" xfId="24624" xr:uid="{F7AB052B-77D2-4772-ABF9-CD566C39FAC3}"/>
    <cellStyle name="Normal 7 3 6 3 2 2 4 3" xfId="14384" xr:uid="{E9906129-DE3B-488F-834E-ADFDF2250C33}"/>
    <cellStyle name="Normal 7 3 6 3 2 2 5" xfId="4144" xr:uid="{A3967D9B-1733-48DD-BB76-C3D0C2CB67DD}"/>
    <cellStyle name="Normal 7 3 6 3 2 2 5 2" xfId="21552" xr:uid="{0E2E230E-1961-4E1B-B038-BDDE68016947}"/>
    <cellStyle name="Normal 7 3 6 3 2 2 6" xfId="18480" xr:uid="{B52377B4-B929-46BF-AF57-7335FE8A9221}"/>
    <cellStyle name="Normal 7 3 6 3 2 2 7" xfId="11312" xr:uid="{1761378C-5E43-459E-A517-E890087E1BEF}"/>
    <cellStyle name="Normal 7 3 6 3 2 3" xfId="1584" xr:uid="{3EFB01DA-CF6D-42AC-B51C-7B8DB84A6D9C}"/>
    <cellStyle name="Normal 7 3 6 3 2 3 2" xfId="9776" xr:uid="{1BD8A8BC-DDBD-439F-8188-C1F9A1804BC5}"/>
    <cellStyle name="Normal 7 3 6 3 2 3 2 2" xfId="27184" xr:uid="{87EF99A9-3B2B-4D9B-8C6B-9788B7FC76A8}"/>
    <cellStyle name="Normal 7 3 6 3 2 3 2 3" xfId="16944" xr:uid="{EFCC37DB-4790-4F4D-B38C-E9C70272442C}"/>
    <cellStyle name="Normal 7 3 6 3 2 3 3" xfId="7728" xr:uid="{6F586AC5-03CB-4009-BBB9-A23CA9CCF9C2}"/>
    <cellStyle name="Normal 7 3 6 3 2 3 3 2" xfId="25136" xr:uid="{E0C80A43-B64A-415C-A2D7-4F4813354870}"/>
    <cellStyle name="Normal 7 3 6 3 2 3 3 3" xfId="14896" xr:uid="{9935F700-F497-4924-BA7D-FF260870FE80}"/>
    <cellStyle name="Normal 7 3 6 3 2 3 4" xfId="4656" xr:uid="{E5F47281-FD2F-4FB4-816C-57C99E915CDB}"/>
    <cellStyle name="Normal 7 3 6 3 2 3 4 2" xfId="22064" xr:uid="{58224EAB-1BDD-46CA-89ED-8DE8272E8E6B}"/>
    <cellStyle name="Normal 7 3 6 3 2 3 5" xfId="18992" xr:uid="{3142D244-1212-498F-ACCB-45C87135143F}"/>
    <cellStyle name="Normal 7 3 6 3 2 3 6" xfId="11824" xr:uid="{3CD690F3-B9A5-45B4-A743-8AF6F176E518}"/>
    <cellStyle name="Normal 7 3 6 3 2 4" xfId="2608" xr:uid="{B9663E09-4FA9-4A7C-B114-F0E8319D2B77}"/>
    <cellStyle name="Normal 7 3 6 3 2 4 2" xfId="8752" xr:uid="{2343F23E-FC6B-448E-BA95-58BEBE82EFDA}"/>
    <cellStyle name="Normal 7 3 6 3 2 4 2 2" xfId="26160" xr:uid="{8BB5C23F-7A6A-46FE-9E01-C4703056430D}"/>
    <cellStyle name="Normal 7 3 6 3 2 4 2 3" xfId="15920" xr:uid="{98FF2E25-D1A5-41E3-84F6-B8CA540EEB8E}"/>
    <cellStyle name="Normal 7 3 6 3 2 4 3" xfId="5680" xr:uid="{8C03DF36-2BA0-42AC-9FCD-99F0202DC526}"/>
    <cellStyle name="Normal 7 3 6 3 2 4 3 2" xfId="23088" xr:uid="{9197E6A5-60E0-4699-AE05-ECB9D544AB1E}"/>
    <cellStyle name="Normal 7 3 6 3 2 4 4" xfId="20016" xr:uid="{416AB4D3-14EE-4CFA-BE89-58B04BAC1672}"/>
    <cellStyle name="Normal 7 3 6 3 2 4 5" xfId="12848" xr:uid="{9E3D30E8-65FA-4168-AA59-F183AF20A98E}"/>
    <cellStyle name="Normal 7 3 6 3 2 5" xfId="6704" xr:uid="{C45B7313-1838-4DDC-8F23-D61E49019F83}"/>
    <cellStyle name="Normal 7 3 6 3 2 5 2" xfId="24112" xr:uid="{ACEA5A10-8187-4295-B250-7EF3C92EEAFC}"/>
    <cellStyle name="Normal 7 3 6 3 2 5 3" xfId="13872" xr:uid="{8C9A3739-C056-4020-AC33-D80D16ADB14B}"/>
    <cellStyle name="Normal 7 3 6 3 2 6" xfId="3632" xr:uid="{76D44F68-768E-4BEC-B01B-DB6B020BFA3D}"/>
    <cellStyle name="Normal 7 3 6 3 2 6 2" xfId="21040" xr:uid="{F816192F-1BA5-4E73-BDC0-E6B0AFE3DAF7}"/>
    <cellStyle name="Normal 7 3 6 3 2 7" xfId="17968" xr:uid="{341E1BF8-0E5D-4397-A654-71B57550DB7E}"/>
    <cellStyle name="Normal 7 3 6 3 2 8" xfId="10800" xr:uid="{02314C85-EA07-4320-8D0D-FBE3A1528FB0}"/>
    <cellStyle name="Normal 7 3 6 3 3" xfId="816" xr:uid="{8FD35A5A-F889-4206-A395-1655E34860A3}"/>
    <cellStyle name="Normal 7 3 6 3 3 2" xfId="1840" xr:uid="{E44925AC-6076-456B-807A-78CD14D182BD}"/>
    <cellStyle name="Normal 7 3 6 3 3 2 2" xfId="10032" xr:uid="{2C8E1246-E547-49C5-B2DB-407A741BDD92}"/>
    <cellStyle name="Normal 7 3 6 3 3 2 2 2" xfId="27440" xr:uid="{7A571631-B77A-41D9-A8EB-7AC166425967}"/>
    <cellStyle name="Normal 7 3 6 3 3 2 2 3" xfId="17200" xr:uid="{B65E1362-4961-443A-AC82-97025BC80567}"/>
    <cellStyle name="Normal 7 3 6 3 3 2 3" xfId="7984" xr:uid="{634A00E4-592B-4FCE-BDD3-05664AAA8FF2}"/>
    <cellStyle name="Normal 7 3 6 3 3 2 3 2" xfId="25392" xr:uid="{629556AE-5215-483F-960D-619CD0996DDF}"/>
    <cellStyle name="Normal 7 3 6 3 3 2 3 3" xfId="15152" xr:uid="{B9D18ECA-90DE-423B-92C9-2C4CD149D42C}"/>
    <cellStyle name="Normal 7 3 6 3 3 2 4" xfId="4912" xr:uid="{6DF39EF1-2899-4D61-99F5-6B57EFE8EACC}"/>
    <cellStyle name="Normal 7 3 6 3 3 2 4 2" xfId="22320" xr:uid="{834D6B9C-F251-41DC-B1FE-729372A01C7D}"/>
    <cellStyle name="Normal 7 3 6 3 3 2 5" xfId="19248" xr:uid="{83F1E48F-0F46-4905-B19D-7DBD9199D725}"/>
    <cellStyle name="Normal 7 3 6 3 3 2 6" xfId="12080" xr:uid="{A631A3E6-401D-4F5A-9DC4-9657620902A3}"/>
    <cellStyle name="Normal 7 3 6 3 3 3" xfId="2864" xr:uid="{DAE104C6-08BE-483D-A166-337BDAE74ABF}"/>
    <cellStyle name="Normal 7 3 6 3 3 3 2" xfId="9008" xr:uid="{22D4A382-0C17-40C7-B563-15BDBD35B1FD}"/>
    <cellStyle name="Normal 7 3 6 3 3 3 2 2" xfId="26416" xr:uid="{AA6282BF-D6DA-4E98-8458-88911B31FEAA}"/>
    <cellStyle name="Normal 7 3 6 3 3 3 2 3" xfId="16176" xr:uid="{050BF36E-27FD-4CA2-888F-34ECB8C33E78}"/>
    <cellStyle name="Normal 7 3 6 3 3 3 3" xfId="5936" xr:uid="{D2437AE5-9A10-4737-A876-904B61C3DA3B}"/>
    <cellStyle name="Normal 7 3 6 3 3 3 3 2" xfId="23344" xr:uid="{4ECDA4B6-38BE-4893-9FB6-0A7828A29EBD}"/>
    <cellStyle name="Normal 7 3 6 3 3 3 4" xfId="20272" xr:uid="{586BA9A6-EB22-4F40-BC6B-E62643431996}"/>
    <cellStyle name="Normal 7 3 6 3 3 3 5" xfId="13104" xr:uid="{FCBA703B-2665-42BA-95C5-3BE032B395CF}"/>
    <cellStyle name="Normal 7 3 6 3 3 4" xfId="6960" xr:uid="{95D53C97-3008-4BAB-A151-44DAE81D72B9}"/>
    <cellStyle name="Normal 7 3 6 3 3 4 2" xfId="24368" xr:uid="{A305B9D8-94D8-4580-BFC1-BBEE99686E38}"/>
    <cellStyle name="Normal 7 3 6 3 3 4 3" xfId="14128" xr:uid="{0EDE996D-9DD6-4788-9CE7-A39FA12FCCB3}"/>
    <cellStyle name="Normal 7 3 6 3 3 5" xfId="3888" xr:uid="{0707AB16-9AA4-43E6-BB52-A9FA34C16817}"/>
    <cellStyle name="Normal 7 3 6 3 3 5 2" xfId="21296" xr:uid="{18EDA1FC-96A9-4089-A8D1-CA3F09592960}"/>
    <cellStyle name="Normal 7 3 6 3 3 6" xfId="18224" xr:uid="{081B160D-E418-45E7-B59E-FE2051EE7F81}"/>
    <cellStyle name="Normal 7 3 6 3 3 7" xfId="11056" xr:uid="{FF480A81-6BF7-425E-9844-5B9AA47C526F}"/>
    <cellStyle name="Normal 7 3 6 3 4" xfId="1328" xr:uid="{38D40F65-0B8A-4CA2-8992-B3A40FE82B5D}"/>
    <cellStyle name="Normal 7 3 6 3 4 2" xfId="9520" xr:uid="{7CA7DE68-8E6B-417C-81DE-1834116E3CF7}"/>
    <cellStyle name="Normal 7 3 6 3 4 2 2" xfId="26928" xr:uid="{4DC7C578-E2D7-41DE-A82D-A3AD070A4FDA}"/>
    <cellStyle name="Normal 7 3 6 3 4 2 3" xfId="16688" xr:uid="{4679A478-7B00-43DE-AA10-740755FAC671}"/>
    <cellStyle name="Normal 7 3 6 3 4 3" xfId="7472" xr:uid="{2F20D130-1147-49D5-8D53-6780062158E7}"/>
    <cellStyle name="Normal 7 3 6 3 4 3 2" xfId="24880" xr:uid="{959D59AC-417A-4A42-9951-5053C0C2DAEF}"/>
    <cellStyle name="Normal 7 3 6 3 4 3 3" xfId="14640" xr:uid="{BDC7002C-99F8-49C7-AFC1-1FDD7BBF3A21}"/>
    <cellStyle name="Normal 7 3 6 3 4 4" xfId="4400" xr:uid="{DEFD0FDE-4E95-4783-AC0F-7945862463BC}"/>
    <cellStyle name="Normal 7 3 6 3 4 4 2" xfId="21808" xr:uid="{3184DD2F-A728-4CF1-8402-DFFCB1EFC4C7}"/>
    <cellStyle name="Normal 7 3 6 3 4 5" xfId="18736" xr:uid="{6B90A774-1921-4C2C-B446-D4867FA90B24}"/>
    <cellStyle name="Normal 7 3 6 3 4 6" xfId="11568" xr:uid="{4E4F7984-FB1C-43FF-9571-7EF30F6A9093}"/>
    <cellStyle name="Normal 7 3 6 3 5" xfId="2352" xr:uid="{7D17EF63-58B2-4402-9715-638DC6F8D556}"/>
    <cellStyle name="Normal 7 3 6 3 5 2" xfId="8496" xr:uid="{D79CCE65-929C-4794-9F8B-011F0AAC1947}"/>
    <cellStyle name="Normal 7 3 6 3 5 2 2" xfId="25904" xr:uid="{F9A384D9-E99A-425B-BB19-FDFDC9F18205}"/>
    <cellStyle name="Normal 7 3 6 3 5 2 3" xfId="15664" xr:uid="{7D6971CB-2930-4172-8DC6-99B92A5626F2}"/>
    <cellStyle name="Normal 7 3 6 3 5 3" xfId="5424" xr:uid="{7A9A8EBF-5854-4AA9-8995-975ED4E24A52}"/>
    <cellStyle name="Normal 7 3 6 3 5 3 2" xfId="22832" xr:uid="{4292D4D2-9D32-4DA8-AA6F-259935F43C8E}"/>
    <cellStyle name="Normal 7 3 6 3 5 4" xfId="19760" xr:uid="{6E719AF1-97BD-49C2-8E68-0A7F782C2B69}"/>
    <cellStyle name="Normal 7 3 6 3 5 5" xfId="12592" xr:uid="{AFF1A5E1-14D3-4B8A-AEC9-E9309C2F2885}"/>
    <cellStyle name="Normal 7 3 6 3 6" xfId="6448" xr:uid="{22C3182E-62F0-407C-B5C7-0D3A14A46F81}"/>
    <cellStyle name="Normal 7 3 6 3 6 2" xfId="23856" xr:uid="{CD70DD04-0870-4088-A352-715439E00DF1}"/>
    <cellStyle name="Normal 7 3 6 3 6 3" xfId="13616" xr:uid="{799CD19C-A0BA-4E46-BDD2-467652CE57FC}"/>
    <cellStyle name="Normal 7 3 6 3 7" xfId="3376" xr:uid="{762FCF2A-2E19-4C80-AC83-FD99A9F831CF}"/>
    <cellStyle name="Normal 7 3 6 3 7 2" xfId="20784" xr:uid="{98989176-5D8F-4BD7-BB96-DDC207F407AD}"/>
    <cellStyle name="Normal 7 3 6 3 8" xfId="17712" xr:uid="{4DB811D9-810A-41BA-A2F0-B3E68738462C}"/>
    <cellStyle name="Normal 7 3 6 3 9" xfId="10544" xr:uid="{1AB2C49E-EE7C-4447-B85C-59EB135B63FB}"/>
    <cellStyle name="Normal 7 3 6 4" xfId="432" xr:uid="{77AEE995-64B3-49AD-BD9F-FBE7D6F00D52}"/>
    <cellStyle name="Normal 7 3 6 4 2" xfId="944" xr:uid="{E87DC166-2C43-4F68-B90C-18E9E38EFF4D}"/>
    <cellStyle name="Normal 7 3 6 4 2 2" xfId="1968" xr:uid="{28D3D8B6-AC8B-421B-B432-8675B5AE92C4}"/>
    <cellStyle name="Normal 7 3 6 4 2 2 2" xfId="10160" xr:uid="{B86C7B75-59D8-4B8A-8B04-C0467D288722}"/>
    <cellStyle name="Normal 7 3 6 4 2 2 2 2" xfId="27568" xr:uid="{7A9DF2A7-F0DF-4570-880F-2621D1ECD9C9}"/>
    <cellStyle name="Normal 7 3 6 4 2 2 2 3" xfId="17328" xr:uid="{7424D142-085C-4D91-9AF0-2B0A3EB04C0F}"/>
    <cellStyle name="Normal 7 3 6 4 2 2 3" xfId="8112" xr:uid="{D8599CC7-8CCE-4093-B629-49C8F4F5A95E}"/>
    <cellStyle name="Normal 7 3 6 4 2 2 3 2" xfId="25520" xr:uid="{2FE44A12-6ECD-426B-A2A5-C7E18B3FE507}"/>
    <cellStyle name="Normal 7 3 6 4 2 2 3 3" xfId="15280" xr:uid="{7837BA14-1C0D-42AC-A858-052538608FA5}"/>
    <cellStyle name="Normal 7 3 6 4 2 2 4" xfId="5040" xr:uid="{E93D6921-DD2D-4C59-BA70-C70BA812869C}"/>
    <cellStyle name="Normal 7 3 6 4 2 2 4 2" xfId="22448" xr:uid="{15F19801-9E96-42F2-901C-DF3DAD658E4A}"/>
    <cellStyle name="Normal 7 3 6 4 2 2 5" xfId="19376" xr:uid="{F6E84D8E-0EB1-4891-B3AD-AA463A99079B}"/>
    <cellStyle name="Normal 7 3 6 4 2 2 6" xfId="12208" xr:uid="{F0A934C9-780C-4E83-977C-D43D4BA33D1C}"/>
    <cellStyle name="Normal 7 3 6 4 2 3" xfId="2992" xr:uid="{FDA27AB2-B5F7-4D22-923E-E115F4EABB50}"/>
    <cellStyle name="Normal 7 3 6 4 2 3 2" xfId="9136" xr:uid="{B8D44EB2-A153-4D4B-9229-8FFB36E254A7}"/>
    <cellStyle name="Normal 7 3 6 4 2 3 2 2" xfId="26544" xr:uid="{F3BD2D70-FAD0-406C-BC1E-A11E3C8B3068}"/>
    <cellStyle name="Normal 7 3 6 4 2 3 2 3" xfId="16304" xr:uid="{3C4961F6-7DF0-4C94-B2B7-7E16AD9624B3}"/>
    <cellStyle name="Normal 7 3 6 4 2 3 3" xfId="6064" xr:uid="{391CDEC5-95E1-44A7-91A3-DDA8814CA5ED}"/>
    <cellStyle name="Normal 7 3 6 4 2 3 3 2" xfId="23472" xr:uid="{F34AD2AD-D0A1-4432-83B9-3CC9F6DDA6F6}"/>
    <cellStyle name="Normal 7 3 6 4 2 3 4" xfId="20400" xr:uid="{CB34392E-B0FA-42F4-9A5E-F606FBEA72F5}"/>
    <cellStyle name="Normal 7 3 6 4 2 3 5" xfId="13232" xr:uid="{DB2562B3-5D2C-4485-927E-35F5FA9DD8E5}"/>
    <cellStyle name="Normal 7 3 6 4 2 4" xfId="7088" xr:uid="{872386F3-BFC9-45EE-A9BA-1B05EA22109E}"/>
    <cellStyle name="Normal 7 3 6 4 2 4 2" xfId="24496" xr:uid="{CBD22361-5635-4297-AD8C-05F6121DFA66}"/>
    <cellStyle name="Normal 7 3 6 4 2 4 3" xfId="14256" xr:uid="{DE42D569-B714-486D-9C38-EB383CAE5BF5}"/>
    <cellStyle name="Normal 7 3 6 4 2 5" xfId="4016" xr:uid="{08412252-DA8D-4C88-8413-543228EA857B}"/>
    <cellStyle name="Normal 7 3 6 4 2 5 2" xfId="21424" xr:uid="{56E9A7B8-D92D-4371-B454-CC51C345B781}"/>
    <cellStyle name="Normal 7 3 6 4 2 6" xfId="18352" xr:uid="{77ACB3E9-D15E-4976-B523-EB46873FF3A0}"/>
    <cellStyle name="Normal 7 3 6 4 2 7" xfId="11184" xr:uid="{3815D154-3C90-438B-A730-3B2B41809031}"/>
    <cellStyle name="Normal 7 3 6 4 3" xfId="1456" xr:uid="{4EBBBB91-5F70-4AF8-A48C-AAFED0FE12EF}"/>
    <cellStyle name="Normal 7 3 6 4 3 2" xfId="9648" xr:uid="{CBE41D45-2C85-4B72-893B-C8FBE4DF9BCA}"/>
    <cellStyle name="Normal 7 3 6 4 3 2 2" xfId="27056" xr:uid="{0CE0FB4F-94F8-414E-B433-88E042F5968B}"/>
    <cellStyle name="Normal 7 3 6 4 3 2 3" xfId="16816" xr:uid="{B2645534-0549-440B-87AF-4EABABE1B14A}"/>
    <cellStyle name="Normal 7 3 6 4 3 3" xfId="7600" xr:uid="{3833FBDC-6899-41F0-97A0-80B5E5AAE591}"/>
    <cellStyle name="Normal 7 3 6 4 3 3 2" xfId="25008" xr:uid="{62B5D759-1198-4CE5-9EED-1E06F2A5FB15}"/>
    <cellStyle name="Normal 7 3 6 4 3 3 3" xfId="14768" xr:uid="{45EEE7DF-D763-45D3-84D4-4F853054CB5D}"/>
    <cellStyle name="Normal 7 3 6 4 3 4" xfId="4528" xr:uid="{58196355-1672-4F9D-B0A9-27EC0A29245F}"/>
    <cellStyle name="Normal 7 3 6 4 3 4 2" xfId="21936" xr:uid="{6B8899BB-1799-49D4-AB4A-C695278A4FE5}"/>
    <cellStyle name="Normal 7 3 6 4 3 5" xfId="18864" xr:uid="{B9B12D93-22E0-4A9E-AC86-BD46EDAD91EF}"/>
    <cellStyle name="Normal 7 3 6 4 3 6" xfId="11696" xr:uid="{78FF1300-C2FF-4004-A89E-F9379E39F0A0}"/>
    <cellStyle name="Normal 7 3 6 4 4" xfId="2480" xr:uid="{B65403AF-17BF-4524-856F-F65E95A982BC}"/>
    <cellStyle name="Normal 7 3 6 4 4 2" xfId="8624" xr:uid="{0054AA89-CC9B-4174-8EAC-47A620D8A3BA}"/>
    <cellStyle name="Normal 7 3 6 4 4 2 2" xfId="26032" xr:uid="{9732256D-D3C4-492C-9EFC-713FDCC08B2F}"/>
    <cellStyle name="Normal 7 3 6 4 4 2 3" xfId="15792" xr:uid="{4083AA7C-E40F-4E4B-B2A8-40BB12341B73}"/>
    <cellStyle name="Normal 7 3 6 4 4 3" xfId="5552" xr:uid="{9D795C43-B11C-4185-9CA8-62850A0D9A3C}"/>
    <cellStyle name="Normal 7 3 6 4 4 3 2" xfId="22960" xr:uid="{CCFFB8F7-2C1B-45B8-8B8C-AB2E72EC91DB}"/>
    <cellStyle name="Normal 7 3 6 4 4 4" xfId="19888" xr:uid="{31D9E99A-D5B0-4891-950D-BF6A27AF20F6}"/>
    <cellStyle name="Normal 7 3 6 4 4 5" xfId="12720" xr:uid="{A35F998D-7289-4C00-88F3-E789BE83D53B}"/>
    <cellStyle name="Normal 7 3 6 4 5" xfId="6576" xr:uid="{70B4371F-1D61-4956-97BF-E4DFEF67466F}"/>
    <cellStyle name="Normal 7 3 6 4 5 2" xfId="23984" xr:uid="{FB1A4D07-7008-4896-91A4-FF2027DE2361}"/>
    <cellStyle name="Normal 7 3 6 4 5 3" xfId="13744" xr:uid="{39E45BA4-2A43-47B4-8A9B-3BE00F7F56FB}"/>
    <cellStyle name="Normal 7 3 6 4 6" xfId="3504" xr:uid="{7BEDA0D6-D99C-4335-AE80-ABE128B8BD51}"/>
    <cellStyle name="Normal 7 3 6 4 6 2" xfId="20912" xr:uid="{9258AAA9-50A6-49D9-80A5-936BA4958956}"/>
    <cellStyle name="Normal 7 3 6 4 7" xfId="17840" xr:uid="{5B677014-DD94-4799-8203-4CBDCA9AD20F}"/>
    <cellStyle name="Normal 7 3 6 4 8" xfId="10672" xr:uid="{9C7FC948-DDC6-48D2-89BF-E88C16475DCC}"/>
    <cellStyle name="Normal 7 3 6 5" xfId="688" xr:uid="{1DE2654B-CDE0-4768-BA01-8848D9CEF500}"/>
    <cellStyle name="Normal 7 3 6 5 2" xfId="1712" xr:uid="{28E270D6-19F5-4491-BCEC-BC213BAF5760}"/>
    <cellStyle name="Normal 7 3 6 5 2 2" xfId="9904" xr:uid="{FDA417CD-2231-46D1-8EE4-C0009954C464}"/>
    <cellStyle name="Normal 7 3 6 5 2 2 2" xfId="27312" xr:uid="{8AD4E9F4-04B6-47AB-9897-926F0297509D}"/>
    <cellStyle name="Normal 7 3 6 5 2 2 3" xfId="17072" xr:uid="{36D1AE3D-3F11-4004-9AB6-B66C357A35FE}"/>
    <cellStyle name="Normal 7 3 6 5 2 3" xfId="7856" xr:uid="{460D9088-7D58-4FB2-A8AE-2FC9D033D297}"/>
    <cellStyle name="Normal 7 3 6 5 2 3 2" xfId="25264" xr:uid="{C4907F89-2107-4642-A42B-81E37F1A85C2}"/>
    <cellStyle name="Normal 7 3 6 5 2 3 3" xfId="15024" xr:uid="{BAC270F3-17B8-4A3F-839F-4E38A7104D38}"/>
    <cellStyle name="Normal 7 3 6 5 2 4" xfId="4784" xr:uid="{E7B6CF9B-1FC0-4F26-9138-A78D49135657}"/>
    <cellStyle name="Normal 7 3 6 5 2 4 2" xfId="22192" xr:uid="{F4C365BE-8344-49DF-BE31-27EDB95F6D39}"/>
    <cellStyle name="Normal 7 3 6 5 2 5" xfId="19120" xr:uid="{E0857CB8-A959-4DD3-891E-BACA99856488}"/>
    <cellStyle name="Normal 7 3 6 5 2 6" xfId="11952" xr:uid="{F8456697-E57C-4E8E-948D-3B7E863B5D7E}"/>
    <cellStyle name="Normal 7 3 6 5 3" xfId="2736" xr:uid="{947570A1-5877-4372-B5CF-E1E10B89B7A5}"/>
    <cellStyle name="Normal 7 3 6 5 3 2" xfId="8880" xr:uid="{7D339CDE-702D-4E34-B0E9-39D2AE6ADA40}"/>
    <cellStyle name="Normal 7 3 6 5 3 2 2" xfId="26288" xr:uid="{D61A6EBB-33F5-4025-BA7A-DD3C5BAFF5B4}"/>
    <cellStyle name="Normal 7 3 6 5 3 2 3" xfId="16048" xr:uid="{A1BA3DE4-3462-4415-AE17-9EB788A0A136}"/>
    <cellStyle name="Normal 7 3 6 5 3 3" xfId="5808" xr:uid="{4F64B9C6-25B3-4323-9347-4C336D1D7DBC}"/>
    <cellStyle name="Normal 7 3 6 5 3 3 2" xfId="23216" xr:uid="{3C4BF34D-BFE8-4FC6-BA1C-C0B613183006}"/>
    <cellStyle name="Normal 7 3 6 5 3 4" xfId="20144" xr:uid="{ABD38D03-93E0-4D9D-BA7C-6DAAA4DF3511}"/>
    <cellStyle name="Normal 7 3 6 5 3 5" xfId="12976" xr:uid="{375FC600-EEE7-4252-A66B-1889249B5960}"/>
    <cellStyle name="Normal 7 3 6 5 4" xfId="6832" xr:uid="{46F59210-D1FD-4C91-ADEE-6C75DEC8E960}"/>
    <cellStyle name="Normal 7 3 6 5 4 2" xfId="24240" xr:uid="{0C48247C-ACEB-4C1A-8BCC-88F25BF311AA}"/>
    <cellStyle name="Normal 7 3 6 5 4 3" xfId="14000" xr:uid="{D9238B71-8667-46F0-86A7-32428E1A9D03}"/>
    <cellStyle name="Normal 7 3 6 5 5" xfId="3760" xr:uid="{CA3A69AB-1E19-4EBE-A327-F3BEC5660C24}"/>
    <cellStyle name="Normal 7 3 6 5 5 2" xfId="21168" xr:uid="{1ED06082-654E-487D-9AAA-741F2A5F045A}"/>
    <cellStyle name="Normal 7 3 6 5 6" xfId="18096" xr:uid="{BBD237C9-8ED9-4358-BEF5-25CE106FABD1}"/>
    <cellStyle name="Normal 7 3 6 5 7" xfId="10928" xr:uid="{C346DDF7-33ED-49D4-8AFB-472E05C3D510}"/>
    <cellStyle name="Normal 7 3 6 6" xfId="1200" xr:uid="{734CFDE4-849C-4905-9706-3304B0F4488A}"/>
    <cellStyle name="Normal 7 3 6 6 2" xfId="9392" xr:uid="{B1557EEC-5B18-45E5-AE41-076FD2EB0047}"/>
    <cellStyle name="Normal 7 3 6 6 2 2" xfId="26800" xr:uid="{06990228-39AE-49BC-9FC1-4162811DE61C}"/>
    <cellStyle name="Normal 7 3 6 6 2 3" xfId="16560" xr:uid="{561168B2-00A2-4CE3-875F-BBF3D0D3D121}"/>
    <cellStyle name="Normal 7 3 6 6 3" xfId="7344" xr:uid="{C64C86B3-658C-492B-B810-1E58BB4CB876}"/>
    <cellStyle name="Normal 7 3 6 6 3 2" xfId="24752" xr:uid="{3F007BEF-087C-434A-9D96-47F26AC8E99E}"/>
    <cellStyle name="Normal 7 3 6 6 3 3" xfId="14512" xr:uid="{40D35566-EB1B-4B1A-B3EA-432A3D0AC2A0}"/>
    <cellStyle name="Normal 7 3 6 6 4" xfId="4272" xr:uid="{E6A4B23E-8030-4BCE-AAF9-D6279149D398}"/>
    <cellStyle name="Normal 7 3 6 6 4 2" xfId="21680" xr:uid="{50DBF1F0-ECF0-4BA1-929C-303DA662B63D}"/>
    <cellStyle name="Normal 7 3 6 6 5" xfId="18608" xr:uid="{004552D4-447E-4D1B-BAC0-DB8C54326D27}"/>
    <cellStyle name="Normal 7 3 6 6 6" xfId="11440" xr:uid="{7D8EF33E-2F53-4A06-A3B5-7CDC9A08315F}"/>
    <cellStyle name="Normal 7 3 6 7" xfId="2224" xr:uid="{3D991A87-E7BE-4D15-B220-493B245C13A8}"/>
    <cellStyle name="Normal 7 3 6 7 2" xfId="8368" xr:uid="{D7CB298A-77C5-4A09-889A-41AD9B8A40B9}"/>
    <cellStyle name="Normal 7 3 6 7 2 2" xfId="25776" xr:uid="{EF90FC61-EEE0-421A-954F-1F7D2AE6F238}"/>
    <cellStyle name="Normal 7 3 6 7 2 3" xfId="15536" xr:uid="{C4E8FA95-0193-425B-AE89-89CCA72A63DD}"/>
    <cellStyle name="Normal 7 3 6 7 3" xfId="5296" xr:uid="{28362546-835C-4527-994D-F02847493B2F}"/>
    <cellStyle name="Normal 7 3 6 7 3 2" xfId="22704" xr:uid="{EE3210CC-CE66-46E7-A29A-47675F04EFB1}"/>
    <cellStyle name="Normal 7 3 6 7 4" xfId="19632" xr:uid="{3A783952-7ADD-4BDE-A866-008E6C13596E}"/>
    <cellStyle name="Normal 7 3 6 7 5" xfId="12464" xr:uid="{AEEE4A51-F96E-449C-A79B-B91EE62BA1D8}"/>
    <cellStyle name="Normal 7 3 6 8" xfId="6320" xr:uid="{61D9C3B8-3E54-4ED3-87CF-AB0FC50B0B45}"/>
    <cellStyle name="Normal 7 3 6 8 2" xfId="23728" xr:uid="{EB859F4B-72E4-4469-9C6F-81BBC2C56261}"/>
    <cellStyle name="Normal 7 3 6 8 3" xfId="13488" xr:uid="{ED134E6D-5DE0-4390-AAEF-532D8E290BAF}"/>
    <cellStyle name="Normal 7 3 6 9" xfId="3248" xr:uid="{50AD224A-E96B-4782-AC6F-14D7EB618321}"/>
    <cellStyle name="Normal 7 3 6 9 2" xfId="20656" xr:uid="{442B227E-87BF-419E-B628-721B5103D7B0}"/>
    <cellStyle name="Normal 7 3 7" xfId="210" xr:uid="{D5E71CF1-D3B5-4E08-870B-1F7EB789DEFB}"/>
    <cellStyle name="Normal 7 3 7 10" xfId="10450" xr:uid="{E9EF94DE-392B-405B-BDB5-82D086282411}"/>
    <cellStyle name="Normal 7 3 7 2" xfId="338" xr:uid="{5182A65E-255E-4C2D-8F08-908F2E198A4E}"/>
    <cellStyle name="Normal 7 3 7 2 2" xfId="594" xr:uid="{B2D31911-8777-4B58-A931-9799666135EC}"/>
    <cellStyle name="Normal 7 3 7 2 2 2" xfId="1106" xr:uid="{C73DCA82-502E-4B50-B67C-F675C15DF50F}"/>
    <cellStyle name="Normal 7 3 7 2 2 2 2" xfId="2130" xr:uid="{AA6E2DB8-31AC-4468-A3CB-220295AEA13A}"/>
    <cellStyle name="Normal 7 3 7 2 2 2 2 2" xfId="10322" xr:uid="{60849287-D183-4838-906B-86AC56C7381C}"/>
    <cellStyle name="Normal 7 3 7 2 2 2 2 2 2" xfId="27730" xr:uid="{828B9AA8-755E-420F-B00D-9EF4247183C5}"/>
    <cellStyle name="Normal 7 3 7 2 2 2 2 2 3" xfId="17490" xr:uid="{A5F09701-4A9D-493F-B5E9-4FC4CBFDF932}"/>
    <cellStyle name="Normal 7 3 7 2 2 2 2 3" xfId="8274" xr:uid="{CD5DC617-22F5-4C7A-8094-2398D7B748FF}"/>
    <cellStyle name="Normal 7 3 7 2 2 2 2 3 2" xfId="25682" xr:uid="{946AC879-623B-4149-813A-083B73A5932E}"/>
    <cellStyle name="Normal 7 3 7 2 2 2 2 3 3" xfId="15442" xr:uid="{23D3963D-D47F-4821-B5B4-4F1EF811F68C}"/>
    <cellStyle name="Normal 7 3 7 2 2 2 2 4" xfId="5202" xr:uid="{CA3E124F-2C63-4C66-B9C5-2C06090F8EB2}"/>
    <cellStyle name="Normal 7 3 7 2 2 2 2 4 2" xfId="22610" xr:uid="{04298AB4-F30C-478B-A00C-799816CC0BE0}"/>
    <cellStyle name="Normal 7 3 7 2 2 2 2 5" xfId="19538" xr:uid="{9CF930BB-3A5F-41D0-A524-268C8114D994}"/>
    <cellStyle name="Normal 7 3 7 2 2 2 2 6" xfId="12370" xr:uid="{BF7C5EE3-FE0E-46F7-B188-34F0A5559B1F}"/>
    <cellStyle name="Normal 7 3 7 2 2 2 3" xfId="3154" xr:uid="{B80620D9-1DBE-45B8-B0B6-19DA9F49E585}"/>
    <cellStyle name="Normal 7 3 7 2 2 2 3 2" xfId="9298" xr:uid="{9228B48F-2902-4EA7-B75F-E635A493A496}"/>
    <cellStyle name="Normal 7 3 7 2 2 2 3 2 2" xfId="26706" xr:uid="{3385BDE4-2068-4486-9491-BDD641EAB6C6}"/>
    <cellStyle name="Normal 7 3 7 2 2 2 3 2 3" xfId="16466" xr:uid="{EEE10E9F-6AA5-4D11-B973-C2D80F1D711C}"/>
    <cellStyle name="Normal 7 3 7 2 2 2 3 3" xfId="6226" xr:uid="{BF5E7D7F-60A1-44A0-ACEE-62CA21FE3FE4}"/>
    <cellStyle name="Normal 7 3 7 2 2 2 3 3 2" xfId="23634" xr:uid="{94C59505-F453-4852-9525-BA770CF2400E}"/>
    <cellStyle name="Normal 7 3 7 2 2 2 3 4" xfId="20562" xr:uid="{839E3BF7-7398-4A20-8FE6-4008FBF85AEB}"/>
    <cellStyle name="Normal 7 3 7 2 2 2 3 5" xfId="13394" xr:uid="{FB7BC366-A867-435E-B0A2-C1FD058C34EA}"/>
    <cellStyle name="Normal 7 3 7 2 2 2 4" xfId="7250" xr:uid="{3576FC7E-77AB-4D19-B0BF-F1E78F316F2D}"/>
    <cellStyle name="Normal 7 3 7 2 2 2 4 2" xfId="24658" xr:uid="{2E728B84-4A64-4AC1-839F-BD6EA2D20931}"/>
    <cellStyle name="Normal 7 3 7 2 2 2 4 3" xfId="14418" xr:uid="{EB66A4E7-0763-48EC-844A-6711EFC9E4E9}"/>
    <cellStyle name="Normal 7 3 7 2 2 2 5" xfId="4178" xr:uid="{B3EAB07D-EA9C-497F-ACB2-C8CC924E4F03}"/>
    <cellStyle name="Normal 7 3 7 2 2 2 5 2" xfId="21586" xr:uid="{CF2E3488-6BE0-47E3-B485-69138DA6F106}"/>
    <cellStyle name="Normal 7 3 7 2 2 2 6" xfId="18514" xr:uid="{CF3503EE-4E3C-49A9-A0EC-F63216FD6687}"/>
    <cellStyle name="Normal 7 3 7 2 2 2 7" xfId="11346" xr:uid="{539EED85-F7B1-40EB-9F24-5012050B496C}"/>
    <cellStyle name="Normal 7 3 7 2 2 3" xfId="1618" xr:uid="{C3774E3C-508D-40DF-9992-7BB07D5EF0AF}"/>
    <cellStyle name="Normal 7 3 7 2 2 3 2" xfId="9810" xr:uid="{01EC0326-53FD-46CC-BEFF-8C413E12DD9F}"/>
    <cellStyle name="Normal 7 3 7 2 2 3 2 2" xfId="27218" xr:uid="{E20C82FD-280F-4658-8473-30FB721620FA}"/>
    <cellStyle name="Normal 7 3 7 2 2 3 2 3" xfId="16978" xr:uid="{455EAE69-8B3C-4F68-9E0B-D87C322D3039}"/>
    <cellStyle name="Normal 7 3 7 2 2 3 3" xfId="7762" xr:uid="{4C41944D-EFE0-44A6-A3A0-B68862533964}"/>
    <cellStyle name="Normal 7 3 7 2 2 3 3 2" xfId="25170" xr:uid="{7CA6593C-0C61-4934-B263-1B62E6C4210F}"/>
    <cellStyle name="Normal 7 3 7 2 2 3 3 3" xfId="14930" xr:uid="{DEC39B0B-E05D-408D-A04A-D54A38837FF9}"/>
    <cellStyle name="Normal 7 3 7 2 2 3 4" xfId="4690" xr:uid="{B8BABE91-68E9-44A7-A3CE-01300F07FAA8}"/>
    <cellStyle name="Normal 7 3 7 2 2 3 4 2" xfId="22098" xr:uid="{E3BDC245-E47A-469A-B90F-E597BCDDF951}"/>
    <cellStyle name="Normal 7 3 7 2 2 3 5" xfId="19026" xr:uid="{02925E3C-B358-4633-BBBE-26632AA81AD8}"/>
    <cellStyle name="Normal 7 3 7 2 2 3 6" xfId="11858" xr:uid="{ED461E8D-6BBF-4E9C-9B23-CF354B0A4023}"/>
    <cellStyle name="Normal 7 3 7 2 2 4" xfId="2642" xr:uid="{107313D7-8EAF-494E-9273-0E67B1B8133F}"/>
    <cellStyle name="Normal 7 3 7 2 2 4 2" xfId="8786" xr:uid="{CCAE6F0A-EA8D-4F06-BFB5-06CB9C2923C0}"/>
    <cellStyle name="Normal 7 3 7 2 2 4 2 2" xfId="26194" xr:uid="{DD48623C-1C1C-485B-9A7B-2E594AED24E1}"/>
    <cellStyle name="Normal 7 3 7 2 2 4 2 3" xfId="15954" xr:uid="{945EC290-633F-438A-B314-49B4D912B267}"/>
    <cellStyle name="Normal 7 3 7 2 2 4 3" xfId="5714" xr:uid="{73E46913-43A5-4DFF-A9EB-39BEAEFF231D}"/>
    <cellStyle name="Normal 7 3 7 2 2 4 3 2" xfId="23122" xr:uid="{B1AF2489-D862-4AB4-8E6A-F2C1686FD544}"/>
    <cellStyle name="Normal 7 3 7 2 2 4 4" xfId="20050" xr:uid="{DD00591B-2FDD-4BA0-9E5F-87E9300FB399}"/>
    <cellStyle name="Normal 7 3 7 2 2 4 5" xfId="12882" xr:uid="{03331E56-CE62-4B36-B799-5E472A6B4676}"/>
    <cellStyle name="Normal 7 3 7 2 2 5" xfId="6738" xr:uid="{496AB143-55AA-41E3-97C5-6199367BCFE0}"/>
    <cellStyle name="Normal 7 3 7 2 2 5 2" xfId="24146" xr:uid="{24B152BC-F9FC-48F7-8560-31F8B2301D1B}"/>
    <cellStyle name="Normal 7 3 7 2 2 5 3" xfId="13906" xr:uid="{A6B93F9B-20B0-4966-9C5D-313054B24310}"/>
    <cellStyle name="Normal 7 3 7 2 2 6" xfId="3666" xr:uid="{F5A87967-FA98-4782-BA28-E628C5CD7B10}"/>
    <cellStyle name="Normal 7 3 7 2 2 6 2" xfId="21074" xr:uid="{79BA3600-67B2-4CE7-A344-A2F13A0EE392}"/>
    <cellStyle name="Normal 7 3 7 2 2 7" xfId="18002" xr:uid="{08CB7C62-2BEA-4B49-868B-E325E5B45143}"/>
    <cellStyle name="Normal 7 3 7 2 2 8" xfId="10834" xr:uid="{BE197338-CE4F-4F67-B926-DE1F12CB577A}"/>
    <cellStyle name="Normal 7 3 7 2 3" xfId="850" xr:uid="{861BF011-0523-4BD5-92EB-8EBC7899AE6F}"/>
    <cellStyle name="Normal 7 3 7 2 3 2" xfId="1874" xr:uid="{75F04499-54B4-46E0-9CAE-F12BDAFFF183}"/>
    <cellStyle name="Normal 7 3 7 2 3 2 2" xfId="10066" xr:uid="{861666EE-E44F-4831-8332-CEA96FE07817}"/>
    <cellStyle name="Normal 7 3 7 2 3 2 2 2" xfId="27474" xr:uid="{9629AAAE-2A53-452B-A670-05C38D6184A2}"/>
    <cellStyle name="Normal 7 3 7 2 3 2 2 3" xfId="17234" xr:uid="{F47D546F-64F5-4F3D-9E2B-7DD425C88BE6}"/>
    <cellStyle name="Normal 7 3 7 2 3 2 3" xfId="8018" xr:uid="{B9C1F48E-6A92-4023-9833-93BA5DB4C9AE}"/>
    <cellStyle name="Normal 7 3 7 2 3 2 3 2" xfId="25426" xr:uid="{59074EFE-A2C1-4FEB-BD59-4A6FB694DBA0}"/>
    <cellStyle name="Normal 7 3 7 2 3 2 3 3" xfId="15186" xr:uid="{A8541DD2-3347-48E1-854D-66FA399DACFA}"/>
    <cellStyle name="Normal 7 3 7 2 3 2 4" xfId="4946" xr:uid="{648EB13A-E376-4101-909F-FF5E96885BD9}"/>
    <cellStyle name="Normal 7 3 7 2 3 2 4 2" xfId="22354" xr:uid="{334223CB-F2DA-4594-8DD4-C22E1E517581}"/>
    <cellStyle name="Normal 7 3 7 2 3 2 5" xfId="19282" xr:uid="{8B30D494-B74F-461F-89AB-93E8081BABBF}"/>
    <cellStyle name="Normal 7 3 7 2 3 2 6" xfId="12114" xr:uid="{B5077E68-973D-4A8E-8E46-4848BF57633D}"/>
    <cellStyle name="Normal 7 3 7 2 3 3" xfId="2898" xr:uid="{9C252C65-70A2-4A88-B7A1-F858BB1B4BFF}"/>
    <cellStyle name="Normal 7 3 7 2 3 3 2" xfId="9042" xr:uid="{401ADA32-B74E-45B6-B5B7-0DACEAEBB6B1}"/>
    <cellStyle name="Normal 7 3 7 2 3 3 2 2" xfId="26450" xr:uid="{E4AFD221-B327-4935-A909-F9CC04F27CE4}"/>
    <cellStyle name="Normal 7 3 7 2 3 3 2 3" xfId="16210" xr:uid="{1137FE34-78BE-4977-BBA8-37D64D564F05}"/>
    <cellStyle name="Normal 7 3 7 2 3 3 3" xfId="5970" xr:uid="{D6C7D1B9-D341-43D9-8C95-062BCE99C391}"/>
    <cellStyle name="Normal 7 3 7 2 3 3 3 2" xfId="23378" xr:uid="{684CB693-9E68-49D4-B896-38C934DB1ED9}"/>
    <cellStyle name="Normal 7 3 7 2 3 3 4" xfId="20306" xr:uid="{9D7D1A5F-9005-4F4B-A4D8-C554AF82EC23}"/>
    <cellStyle name="Normal 7 3 7 2 3 3 5" xfId="13138" xr:uid="{4E2F13DF-EE46-416B-A4F4-58DFF6DC7DE3}"/>
    <cellStyle name="Normal 7 3 7 2 3 4" xfId="6994" xr:uid="{5BA63C92-99EF-4A46-A233-29B97D43DA9A}"/>
    <cellStyle name="Normal 7 3 7 2 3 4 2" xfId="24402" xr:uid="{7E0BFB49-E820-4F94-BBA5-9685604E5994}"/>
    <cellStyle name="Normal 7 3 7 2 3 4 3" xfId="14162" xr:uid="{39B044B6-1C3C-4FB3-9A30-080838AD7A93}"/>
    <cellStyle name="Normal 7 3 7 2 3 5" xfId="3922" xr:uid="{14409155-B585-433A-856F-A1793E83CDB1}"/>
    <cellStyle name="Normal 7 3 7 2 3 5 2" xfId="21330" xr:uid="{1126ACD0-33A1-45DC-BC2E-CD546F91CC88}"/>
    <cellStyle name="Normal 7 3 7 2 3 6" xfId="18258" xr:uid="{6D900EBF-4467-4A01-8937-859B1B8C546A}"/>
    <cellStyle name="Normal 7 3 7 2 3 7" xfId="11090" xr:uid="{7956E2EE-9A2B-4186-9047-4BCC629C0326}"/>
    <cellStyle name="Normal 7 3 7 2 4" xfId="1362" xr:uid="{12331B8D-F402-46EA-B0E2-45985AEC86FF}"/>
    <cellStyle name="Normal 7 3 7 2 4 2" xfId="9554" xr:uid="{B17476CD-D249-4CDE-BA55-9DE45981BAA5}"/>
    <cellStyle name="Normal 7 3 7 2 4 2 2" xfId="26962" xr:uid="{4272FF8D-2606-46F8-9F47-E4C9E3EA6F80}"/>
    <cellStyle name="Normal 7 3 7 2 4 2 3" xfId="16722" xr:uid="{09E17F24-D838-4A5B-A182-3ACBAA505789}"/>
    <cellStyle name="Normal 7 3 7 2 4 3" xfId="7506" xr:uid="{F4C694B4-B10F-4F0B-AD11-C025DDF86F4D}"/>
    <cellStyle name="Normal 7 3 7 2 4 3 2" xfId="24914" xr:uid="{4AA384E3-1110-4F9D-9A04-2E5CEA2D68A1}"/>
    <cellStyle name="Normal 7 3 7 2 4 3 3" xfId="14674" xr:uid="{325C9A71-A80A-4939-910B-41ECAC14FF97}"/>
    <cellStyle name="Normal 7 3 7 2 4 4" xfId="4434" xr:uid="{64730FB0-0057-4F15-BD4A-2F011C8C3FF4}"/>
    <cellStyle name="Normal 7 3 7 2 4 4 2" xfId="21842" xr:uid="{7EAE78F9-4903-4AC7-B838-3C1C63DE3D65}"/>
    <cellStyle name="Normal 7 3 7 2 4 5" xfId="18770" xr:uid="{F44BB007-1058-464D-960C-40A4C8A93720}"/>
    <cellStyle name="Normal 7 3 7 2 4 6" xfId="11602" xr:uid="{78670420-D68B-4F30-A533-5916850EE815}"/>
    <cellStyle name="Normal 7 3 7 2 5" xfId="2386" xr:uid="{4450034C-70B1-4F9B-B994-158A1D3AE8D3}"/>
    <cellStyle name="Normal 7 3 7 2 5 2" xfId="8530" xr:uid="{06757B99-DE05-4395-A198-79338D934E90}"/>
    <cellStyle name="Normal 7 3 7 2 5 2 2" xfId="25938" xr:uid="{30F541D2-1AAC-41B6-9093-D2391DE4E037}"/>
    <cellStyle name="Normal 7 3 7 2 5 2 3" xfId="15698" xr:uid="{CBDCFC3C-B623-4486-8CBA-AD76691DADC7}"/>
    <cellStyle name="Normal 7 3 7 2 5 3" xfId="5458" xr:uid="{2D14DCB5-7366-4D54-94BB-945E4AED49F4}"/>
    <cellStyle name="Normal 7 3 7 2 5 3 2" xfId="22866" xr:uid="{75F3D630-307C-4F4A-8D27-161468F8DE25}"/>
    <cellStyle name="Normal 7 3 7 2 5 4" xfId="19794" xr:uid="{FAC37825-A1D3-4592-B9F3-4DD42CC926B9}"/>
    <cellStyle name="Normal 7 3 7 2 5 5" xfId="12626" xr:uid="{758BCBE4-917B-4862-ABFD-5D179283FF78}"/>
    <cellStyle name="Normal 7 3 7 2 6" xfId="6482" xr:uid="{FAF62966-7EC2-4C61-8A40-C8AFCA5A073C}"/>
    <cellStyle name="Normal 7 3 7 2 6 2" xfId="23890" xr:uid="{34CFD614-A582-459D-A259-EEF262EE8137}"/>
    <cellStyle name="Normal 7 3 7 2 6 3" xfId="13650" xr:uid="{B18A8641-F09E-4D0E-8A2E-69F8A6584AB7}"/>
    <cellStyle name="Normal 7 3 7 2 7" xfId="3410" xr:uid="{39E379D1-FA3C-45D3-9DB6-C725F2435ADC}"/>
    <cellStyle name="Normal 7 3 7 2 7 2" xfId="20818" xr:uid="{A7C415DE-3F18-481B-B841-864C76C20978}"/>
    <cellStyle name="Normal 7 3 7 2 8" xfId="17746" xr:uid="{99448DCC-9910-45B2-8F36-DA087407482D}"/>
    <cellStyle name="Normal 7 3 7 2 9" xfId="10578" xr:uid="{BEA631D4-7C77-4927-946E-EA1623DDA4D5}"/>
    <cellStyle name="Normal 7 3 7 3" xfId="466" xr:uid="{B1614F0A-44FD-4464-8B2F-69F7AD841515}"/>
    <cellStyle name="Normal 7 3 7 3 2" xfId="978" xr:uid="{382E34A9-BCE2-48B6-98F3-B9F13E1DD594}"/>
    <cellStyle name="Normal 7 3 7 3 2 2" xfId="2002" xr:uid="{12CAE2CD-4075-4F49-B65E-4688CCE17999}"/>
    <cellStyle name="Normal 7 3 7 3 2 2 2" xfId="10194" xr:uid="{0D016B81-0E42-4C02-9F74-3CBF93C029D5}"/>
    <cellStyle name="Normal 7 3 7 3 2 2 2 2" xfId="27602" xr:uid="{40D3DE9A-909B-4498-AC06-03F19A122D8D}"/>
    <cellStyle name="Normal 7 3 7 3 2 2 2 3" xfId="17362" xr:uid="{F5C882C1-0CEB-499C-A879-D0A97A27250A}"/>
    <cellStyle name="Normal 7 3 7 3 2 2 3" xfId="8146" xr:uid="{BA19FC16-D0C4-4647-BB6C-61BB121929A3}"/>
    <cellStyle name="Normal 7 3 7 3 2 2 3 2" xfId="25554" xr:uid="{4031C1A3-9914-41CA-A0DF-DCE3A4BEEDD8}"/>
    <cellStyle name="Normal 7 3 7 3 2 2 3 3" xfId="15314" xr:uid="{B3B6DC21-F0F3-49C0-B2C7-18AB532EEFC8}"/>
    <cellStyle name="Normal 7 3 7 3 2 2 4" xfId="5074" xr:uid="{778F62BA-2666-410F-881D-25E2E59AAA51}"/>
    <cellStyle name="Normal 7 3 7 3 2 2 4 2" xfId="22482" xr:uid="{A3282165-D340-49C4-9FD2-1803D492308C}"/>
    <cellStyle name="Normal 7 3 7 3 2 2 5" xfId="19410" xr:uid="{2055C2D4-3A2D-4EE4-BAE8-912896B5D0DB}"/>
    <cellStyle name="Normal 7 3 7 3 2 2 6" xfId="12242" xr:uid="{CDA972AF-CFD1-4E87-826D-0CD9176C9453}"/>
    <cellStyle name="Normal 7 3 7 3 2 3" xfId="3026" xr:uid="{161EB456-AE16-48F0-91EF-942F98650BB7}"/>
    <cellStyle name="Normal 7 3 7 3 2 3 2" xfId="9170" xr:uid="{8FDBEE21-F893-4212-9528-3694817BE95B}"/>
    <cellStyle name="Normal 7 3 7 3 2 3 2 2" xfId="26578" xr:uid="{4026EA86-CAE7-49EF-B8DD-B132EBCC7C91}"/>
    <cellStyle name="Normal 7 3 7 3 2 3 2 3" xfId="16338" xr:uid="{B87EA829-2163-41EE-AA23-F32FB50B4F46}"/>
    <cellStyle name="Normal 7 3 7 3 2 3 3" xfId="6098" xr:uid="{71B5FAFE-FF66-437A-B776-08656E3D7E3C}"/>
    <cellStyle name="Normal 7 3 7 3 2 3 3 2" xfId="23506" xr:uid="{9C7F624E-B513-44DB-B79B-8E6ADCF03664}"/>
    <cellStyle name="Normal 7 3 7 3 2 3 4" xfId="20434" xr:uid="{7D5F0305-F823-407C-B953-5FD993A26024}"/>
    <cellStyle name="Normal 7 3 7 3 2 3 5" xfId="13266" xr:uid="{673392E9-7697-4C0D-A691-83D40402A7F7}"/>
    <cellStyle name="Normal 7 3 7 3 2 4" xfId="7122" xr:uid="{CF21892E-6218-439B-A5FE-27B37F9C2B97}"/>
    <cellStyle name="Normal 7 3 7 3 2 4 2" xfId="24530" xr:uid="{A5A0748B-1AE3-448B-9191-431A699AAD71}"/>
    <cellStyle name="Normal 7 3 7 3 2 4 3" xfId="14290" xr:uid="{BDE9722E-E9B5-4864-9DF1-E564D9F3AF6F}"/>
    <cellStyle name="Normal 7 3 7 3 2 5" xfId="4050" xr:uid="{0BC1B4E9-8054-4595-8A41-64960348AC76}"/>
    <cellStyle name="Normal 7 3 7 3 2 5 2" xfId="21458" xr:uid="{8F61EC9B-C21F-40B2-9214-529223213AF7}"/>
    <cellStyle name="Normal 7 3 7 3 2 6" xfId="18386" xr:uid="{59335D3F-C129-4DAC-8E8C-5BC34202BAFC}"/>
    <cellStyle name="Normal 7 3 7 3 2 7" xfId="11218" xr:uid="{698DBC4B-1234-4BDA-B046-7594EC551986}"/>
    <cellStyle name="Normal 7 3 7 3 3" xfId="1490" xr:uid="{3798C634-63C7-4C2E-984E-FA36E2E85385}"/>
    <cellStyle name="Normal 7 3 7 3 3 2" xfId="9682" xr:uid="{2E0E6FC3-0B9D-4F85-BD93-059F7F3AEDD4}"/>
    <cellStyle name="Normal 7 3 7 3 3 2 2" xfId="27090" xr:uid="{ACE4F7EA-240B-405D-AA9C-7C15B71667A0}"/>
    <cellStyle name="Normal 7 3 7 3 3 2 3" xfId="16850" xr:uid="{164A2772-7BF3-4531-B927-D6D74DB6B1CF}"/>
    <cellStyle name="Normal 7 3 7 3 3 3" xfId="7634" xr:uid="{DAD663A6-AB06-4E33-AC20-B479ED8FDD6C}"/>
    <cellStyle name="Normal 7 3 7 3 3 3 2" xfId="25042" xr:uid="{147205F9-140A-4C1F-B312-6838608AE368}"/>
    <cellStyle name="Normal 7 3 7 3 3 3 3" xfId="14802" xr:uid="{2817FF0B-3DF9-43DB-B755-6E0FA04102AF}"/>
    <cellStyle name="Normal 7 3 7 3 3 4" xfId="4562" xr:uid="{82F46F5B-CCE7-4612-9BD1-3EA9D348C606}"/>
    <cellStyle name="Normal 7 3 7 3 3 4 2" xfId="21970" xr:uid="{7634BB3B-1DBD-4DF9-90A8-462E94E0689A}"/>
    <cellStyle name="Normal 7 3 7 3 3 5" xfId="18898" xr:uid="{992965C4-11EE-4B3E-A27B-D99D1C46E8FB}"/>
    <cellStyle name="Normal 7 3 7 3 3 6" xfId="11730" xr:uid="{F7031771-5621-44A5-97BF-86B96BDADACA}"/>
    <cellStyle name="Normal 7 3 7 3 4" xfId="2514" xr:uid="{BEEF27FE-15AD-494B-85A5-DC922A12B81B}"/>
    <cellStyle name="Normal 7 3 7 3 4 2" xfId="8658" xr:uid="{8B532FFA-6BF9-4E07-BBDB-9D7E7079412E}"/>
    <cellStyle name="Normal 7 3 7 3 4 2 2" xfId="26066" xr:uid="{8F82053A-D7D3-43C2-B7ED-77DC42659686}"/>
    <cellStyle name="Normal 7 3 7 3 4 2 3" xfId="15826" xr:uid="{FC838F4A-F9A6-41D9-89D2-BD54AFF89C4F}"/>
    <cellStyle name="Normal 7 3 7 3 4 3" xfId="5586" xr:uid="{5B907FE5-4326-4045-A5E7-58A6F84168F3}"/>
    <cellStyle name="Normal 7 3 7 3 4 3 2" xfId="22994" xr:uid="{7A3A9FC7-CD7D-42F9-8996-D86CB47E2080}"/>
    <cellStyle name="Normal 7 3 7 3 4 4" xfId="19922" xr:uid="{957B3112-88FC-42D0-8C5D-854263FCC4CE}"/>
    <cellStyle name="Normal 7 3 7 3 4 5" xfId="12754" xr:uid="{47919403-376C-40EB-9477-D383BA9CFCE3}"/>
    <cellStyle name="Normal 7 3 7 3 5" xfId="6610" xr:uid="{C9DB2282-F8CB-4FC3-9F23-7127E7B1246E}"/>
    <cellStyle name="Normal 7 3 7 3 5 2" xfId="24018" xr:uid="{DC078778-F2F8-481D-8421-9110EB61A567}"/>
    <cellStyle name="Normal 7 3 7 3 5 3" xfId="13778" xr:uid="{2DC5F9EB-CA7D-4DDF-85AF-DBBDF2AE38BC}"/>
    <cellStyle name="Normal 7 3 7 3 6" xfId="3538" xr:uid="{14EA155F-F966-4B7E-BBE2-8D5808B1CD1C}"/>
    <cellStyle name="Normal 7 3 7 3 6 2" xfId="20946" xr:uid="{DE10A4BE-F763-4AD4-8DCD-1C67B4DA6083}"/>
    <cellStyle name="Normal 7 3 7 3 7" xfId="17874" xr:uid="{6D9D7E3D-6CA5-4B34-9893-2AB77B962CDE}"/>
    <cellStyle name="Normal 7 3 7 3 8" xfId="10706" xr:uid="{150C7AC1-7791-428B-8A47-D41DD2640517}"/>
    <cellStyle name="Normal 7 3 7 4" xfId="722" xr:uid="{4FA60E06-30E5-41C1-8D46-F25C79227D53}"/>
    <cellStyle name="Normal 7 3 7 4 2" xfId="1746" xr:uid="{41DCE133-EABC-48EB-A991-DADE077DF644}"/>
    <cellStyle name="Normal 7 3 7 4 2 2" xfId="9938" xr:uid="{0B4337B6-294B-4668-954F-D157DF1D8361}"/>
    <cellStyle name="Normal 7 3 7 4 2 2 2" xfId="27346" xr:uid="{81A3F462-5A42-49F5-9901-DBC91A489583}"/>
    <cellStyle name="Normal 7 3 7 4 2 2 3" xfId="17106" xr:uid="{F4F0D482-0CD6-4DAB-94E7-43296615913D}"/>
    <cellStyle name="Normal 7 3 7 4 2 3" xfId="7890" xr:uid="{A606309E-A877-4B3F-BF28-A8453F29FE16}"/>
    <cellStyle name="Normal 7 3 7 4 2 3 2" xfId="25298" xr:uid="{B664B8D1-E23D-406A-A8A7-2CBAD3A867A3}"/>
    <cellStyle name="Normal 7 3 7 4 2 3 3" xfId="15058" xr:uid="{A419324D-9FD4-4884-84A8-7ED043892C91}"/>
    <cellStyle name="Normal 7 3 7 4 2 4" xfId="4818" xr:uid="{16ABF5F7-47DA-48AA-90F9-F09316F41019}"/>
    <cellStyle name="Normal 7 3 7 4 2 4 2" xfId="22226" xr:uid="{E9C9C000-D13A-4E94-82F9-A6F9D40B7C1F}"/>
    <cellStyle name="Normal 7 3 7 4 2 5" xfId="19154" xr:uid="{9F66EB00-388B-4C5C-8834-CFA58662B69A}"/>
    <cellStyle name="Normal 7 3 7 4 2 6" xfId="11986" xr:uid="{C7F27CD5-168F-40B8-BC9F-079454A81892}"/>
    <cellStyle name="Normal 7 3 7 4 3" xfId="2770" xr:uid="{E8891334-0E2C-4A0A-AB6F-67C1565632CD}"/>
    <cellStyle name="Normal 7 3 7 4 3 2" xfId="8914" xr:uid="{FAD66961-2F47-4BB4-97E9-7652A28314DE}"/>
    <cellStyle name="Normal 7 3 7 4 3 2 2" xfId="26322" xr:uid="{709B3FAD-E124-4DF8-8227-D11D3B246A7E}"/>
    <cellStyle name="Normal 7 3 7 4 3 2 3" xfId="16082" xr:uid="{53817B14-EE2A-4384-BAF6-9FF632950397}"/>
    <cellStyle name="Normal 7 3 7 4 3 3" xfId="5842" xr:uid="{26833659-4D06-43E0-ADD6-C206D37FDBBF}"/>
    <cellStyle name="Normal 7 3 7 4 3 3 2" xfId="23250" xr:uid="{42E461C3-5B7C-4AA7-A2CA-FEE276D5FDA1}"/>
    <cellStyle name="Normal 7 3 7 4 3 4" xfId="20178" xr:uid="{7FB5AB7F-53A1-43F7-A683-64FC5C743621}"/>
    <cellStyle name="Normal 7 3 7 4 3 5" xfId="13010" xr:uid="{06C27913-0200-42F7-A876-8CBCECA3B859}"/>
    <cellStyle name="Normal 7 3 7 4 4" xfId="6866" xr:uid="{7E5EC272-3075-433A-B523-0C7F8343B67E}"/>
    <cellStyle name="Normal 7 3 7 4 4 2" xfId="24274" xr:uid="{334E7164-0F64-4FCA-88EF-98026BA119FB}"/>
    <cellStyle name="Normal 7 3 7 4 4 3" xfId="14034" xr:uid="{2EE88784-FCAC-41F6-8F6F-4087B43770BA}"/>
    <cellStyle name="Normal 7 3 7 4 5" xfId="3794" xr:uid="{3F340166-2E00-4CAF-8001-FF9C084B5B86}"/>
    <cellStyle name="Normal 7 3 7 4 5 2" xfId="21202" xr:uid="{4024BD26-059D-4FEC-8506-E420CDFA7602}"/>
    <cellStyle name="Normal 7 3 7 4 6" xfId="18130" xr:uid="{9A978D31-1EFA-4D72-9D36-97F227575A01}"/>
    <cellStyle name="Normal 7 3 7 4 7" xfId="10962" xr:uid="{EACDB8D9-504B-487E-A9F2-0F8F3DB5351C}"/>
    <cellStyle name="Normal 7 3 7 5" xfId="1234" xr:uid="{74A71095-A9A8-44C0-8586-E52D88D1742F}"/>
    <cellStyle name="Normal 7 3 7 5 2" xfId="9426" xr:uid="{E5FE1296-CB6F-4BCB-9698-5F35C0A38315}"/>
    <cellStyle name="Normal 7 3 7 5 2 2" xfId="26834" xr:uid="{8A109A23-AFAF-48E4-9939-D6C23A66F523}"/>
    <cellStyle name="Normal 7 3 7 5 2 3" xfId="16594" xr:uid="{DFA27BB1-01EE-4BDE-9423-0BE777EE3315}"/>
    <cellStyle name="Normal 7 3 7 5 3" xfId="7378" xr:uid="{786582AD-2553-48EF-8481-BF83CEA9D2C1}"/>
    <cellStyle name="Normal 7 3 7 5 3 2" xfId="24786" xr:uid="{58312634-8C0F-4B6C-8C73-29EBC561EFAC}"/>
    <cellStyle name="Normal 7 3 7 5 3 3" xfId="14546" xr:uid="{8F0A6D0D-87BD-4A46-AE74-3273C63F2953}"/>
    <cellStyle name="Normal 7 3 7 5 4" xfId="4306" xr:uid="{AC160C63-1C6F-4D18-8BF8-20A167F16339}"/>
    <cellStyle name="Normal 7 3 7 5 4 2" xfId="21714" xr:uid="{D06E3175-0C7F-4BCD-A12F-7238CCE58286}"/>
    <cellStyle name="Normal 7 3 7 5 5" xfId="18642" xr:uid="{E5BC0E44-7930-4229-9849-DF154EB3556E}"/>
    <cellStyle name="Normal 7 3 7 5 6" xfId="11474" xr:uid="{96B13A2C-3F5B-433F-B55C-85D0288EC198}"/>
    <cellStyle name="Normal 7 3 7 6" xfId="2258" xr:uid="{F284AB85-91C5-4C1F-8972-71F524FF6944}"/>
    <cellStyle name="Normal 7 3 7 6 2" xfId="8402" xr:uid="{994EA2BD-770B-4C16-93A4-B21F4FE76995}"/>
    <cellStyle name="Normal 7 3 7 6 2 2" xfId="25810" xr:uid="{C8691522-4787-4EDD-88DA-CA0AE6AA988C}"/>
    <cellStyle name="Normal 7 3 7 6 2 3" xfId="15570" xr:uid="{CB0F1618-9969-4089-B4A6-11E469DFD527}"/>
    <cellStyle name="Normal 7 3 7 6 3" xfId="5330" xr:uid="{53705A58-F971-49EA-96B6-1391C0657FCB}"/>
    <cellStyle name="Normal 7 3 7 6 3 2" xfId="22738" xr:uid="{BE828D29-04A4-4F69-8C09-1C0213CCE7AC}"/>
    <cellStyle name="Normal 7 3 7 6 4" xfId="19666" xr:uid="{78E66AF0-8146-4144-84F3-19A913845F46}"/>
    <cellStyle name="Normal 7 3 7 6 5" xfId="12498" xr:uid="{AF4AC47F-F42B-4861-9B47-611F85FD6BC8}"/>
    <cellStyle name="Normal 7 3 7 7" xfId="6354" xr:uid="{061659A2-D1ED-4009-86C2-4861C05D49CA}"/>
    <cellStyle name="Normal 7 3 7 7 2" xfId="23762" xr:uid="{4DAB4BBC-05D0-4101-B8C3-0DB9297585AA}"/>
    <cellStyle name="Normal 7 3 7 7 3" xfId="13522" xr:uid="{047663F4-E560-4167-BA1A-DAC1746E11E2}"/>
    <cellStyle name="Normal 7 3 7 8" xfId="3282" xr:uid="{01826997-D47A-405F-AFA4-8D930E057DD8}"/>
    <cellStyle name="Normal 7 3 7 8 2" xfId="20690" xr:uid="{CA9FB699-AB8E-4F34-B6A9-EEC2EBED93B4}"/>
    <cellStyle name="Normal 7 3 7 9" xfId="17618" xr:uid="{78287064-F26A-4829-B831-ED0EF46FC6D2}"/>
    <cellStyle name="Normal 7 3 8" xfId="274" xr:uid="{AFD7A4AA-2C2F-4857-8457-4772D078E0A7}"/>
    <cellStyle name="Normal 7 3 8 2" xfId="530" xr:uid="{F30C041E-6E74-4FB9-BF2A-B3FC6B3F46B8}"/>
    <cellStyle name="Normal 7 3 8 2 2" xfId="1042" xr:uid="{31596EF7-2F68-4023-8970-A6475F348BC0}"/>
    <cellStyle name="Normal 7 3 8 2 2 2" xfId="2066" xr:uid="{C426A87E-162C-4217-B382-4396AE00D7C8}"/>
    <cellStyle name="Normal 7 3 8 2 2 2 2" xfId="10258" xr:uid="{7CBEEC42-274B-4E7B-97BD-F7D3340DD16F}"/>
    <cellStyle name="Normal 7 3 8 2 2 2 2 2" xfId="27666" xr:uid="{BFEA4D5A-4879-4D2A-9AAF-E8FA12FD1884}"/>
    <cellStyle name="Normal 7 3 8 2 2 2 2 3" xfId="17426" xr:uid="{60D99132-101A-4EA4-B77A-2FF41CC8B59B}"/>
    <cellStyle name="Normal 7 3 8 2 2 2 3" xfId="8210" xr:uid="{1A208EFE-DD04-4FBF-ACDF-E581AB952A01}"/>
    <cellStyle name="Normal 7 3 8 2 2 2 3 2" xfId="25618" xr:uid="{FA98F7CD-F64C-4B00-B05D-6BEF06D9A972}"/>
    <cellStyle name="Normal 7 3 8 2 2 2 3 3" xfId="15378" xr:uid="{9F0BD030-5AEE-4899-AF58-56E1D6BDE3E2}"/>
    <cellStyle name="Normal 7 3 8 2 2 2 4" xfId="5138" xr:uid="{DA2F1275-6822-45D5-A3A9-A480EE7FE21C}"/>
    <cellStyle name="Normal 7 3 8 2 2 2 4 2" xfId="22546" xr:uid="{841BBDEA-56A7-4C38-B476-37F3CF3D581D}"/>
    <cellStyle name="Normal 7 3 8 2 2 2 5" xfId="19474" xr:uid="{D81E919A-329D-4384-8FDA-145380F4EE08}"/>
    <cellStyle name="Normal 7 3 8 2 2 2 6" xfId="12306" xr:uid="{DCEB2FD0-D249-472F-A72C-110D63937D31}"/>
    <cellStyle name="Normal 7 3 8 2 2 3" xfId="3090" xr:uid="{84F0A708-4017-4C84-8C7B-6C7043CFF780}"/>
    <cellStyle name="Normal 7 3 8 2 2 3 2" xfId="9234" xr:uid="{C7957FF5-CD9B-415C-8E70-862E0C05B0DE}"/>
    <cellStyle name="Normal 7 3 8 2 2 3 2 2" xfId="26642" xr:uid="{1F9C1127-1338-44A8-8B87-835B3F61695B}"/>
    <cellStyle name="Normal 7 3 8 2 2 3 2 3" xfId="16402" xr:uid="{210DA175-70D4-4D27-8B99-40E2B3661F6C}"/>
    <cellStyle name="Normal 7 3 8 2 2 3 3" xfId="6162" xr:uid="{64810375-8ECF-408E-9C00-B689C7D370B0}"/>
    <cellStyle name="Normal 7 3 8 2 2 3 3 2" xfId="23570" xr:uid="{0E629FCE-BCC1-4ACB-A6FA-2D8CCDEBA808}"/>
    <cellStyle name="Normal 7 3 8 2 2 3 4" xfId="20498" xr:uid="{7D5CB987-781E-4878-B663-9F0D6CB7980A}"/>
    <cellStyle name="Normal 7 3 8 2 2 3 5" xfId="13330" xr:uid="{087B0A57-D4D0-4C09-B237-B8DE55505A2C}"/>
    <cellStyle name="Normal 7 3 8 2 2 4" xfId="7186" xr:uid="{34AD207B-4643-4447-AB3A-579A888273F8}"/>
    <cellStyle name="Normal 7 3 8 2 2 4 2" xfId="24594" xr:uid="{86A9B9D6-C577-4F6E-B642-3347F3A7E99A}"/>
    <cellStyle name="Normal 7 3 8 2 2 4 3" xfId="14354" xr:uid="{01B0F34D-1456-4259-8380-1F977051C0E2}"/>
    <cellStyle name="Normal 7 3 8 2 2 5" xfId="4114" xr:uid="{98AC2381-4B91-48E5-A843-A6740CBF6F72}"/>
    <cellStyle name="Normal 7 3 8 2 2 5 2" xfId="21522" xr:uid="{57B6EB1D-12D6-41DC-B6DD-780E1B19A2CF}"/>
    <cellStyle name="Normal 7 3 8 2 2 6" xfId="18450" xr:uid="{734B4B25-92F6-4348-B4B9-1E4644995895}"/>
    <cellStyle name="Normal 7 3 8 2 2 7" xfId="11282" xr:uid="{F5FE4301-A56B-4FF1-BE77-5A9AEE6D4235}"/>
    <cellStyle name="Normal 7 3 8 2 3" xfId="1554" xr:uid="{3418D59C-7AA4-4915-A10E-03AC52165661}"/>
    <cellStyle name="Normal 7 3 8 2 3 2" xfId="9746" xr:uid="{C8E659BB-A7FC-40CE-A91D-A587CA7ECA9B}"/>
    <cellStyle name="Normal 7 3 8 2 3 2 2" xfId="27154" xr:uid="{9C40E2AA-E72C-43C1-A639-21208C134918}"/>
    <cellStyle name="Normal 7 3 8 2 3 2 3" xfId="16914" xr:uid="{F10ACBA9-C27A-4963-AE9E-E6935EF3C0C6}"/>
    <cellStyle name="Normal 7 3 8 2 3 3" xfId="7698" xr:uid="{B010F648-1294-4299-89E6-71A807A4A604}"/>
    <cellStyle name="Normal 7 3 8 2 3 3 2" xfId="25106" xr:uid="{70E43187-0035-4B41-BD7E-5C6F1DEE2F15}"/>
    <cellStyle name="Normal 7 3 8 2 3 3 3" xfId="14866" xr:uid="{082C075A-8EF4-4256-A14B-319CCA5BAFBC}"/>
    <cellStyle name="Normal 7 3 8 2 3 4" xfId="4626" xr:uid="{9BBBC654-7EAE-47EE-BC84-1F030947B4A6}"/>
    <cellStyle name="Normal 7 3 8 2 3 4 2" xfId="22034" xr:uid="{1065E2E3-BF1F-487E-B040-C54D69EE9BB5}"/>
    <cellStyle name="Normal 7 3 8 2 3 5" xfId="18962" xr:uid="{405EF68E-A227-472D-ADFA-4597E6D4278A}"/>
    <cellStyle name="Normal 7 3 8 2 3 6" xfId="11794" xr:uid="{20135F01-A11A-4342-A591-F22697E59EC6}"/>
    <cellStyle name="Normal 7 3 8 2 4" xfId="2578" xr:uid="{7C08CA70-53BA-4A9B-9293-2E8336B10625}"/>
    <cellStyle name="Normal 7 3 8 2 4 2" xfId="8722" xr:uid="{AA8C918E-C5A8-47BA-86E5-61232BB39152}"/>
    <cellStyle name="Normal 7 3 8 2 4 2 2" xfId="26130" xr:uid="{CF5894C7-0662-4048-8EE4-1ADF4DE03316}"/>
    <cellStyle name="Normal 7 3 8 2 4 2 3" xfId="15890" xr:uid="{775AC31E-4275-41FD-93A9-17671128F1A3}"/>
    <cellStyle name="Normal 7 3 8 2 4 3" xfId="5650" xr:uid="{A2FD118A-3921-4A2A-835D-83075238D14F}"/>
    <cellStyle name="Normal 7 3 8 2 4 3 2" xfId="23058" xr:uid="{EE5EBBF0-8C97-438F-B6AA-0A99063E4324}"/>
    <cellStyle name="Normal 7 3 8 2 4 4" xfId="19986" xr:uid="{32DAF590-A9CA-4F44-8C5E-2C416BF015D5}"/>
    <cellStyle name="Normal 7 3 8 2 4 5" xfId="12818" xr:uid="{E35B355A-3B9C-4505-845E-E031E0DFBFE5}"/>
    <cellStyle name="Normal 7 3 8 2 5" xfId="6674" xr:uid="{9A22E986-3C90-4ABD-8EF2-250CE884289C}"/>
    <cellStyle name="Normal 7 3 8 2 5 2" xfId="24082" xr:uid="{BB4B962A-F3D7-4CCF-B555-56550B7FCFE8}"/>
    <cellStyle name="Normal 7 3 8 2 5 3" xfId="13842" xr:uid="{C8454556-84AF-40EF-9ED1-28EFB164C7D2}"/>
    <cellStyle name="Normal 7 3 8 2 6" xfId="3602" xr:uid="{53C72674-A48D-4A57-ADCE-3387B8FE09B4}"/>
    <cellStyle name="Normal 7 3 8 2 6 2" xfId="21010" xr:uid="{227497E8-39D0-4E18-BC9D-FB14372DED36}"/>
    <cellStyle name="Normal 7 3 8 2 7" xfId="17938" xr:uid="{0BD021C7-1392-458D-B72E-951A5D3AAC2F}"/>
    <cellStyle name="Normal 7 3 8 2 8" xfId="10770" xr:uid="{2B6599F6-F7E5-4CDA-A879-9680B5F02A8B}"/>
    <cellStyle name="Normal 7 3 8 3" xfId="786" xr:uid="{620D58FF-BA51-4560-89E1-F69344AFB2E6}"/>
    <cellStyle name="Normal 7 3 8 3 2" xfId="1810" xr:uid="{57543E09-EC1B-4CF3-B4D5-51E634776C48}"/>
    <cellStyle name="Normal 7 3 8 3 2 2" xfId="10002" xr:uid="{754C0CA8-F42B-4AAE-BE6F-9F76D308F1F3}"/>
    <cellStyle name="Normal 7 3 8 3 2 2 2" xfId="27410" xr:uid="{C5B6ADAB-E1D1-421E-B282-CABC8896860B}"/>
    <cellStyle name="Normal 7 3 8 3 2 2 3" xfId="17170" xr:uid="{E6437931-7BD1-496D-8EF5-0A8DB9E4ABBB}"/>
    <cellStyle name="Normal 7 3 8 3 2 3" xfId="7954" xr:uid="{C7DCF570-9522-4D4D-BD9D-203742B7C604}"/>
    <cellStyle name="Normal 7 3 8 3 2 3 2" xfId="25362" xr:uid="{62CFDD89-CCBE-4258-83E6-227A402ECDED}"/>
    <cellStyle name="Normal 7 3 8 3 2 3 3" xfId="15122" xr:uid="{FC7EC510-9CA8-427F-916B-D22869EA62EB}"/>
    <cellStyle name="Normal 7 3 8 3 2 4" xfId="4882" xr:uid="{51097285-B1AC-4DDB-8AD4-462746B52623}"/>
    <cellStyle name="Normal 7 3 8 3 2 4 2" xfId="22290" xr:uid="{FF0E7EF1-BD40-4807-8E33-DDA11E29F11E}"/>
    <cellStyle name="Normal 7 3 8 3 2 5" xfId="19218" xr:uid="{1E001C95-9C1D-4A22-9DC3-9BD4F0BA39A5}"/>
    <cellStyle name="Normal 7 3 8 3 2 6" xfId="12050" xr:uid="{077599E6-0ADA-4A01-9362-CEF4B7C0EEA9}"/>
    <cellStyle name="Normal 7 3 8 3 3" xfId="2834" xr:uid="{2EF7B71D-3BAF-40B7-9491-D0E36CBA1FC6}"/>
    <cellStyle name="Normal 7 3 8 3 3 2" xfId="8978" xr:uid="{B339D1D4-B51B-4CE8-BD19-0E62C72B2A5B}"/>
    <cellStyle name="Normal 7 3 8 3 3 2 2" xfId="26386" xr:uid="{78454410-6BF3-4E1A-BA95-071513C6AF02}"/>
    <cellStyle name="Normal 7 3 8 3 3 2 3" xfId="16146" xr:uid="{C8CC6998-04E1-4927-B1DF-046999DF9D06}"/>
    <cellStyle name="Normal 7 3 8 3 3 3" xfId="5906" xr:uid="{2C38FBC5-A70B-49E2-8FEC-FF43B690BD32}"/>
    <cellStyle name="Normal 7 3 8 3 3 3 2" xfId="23314" xr:uid="{7090CB1A-007E-4516-87EC-987FAF03665D}"/>
    <cellStyle name="Normal 7 3 8 3 3 4" xfId="20242" xr:uid="{9BD2D27F-2B17-4B53-8B5D-28EEFE4CCFB5}"/>
    <cellStyle name="Normal 7 3 8 3 3 5" xfId="13074" xr:uid="{339A5EB9-99EE-440B-A5AB-B84D2660C018}"/>
    <cellStyle name="Normal 7 3 8 3 4" xfId="6930" xr:uid="{A7DD4B9F-D007-4D14-9911-27194FD51D68}"/>
    <cellStyle name="Normal 7 3 8 3 4 2" xfId="24338" xr:uid="{0E68A245-E445-4BA7-BF09-016227815252}"/>
    <cellStyle name="Normal 7 3 8 3 4 3" xfId="14098" xr:uid="{A2497321-CDF7-4065-B551-24E4FC8AAC81}"/>
    <cellStyle name="Normal 7 3 8 3 5" xfId="3858" xr:uid="{AAC651F1-97B2-4F0C-8159-B7F31194021F}"/>
    <cellStyle name="Normal 7 3 8 3 5 2" xfId="21266" xr:uid="{4E0A8AD5-8D38-474F-9E83-190CB8E57D58}"/>
    <cellStyle name="Normal 7 3 8 3 6" xfId="18194" xr:uid="{638F2260-4841-447A-9ABE-DF1301380BD0}"/>
    <cellStyle name="Normal 7 3 8 3 7" xfId="11026" xr:uid="{E2B9EF17-83BF-4AF2-85E8-F919AD57C578}"/>
    <cellStyle name="Normal 7 3 8 4" xfId="1298" xr:uid="{A4D188BC-02A2-4D03-BB27-44304DE8D976}"/>
    <cellStyle name="Normal 7 3 8 4 2" xfId="9490" xr:uid="{D47B26EB-8C63-4871-9C01-BE7A2118CEE7}"/>
    <cellStyle name="Normal 7 3 8 4 2 2" xfId="26898" xr:uid="{71EF8E11-4D1A-4A72-8B89-50148BE3FDD0}"/>
    <cellStyle name="Normal 7 3 8 4 2 3" xfId="16658" xr:uid="{F78FC3EE-98E0-47B8-AD21-4D9502857051}"/>
    <cellStyle name="Normal 7 3 8 4 3" xfId="7442" xr:uid="{96DB4701-A5EE-488A-905E-62199AADD8D2}"/>
    <cellStyle name="Normal 7 3 8 4 3 2" xfId="24850" xr:uid="{902AF6E1-C329-49D2-A4DE-3105A3AB26E3}"/>
    <cellStyle name="Normal 7 3 8 4 3 3" xfId="14610" xr:uid="{93276F33-67EB-496B-A192-4D28BB318E0E}"/>
    <cellStyle name="Normal 7 3 8 4 4" xfId="4370" xr:uid="{BFE8DACC-7EEC-4B00-83CE-B17944CD5706}"/>
    <cellStyle name="Normal 7 3 8 4 4 2" xfId="21778" xr:uid="{39000D9D-1285-4F12-9403-A86C02DF63F2}"/>
    <cellStyle name="Normal 7 3 8 4 5" xfId="18706" xr:uid="{E91AF70A-854F-4EB5-BB7B-FBFD41D6DCB5}"/>
    <cellStyle name="Normal 7 3 8 4 6" xfId="11538" xr:uid="{69E1C9CF-1EE1-4910-B690-BC83CB9CD345}"/>
    <cellStyle name="Normal 7 3 8 5" xfId="2322" xr:uid="{29881374-C56F-4DD0-B823-3CEBFA450631}"/>
    <cellStyle name="Normal 7 3 8 5 2" xfId="8466" xr:uid="{51AF28C2-62F6-40B6-BD58-C227DA7CBBC8}"/>
    <cellStyle name="Normal 7 3 8 5 2 2" xfId="25874" xr:uid="{2A041239-B783-4C53-83A4-C4C6C1F61214}"/>
    <cellStyle name="Normal 7 3 8 5 2 3" xfId="15634" xr:uid="{D2EB5C49-11D4-4460-904A-17774A5CEF07}"/>
    <cellStyle name="Normal 7 3 8 5 3" xfId="5394" xr:uid="{95D76A7D-A9D5-4081-8064-9B531F5FE951}"/>
    <cellStyle name="Normal 7 3 8 5 3 2" xfId="22802" xr:uid="{368AC52B-F9CB-4B41-AB1B-FEB09D84B812}"/>
    <cellStyle name="Normal 7 3 8 5 4" xfId="19730" xr:uid="{1EECE7FB-33CC-4D49-AEA3-022476DE1A05}"/>
    <cellStyle name="Normal 7 3 8 5 5" xfId="12562" xr:uid="{33757AA9-E36A-4A12-B10E-A9CF9F118B71}"/>
    <cellStyle name="Normal 7 3 8 6" xfId="6418" xr:uid="{DEF65390-EC1D-4FEB-A318-B8123D4D6E59}"/>
    <cellStyle name="Normal 7 3 8 6 2" xfId="23826" xr:uid="{5EA8C517-1312-4EE0-B93B-3E858EE83A04}"/>
    <cellStyle name="Normal 7 3 8 6 3" xfId="13586" xr:uid="{F0BD5055-F30C-4462-94B0-5AD3C630AD85}"/>
    <cellStyle name="Normal 7 3 8 7" xfId="3346" xr:uid="{877966F7-AC54-447D-AB5C-77B3A48F118F}"/>
    <cellStyle name="Normal 7 3 8 7 2" xfId="20754" xr:uid="{4B3CF5C9-9C19-42B5-A07A-55E02F402646}"/>
    <cellStyle name="Normal 7 3 8 8" xfId="17682" xr:uid="{137DB758-9883-4B85-9002-E358A61FF25E}"/>
    <cellStyle name="Normal 7 3 8 9" xfId="10514" xr:uid="{BBD8A298-CBC0-45FD-AA69-A0B47859AA00}"/>
    <cellStyle name="Normal 7 3 9" xfId="402" xr:uid="{8FAAB7A4-1AA4-4284-AB1B-10CA4FEAF76E}"/>
    <cellStyle name="Normal 7 3 9 2" xfId="914" xr:uid="{CF16C571-D2B4-41F8-BBFE-357A41C376F0}"/>
    <cellStyle name="Normal 7 3 9 2 2" xfId="1938" xr:uid="{CA2681B5-CBC7-4F5D-8179-9266EDAF3A7C}"/>
    <cellStyle name="Normal 7 3 9 2 2 2" xfId="10130" xr:uid="{E86058A8-F8E8-4F02-A4F7-1000CFB05693}"/>
    <cellStyle name="Normal 7 3 9 2 2 2 2" xfId="27538" xr:uid="{2B419B51-3E69-4DDF-B263-A48A079C28E4}"/>
    <cellStyle name="Normal 7 3 9 2 2 2 3" xfId="17298" xr:uid="{DEC52A63-606A-4C3C-8AB8-60C2D5BD5284}"/>
    <cellStyle name="Normal 7 3 9 2 2 3" xfId="8082" xr:uid="{91EF1221-F7BE-4A65-9474-FFBFD90FFC9B}"/>
    <cellStyle name="Normal 7 3 9 2 2 3 2" xfId="25490" xr:uid="{374D5502-C733-44E8-995E-DC05C65E857E}"/>
    <cellStyle name="Normal 7 3 9 2 2 3 3" xfId="15250" xr:uid="{4A4DD8FF-C061-4C39-8C83-2F58B0298645}"/>
    <cellStyle name="Normal 7 3 9 2 2 4" xfId="5010" xr:uid="{CF0DF6C0-D416-4F7C-BB78-2834FFC4B259}"/>
    <cellStyle name="Normal 7 3 9 2 2 4 2" xfId="22418" xr:uid="{CAC70184-D9BD-4CA0-A958-196E60D30210}"/>
    <cellStyle name="Normal 7 3 9 2 2 5" xfId="19346" xr:uid="{CEB60DA7-D390-4C2A-A443-025819B23A34}"/>
    <cellStyle name="Normal 7 3 9 2 2 6" xfId="12178" xr:uid="{9EB655C5-8981-4531-927E-739B70E3679F}"/>
    <cellStyle name="Normal 7 3 9 2 3" xfId="2962" xr:uid="{63742942-5213-4045-81D8-994493023110}"/>
    <cellStyle name="Normal 7 3 9 2 3 2" xfId="9106" xr:uid="{7DEDEAA7-E28F-431F-88AD-B728097D80E1}"/>
    <cellStyle name="Normal 7 3 9 2 3 2 2" xfId="26514" xr:uid="{A74B0750-E7D8-44C5-B4B2-147A6DF96F57}"/>
    <cellStyle name="Normal 7 3 9 2 3 2 3" xfId="16274" xr:uid="{D344CFBB-4345-4862-A53A-37FAF53D27E4}"/>
    <cellStyle name="Normal 7 3 9 2 3 3" xfId="6034" xr:uid="{69F43747-BF95-496E-A901-000E8FD0D8E9}"/>
    <cellStyle name="Normal 7 3 9 2 3 3 2" xfId="23442" xr:uid="{7FECCC78-83DF-4BDD-A155-B2997A50B513}"/>
    <cellStyle name="Normal 7 3 9 2 3 4" xfId="20370" xr:uid="{06F79C60-91DB-480D-8EB7-D42846A27C84}"/>
    <cellStyle name="Normal 7 3 9 2 3 5" xfId="13202" xr:uid="{8D30E994-6532-4FBC-B92B-CE423678A319}"/>
    <cellStyle name="Normal 7 3 9 2 4" xfId="7058" xr:uid="{004021A6-2E8E-488F-9E86-A7FA70B51F56}"/>
    <cellStyle name="Normal 7 3 9 2 4 2" xfId="24466" xr:uid="{370639DA-C046-40F4-8C40-6B308DFAD96B}"/>
    <cellStyle name="Normal 7 3 9 2 4 3" xfId="14226" xr:uid="{AD6B8E28-D685-4479-9CF1-4CD34A4125BD}"/>
    <cellStyle name="Normal 7 3 9 2 5" xfId="3986" xr:uid="{F949A6D1-B2BD-4B81-AEE4-D223E1D476AE}"/>
    <cellStyle name="Normal 7 3 9 2 5 2" xfId="21394" xr:uid="{602A1932-95D5-4B98-B117-7882DE64B7D7}"/>
    <cellStyle name="Normal 7 3 9 2 6" xfId="18322" xr:uid="{523D1108-2E4D-498D-AE5C-C5D468A89335}"/>
    <cellStyle name="Normal 7 3 9 2 7" xfId="11154" xr:uid="{B3AF915E-77E0-4D18-B912-9407B4548B00}"/>
    <cellStyle name="Normal 7 3 9 3" xfId="1426" xr:uid="{00600130-B1E4-427A-AABC-D46DD9D63F0A}"/>
    <cellStyle name="Normal 7 3 9 3 2" xfId="9618" xr:uid="{558A6101-A370-4609-AEFE-E21337E3C09C}"/>
    <cellStyle name="Normal 7 3 9 3 2 2" xfId="27026" xr:uid="{59488415-B2B7-4950-BE0F-06917D53D6EF}"/>
    <cellStyle name="Normal 7 3 9 3 2 3" xfId="16786" xr:uid="{5EACD592-37E1-4925-BD66-66866B754C43}"/>
    <cellStyle name="Normal 7 3 9 3 3" xfId="7570" xr:uid="{9C478B0D-BD18-44BD-BC86-83CC57B20CF0}"/>
    <cellStyle name="Normal 7 3 9 3 3 2" xfId="24978" xr:uid="{D6C08E17-B7CA-41EB-90D1-E7298BEDD00B}"/>
    <cellStyle name="Normal 7 3 9 3 3 3" xfId="14738" xr:uid="{AC804D26-1AF8-4F8E-86EA-9FE8BBD4A0A9}"/>
    <cellStyle name="Normal 7 3 9 3 4" xfId="4498" xr:uid="{11BEC316-01D9-442C-A90E-F207CFF21230}"/>
    <cellStyle name="Normal 7 3 9 3 4 2" xfId="21906" xr:uid="{3F7F0971-69A0-45DC-AD7C-1D3ED6D9EFC2}"/>
    <cellStyle name="Normal 7 3 9 3 5" xfId="18834" xr:uid="{83FAF20F-43FD-4714-A119-15324A370F37}"/>
    <cellStyle name="Normal 7 3 9 3 6" xfId="11666" xr:uid="{D608C511-0CF4-4E0F-BF68-A108266825F5}"/>
    <cellStyle name="Normal 7 3 9 4" xfId="2450" xr:uid="{C38B33DB-512F-4FFD-B7E7-3DCBD21DD6E1}"/>
    <cellStyle name="Normal 7 3 9 4 2" xfId="8594" xr:uid="{61EF7AFC-12FC-4309-B985-836489A40D49}"/>
    <cellStyle name="Normal 7 3 9 4 2 2" xfId="26002" xr:uid="{4E094483-8701-4880-9504-F11C4C38EF2A}"/>
    <cellStyle name="Normal 7 3 9 4 2 3" xfId="15762" xr:uid="{738F9BDF-FD71-409C-9274-CB596FA63440}"/>
    <cellStyle name="Normal 7 3 9 4 3" xfId="5522" xr:uid="{20BFA1D2-FAAA-4247-BF47-53A2EFDE2D94}"/>
    <cellStyle name="Normal 7 3 9 4 3 2" xfId="22930" xr:uid="{B69EB702-F6D8-4245-985D-C153A6C8F494}"/>
    <cellStyle name="Normal 7 3 9 4 4" xfId="19858" xr:uid="{BFA7FA91-ED6E-4542-8D4B-3C4CEC6BDE4D}"/>
    <cellStyle name="Normal 7 3 9 4 5" xfId="12690" xr:uid="{A115FB87-A6F0-4672-82EA-C4770593BFCE}"/>
    <cellStyle name="Normal 7 3 9 5" xfId="6546" xr:uid="{EBE56AC3-14FA-4FCF-ACE5-11F3AD229E8D}"/>
    <cellStyle name="Normal 7 3 9 5 2" xfId="23954" xr:uid="{02064398-7CB8-4A57-8F43-1A94CF66612A}"/>
    <cellStyle name="Normal 7 3 9 5 3" xfId="13714" xr:uid="{E512D2F1-F8B7-45EF-AE08-067822E1A89B}"/>
    <cellStyle name="Normal 7 3 9 6" xfId="3474" xr:uid="{8BC245DE-F11D-40FE-B154-EAD1DDF7AE70}"/>
    <cellStyle name="Normal 7 3 9 6 2" xfId="20882" xr:uid="{2FA44F84-0618-4C48-A819-644C7E735AAB}"/>
    <cellStyle name="Normal 7 3 9 7" xfId="17810" xr:uid="{AAAB7153-863A-411D-A15C-D146806C6124}"/>
    <cellStyle name="Normal 7 3 9 8" xfId="10642" xr:uid="{5AE3DC9A-4B0A-4CA9-97EA-674086976335}"/>
    <cellStyle name="Normal 7 4" xfId="149" xr:uid="{776FBD1F-966E-4FA5-BF1A-CC294668D8C6}"/>
    <cellStyle name="Normal 7 4 10" xfId="6293" xr:uid="{AC2D49AB-DD12-448C-9354-82FC56F107DD}"/>
    <cellStyle name="Normal 7 4 10 2" xfId="23701" xr:uid="{5585FD23-5FB5-46E4-9BAE-F399E1823878}"/>
    <cellStyle name="Normal 7 4 10 3" xfId="13461" xr:uid="{6B5C2946-7410-4845-80C1-E0D8AAB22681}"/>
    <cellStyle name="Normal 7 4 11" xfId="3221" xr:uid="{AD69D41F-B3CF-4996-A03A-731DEA52AB5F}"/>
    <cellStyle name="Normal 7 4 11 2" xfId="20629" xr:uid="{8055F174-6A33-42B2-BA8C-A5605385CEBA}"/>
    <cellStyle name="Normal 7 4 12" xfId="17557" xr:uid="{6FC35916-C865-4B16-85D1-724A46DB4F70}"/>
    <cellStyle name="Normal 7 4 13" xfId="10389" xr:uid="{2C7C5828-C32E-4AD9-9872-B693F8B3E469}"/>
    <cellStyle name="Normal 7 4 2" xfId="164" xr:uid="{9BEEAE43-E326-495E-9066-C3E6E9608D57}"/>
    <cellStyle name="Normal 7 4 2 10" xfId="3236" xr:uid="{2039CCCA-31AC-4704-8A8E-C833E89D51B5}"/>
    <cellStyle name="Normal 7 4 2 10 2" xfId="20644" xr:uid="{C31CC04A-718C-43DD-AE1D-825B54C0F333}"/>
    <cellStyle name="Normal 7 4 2 11" xfId="17572" xr:uid="{823F0CA6-90BD-4512-A23C-547D2A80037F}"/>
    <cellStyle name="Normal 7 4 2 12" xfId="10404" xr:uid="{5F54EB95-F398-45C8-98A4-BA92DD792F3B}"/>
    <cellStyle name="Normal 7 4 2 2" xfId="194" xr:uid="{2D630E1E-2414-4170-924B-A1402D41C6D0}"/>
    <cellStyle name="Normal 7 4 2 2 10" xfId="17602" xr:uid="{B962458B-D5C0-4062-8505-F7E5C73F84A9}"/>
    <cellStyle name="Normal 7 4 2 2 11" xfId="10434" xr:uid="{5D28E085-DFB5-46C5-8467-96A34BFF898C}"/>
    <cellStyle name="Normal 7 4 2 2 2" xfId="258" xr:uid="{AFF8B010-68B6-4D45-9783-A7C4C8CECF0E}"/>
    <cellStyle name="Normal 7 4 2 2 2 10" xfId="10498" xr:uid="{2DABD50D-D687-4752-9124-30774133DCEC}"/>
    <cellStyle name="Normal 7 4 2 2 2 2" xfId="386" xr:uid="{9234D190-D130-49AD-B18B-98985B3414C9}"/>
    <cellStyle name="Normal 7 4 2 2 2 2 2" xfId="642" xr:uid="{D6C2D83F-5B90-4157-88EC-1D2352548EE3}"/>
    <cellStyle name="Normal 7 4 2 2 2 2 2 2" xfId="1154" xr:uid="{8085430A-6BE6-43E9-B7D4-E9BB51B8FDF1}"/>
    <cellStyle name="Normal 7 4 2 2 2 2 2 2 2" xfId="2178" xr:uid="{FDBEAF11-FDB4-4970-B79A-36A089A2E48F}"/>
    <cellStyle name="Normal 7 4 2 2 2 2 2 2 2 2" xfId="10370" xr:uid="{94DC6DD7-4215-4995-9346-624B6106F74C}"/>
    <cellStyle name="Normal 7 4 2 2 2 2 2 2 2 2 2" xfId="27778" xr:uid="{4844D086-D716-4263-9D28-8C9F407D210D}"/>
    <cellStyle name="Normal 7 4 2 2 2 2 2 2 2 2 3" xfId="17538" xr:uid="{FCEFA22C-B8DF-49DA-B6EC-ADB7A4FBA271}"/>
    <cellStyle name="Normal 7 4 2 2 2 2 2 2 2 3" xfId="8322" xr:uid="{DE0CA15A-4688-4FC3-8298-C6FA2D9B363D}"/>
    <cellStyle name="Normal 7 4 2 2 2 2 2 2 2 3 2" xfId="25730" xr:uid="{6EAD891D-C7B5-4B8E-80DF-A38C17B11BBA}"/>
    <cellStyle name="Normal 7 4 2 2 2 2 2 2 2 3 3" xfId="15490" xr:uid="{672FF2A4-B505-4CFE-990B-077CE45C3F5F}"/>
    <cellStyle name="Normal 7 4 2 2 2 2 2 2 2 4" xfId="5250" xr:uid="{9B22BC51-4E4F-4EB2-AA8F-3DEAE7767074}"/>
    <cellStyle name="Normal 7 4 2 2 2 2 2 2 2 4 2" xfId="22658" xr:uid="{8175C223-6085-48CB-A953-5299D938D4B7}"/>
    <cellStyle name="Normal 7 4 2 2 2 2 2 2 2 5" xfId="19586" xr:uid="{A92247D2-709F-40F3-B0CF-05F64C16D328}"/>
    <cellStyle name="Normal 7 4 2 2 2 2 2 2 2 6" xfId="12418" xr:uid="{B550F46A-A765-486E-8B05-AE2F8117470D}"/>
    <cellStyle name="Normal 7 4 2 2 2 2 2 2 3" xfId="3202" xr:uid="{C30435FF-E772-4E7A-B1E7-C5AA9F8FF262}"/>
    <cellStyle name="Normal 7 4 2 2 2 2 2 2 3 2" xfId="9346" xr:uid="{3525BECC-DD85-41B8-B750-BD3B76F9885F}"/>
    <cellStyle name="Normal 7 4 2 2 2 2 2 2 3 2 2" xfId="26754" xr:uid="{24466DAB-1E61-4D80-8AD2-FCF60765E60C}"/>
    <cellStyle name="Normal 7 4 2 2 2 2 2 2 3 2 3" xfId="16514" xr:uid="{B612BD3D-EFB4-43A8-8F1B-C65E8B335077}"/>
    <cellStyle name="Normal 7 4 2 2 2 2 2 2 3 3" xfId="6274" xr:uid="{FBF6D7F1-0448-4484-AE7B-584B27BCE868}"/>
    <cellStyle name="Normal 7 4 2 2 2 2 2 2 3 3 2" xfId="23682" xr:uid="{2CC58954-F2E8-47A7-8843-C8D2B9C7B09C}"/>
    <cellStyle name="Normal 7 4 2 2 2 2 2 2 3 4" xfId="20610" xr:uid="{E9584B63-E21B-4E01-929E-6C5C0482A4C7}"/>
    <cellStyle name="Normal 7 4 2 2 2 2 2 2 3 5" xfId="13442" xr:uid="{C39F86B9-ADBD-4E21-9C43-A1882CB71E06}"/>
    <cellStyle name="Normal 7 4 2 2 2 2 2 2 4" xfId="7298" xr:uid="{4E13D969-D1BC-4E4D-AE98-113B2DFB1886}"/>
    <cellStyle name="Normal 7 4 2 2 2 2 2 2 4 2" xfId="24706" xr:uid="{F2A46DBF-DA50-4AF4-8A18-0277A128B6A2}"/>
    <cellStyle name="Normal 7 4 2 2 2 2 2 2 4 3" xfId="14466" xr:uid="{3B61727D-F31A-454F-AEB9-66805FFE0ACF}"/>
    <cellStyle name="Normal 7 4 2 2 2 2 2 2 5" xfId="4226" xr:uid="{ABCF54E4-3076-47ED-A964-C62D0CB13E6D}"/>
    <cellStyle name="Normal 7 4 2 2 2 2 2 2 5 2" xfId="21634" xr:uid="{590744B8-26B5-40B3-A9D2-2775D399C96C}"/>
    <cellStyle name="Normal 7 4 2 2 2 2 2 2 6" xfId="18562" xr:uid="{C6DE55A1-058A-4B6A-BCEE-2D403A17634A}"/>
    <cellStyle name="Normal 7 4 2 2 2 2 2 2 7" xfId="11394" xr:uid="{2A6E32DC-AA9A-4004-A2C6-A1713DF48D17}"/>
    <cellStyle name="Normal 7 4 2 2 2 2 2 3" xfId="1666" xr:uid="{621C3221-6954-4D4A-8D4A-4884DBB95A6C}"/>
    <cellStyle name="Normal 7 4 2 2 2 2 2 3 2" xfId="9858" xr:uid="{7C80C8AB-7965-4EF2-A837-24DCACB68AD1}"/>
    <cellStyle name="Normal 7 4 2 2 2 2 2 3 2 2" xfId="27266" xr:uid="{9C682FD9-E605-4267-806A-13677862E6D0}"/>
    <cellStyle name="Normal 7 4 2 2 2 2 2 3 2 3" xfId="17026" xr:uid="{90F7042E-6CB7-44C7-B07D-347D3CF9FB79}"/>
    <cellStyle name="Normal 7 4 2 2 2 2 2 3 3" xfId="7810" xr:uid="{15897ED5-DFE5-4D30-B9BC-1688A0D02632}"/>
    <cellStyle name="Normal 7 4 2 2 2 2 2 3 3 2" xfId="25218" xr:uid="{921207AA-BD97-4971-9D27-BFE3F67C60BD}"/>
    <cellStyle name="Normal 7 4 2 2 2 2 2 3 3 3" xfId="14978" xr:uid="{CE73D4C0-78E3-4F2C-9BEC-AEF9E85F7B20}"/>
    <cellStyle name="Normal 7 4 2 2 2 2 2 3 4" xfId="4738" xr:uid="{E17ABEBD-9481-457A-BECD-3EC299BFB8F7}"/>
    <cellStyle name="Normal 7 4 2 2 2 2 2 3 4 2" xfId="22146" xr:uid="{49C7F4FE-F55F-4CC7-9106-B55972BA2BA0}"/>
    <cellStyle name="Normal 7 4 2 2 2 2 2 3 5" xfId="19074" xr:uid="{A34C19F8-C990-41C8-86F9-92EFE082EEBC}"/>
    <cellStyle name="Normal 7 4 2 2 2 2 2 3 6" xfId="11906" xr:uid="{9046AD43-3BEC-4676-8071-62AA9E484551}"/>
    <cellStyle name="Normal 7 4 2 2 2 2 2 4" xfId="2690" xr:uid="{A419314F-9CD3-4F33-9317-E668C7062679}"/>
    <cellStyle name="Normal 7 4 2 2 2 2 2 4 2" xfId="8834" xr:uid="{AD274742-45AF-4793-82B1-87824C07A418}"/>
    <cellStyle name="Normal 7 4 2 2 2 2 2 4 2 2" xfId="26242" xr:uid="{546D60FF-DF0D-4EEB-8380-464AD106A953}"/>
    <cellStyle name="Normal 7 4 2 2 2 2 2 4 2 3" xfId="16002" xr:uid="{C13F45D0-E6D1-4731-8394-9A154044690F}"/>
    <cellStyle name="Normal 7 4 2 2 2 2 2 4 3" xfId="5762" xr:uid="{C1AF7AE1-A8C4-415A-B286-40A105208D04}"/>
    <cellStyle name="Normal 7 4 2 2 2 2 2 4 3 2" xfId="23170" xr:uid="{9DCDCD78-9375-4719-8F38-E2B898BE11AE}"/>
    <cellStyle name="Normal 7 4 2 2 2 2 2 4 4" xfId="20098" xr:uid="{A9482EE5-ED19-4D10-9C92-6D6C8A72CE62}"/>
    <cellStyle name="Normal 7 4 2 2 2 2 2 4 5" xfId="12930" xr:uid="{F15B1A71-674F-4598-B97A-B835BA1D6E82}"/>
    <cellStyle name="Normal 7 4 2 2 2 2 2 5" xfId="6786" xr:uid="{BADF92C5-2B46-482D-9360-47CC133B861E}"/>
    <cellStyle name="Normal 7 4 2 2 2 2 2 5 2" xfId="24194" xr:uid="{EDD60581-D8A6-4688-A5F3-EEAE1BB1F82D}"/>
    <cellStyle name="Normal 7 4 2 2 2 2 2 5 3" xfId="13954" xr:uid="{2580BFAE-772F-4BA6-9E69-5BEE39BD0744}"/>
    <cellStyle name="Normal 7 4 2 2 2 2 2 6" xfId="3714" xr:uid="{5974D794-05B0-4032-B9AE-B6895602F10D}"/>
    <cellStyle name="Normal 7 4 2 2 2 2 2 6 2" xfId="21122" xr:uid="{214CCD4D-5D7A-430D-B1E7-32EEED6ED62F}"/>
    <cellStyle name="Normal 7 4 2 2 2 2 2 7" xfId="18050" xr:uid="{A81C2967-DF7C-49E0-8EBF-922B9AE2DB0E}"/>
    <cellStyle name="Normal 7 4 2 2 2 2 2 8" xfId="10882" xr:uid="{D96441A9-2D17-46C9-9600-343268DBADD4}"/>
    <cellStyle name="Normal 7 4 2 2 2 2 3" xfId="898" xr:uid="{E747AA44-D9EE-4A43-A265-535858CB91AB}"/>
    <cellStyle name="Normal 7 4 2 2 2 2 3 2" xfId="1922" xr:uid="{E91CD08C-1387-47C9-B57B-49F6D4ADC2F3}"/>
    <cellStyle name="Normal 7 4 2 2 2 2 3 2 2" xfId="10114" xr:uid="{DB49812B-C1BE-47C1-BD95-315B77AEA084}"/>
    <cellStyle name="Normal 7 4 2 2 2 2 3 2 2 2" xfId="27522" xr:uid="{3F92E8C3-792C-47D4-A0A0-2EB370493569}"/>
    <cellStyle name="Normal 7 4 2 2 2 2 3 2 2 3" xfId="17282" xr:uid="{590150A4-D256-4558-AFC7-44ABCBE04D08}"/>
    <cellStyle name="Normal 7 4 2 2 2 2 3 2 3" xfId="8066" xr:uid="{4CC64BFD-00E6-4E39-B54F-1D9C8C8DE9E6}"/>
    <cellStyle name="Normal 7 4 2 2 2 2 3 2 3 2" xfId="25474" xr:uid="{68973457-6EBB-480B-B885-5757B2E4C791}"/>
    <cellStyle name="Normal 7 4 2 2 2 2 3 2 3 3" xfId="15234" xr:uid="{02EFF3EB-C4DF-463C-9D0F-C13BA9EC7CFA}"/>
    <cellStyle name="Normal 7 4 2 2 2 2 3 2 4" xfId="4994" xr:uid="{1BCA3E9B-A9FD-4FA9-BC3A-0206E7AAFB63}"/>
    <cellStyle name="Normal 7 4 2 2 2 2 3 2 4 2" xfId="22402" xr:uid="{4936D553-AA86-41D7-89CC-CDBEA63002CC}"/>
    <cellStyle name="Normal 7 4 2 2 2 2 3 2 5" xfId="19330" xr:uid="{E9B57609-780B-4413-B212-0D6FC7D7CEC7}"/>
    <cellStyle name="Normal 7 4 2 2 2 2 3 2 6" xfId="12162" xr:uid="{60365488-DB5E-43E6-9D3C-A4762E54AE46}"/>
    <cellStyle name="Normal 7 4 2 2 2 2 3 3" xfId="2946" xr:uid="{73C44E09-01C8-4031-88B3-AC8349484388}"/>
    <cellStyle name="Normal 7 4 2 2 2 2 3 3 2" xfId="9090" xr:uid="{B6C8D2A1-E57E-4AEE-A03F-BB7D527E9187}"/>
    <cellStyle name="Normal 7 4 2 2 2 2 3 3 2 2" xfId="26498" xr:uid="{2DFB507A-46CE-47B8-AA37-986B0E325D2D}"/>
    <cellStyle name="Normal 7 4 2 2 2 2 3 3 2 3" xfId="16258" xr:uid="{F1667E7F-3281-4FD7-93FC-C63C87F7FE93}"/>
    <cellStyle name="Normal 7 4 2 2 2 2 3 3 3" xfId="6018" xr:uid="{0D0E30ED-85D8-4729-9BF5-2B493C407EC2}"/>
    <cellStyle name="Normal 7 4 2 2 2 2 3 3 3 2" xfId="23426" xr:uid="{EE7F170E-3BC0-49A7-AC0D-31B7E4D14FDC}"/>
    <cellStyle name="Normal 7 4 2 2 2 2 3 3 4" xfId="20354" xr:uid="{BEE588DD-074B-437F-9B34-A1FB486F7D22}"/>
    <cellStyle name="Normal 7 4 2 2 2 2 3 3 5" xfId="13186" xr:uid="{95A9100C-EB9C-4C7B-A4B9-95593BEEC3BE}"/>
    <cellStyle name="Normal 7 4 2 2 2 2 3 4" xfId="7042" xr:uid="{30803994-19AE-471E-9E6F-070AFBE31617}"/>
    <cellStyle name="Normal 7 4 2 2 2 2 3 4 2" xfId="24450" xr:uid="{8C9F2B04-F8F8-4AAC-88E4-6855AF1027E0}"/>
    <cellStyle name="Normal 7 4 2 2 2 2 3 4 3" xfId="14210" xr:uid="{A2072DA8-85B6-4FC4-97A4-63056F7FEDA4}"/>
    <cellStyle name="Normal 7 4 2 2 2 2 3 5" xfId="3970" xr:uid="{D647A494-D1E8-45EF-B99F-A157286DAFB7}"/>
    <cellStyle name="Normal 7 4 2 2 2 2 3 5 2" xfId="21378" xr:uid="{53003518-E344-444D-A6C8-C6BF9CDF758B}"/>
    <cellStyle name="Normal 7 4 2 2 2 2 3 6" xfId="18306" xr:uid="{7D069F67-03F5-484F-89C0-9F1041B82075}"/>
    <cellStyle name="Normal 7 4 2 2 2 2 3 7" xfId="11138" xr:uid="{76E28735-7274-4095-BB85-CC3D01281EDF}"/>
    <cellStyle name="Normal 7 4 2 2 2 2 4" xfId="1410" xr:uid="{CD09DF36-E168-426B-B3D8-1D2DC553C516}"/>
    <cellStyle name="Normal 7 4 2 2 2 2 4 2" xfId="9602" xr:uid="{63B7B724-1EA3-49DA-BCEB-C847EC2E5584}"/>
    <cellStyle name="Normal 7 4 2 2 2 2 4 2 2" xfId="27010" xr:uid="{9D01B0C8-FCD0-4B6D-9CDC-F398A61F6D59}"/>
    <cellStyle name="Normal 7 4 2 2 2 2 4 2 3" xfId="16770" xr:uid="{662D6691-09DB-4235-96B8-D71248427B5D}"/>
    <cellStyle name="Normal 7 4 2 2 2 2 4 3" xfId="7554" xr:uid="{22AF64DB-953F-401F-88C2-3200786D9340}"/>
    <cellStyle name="Normal 7 4 2 2 2 2 4 3 2" xfId="24962" xr:uid="{22972D42-325F-4CEE-919C-A44FE1441580}"/>
    <cellStyle name="Normal 7 4 2 2 2 2 4 3 3" xfId="14722" xr:uid="{4CE1EB83-011F-46FF-B5A0-0D1BD2E02B54}"/>
    <cellStyle name="Normal 7 4 2 2 2 2 4 4" xfId="4482" xr:uid="{D7D1885B-9520-43A4-B081-8253C179DADE}"/>
    <cellStyle name="Normal 7 4 2 2 2 2 4 4 2" xfId="21890" xr:uid="{E2FC1AB0-1523-47B5-A9D6-61C06767616F}"/>
    <cellStyle name="Normal 7 4 2 2 2 2 4 5" xfId="18818" xr:uid="{21D498D9-F204-4C3C-A7B3-5F0D2CEAC6EA}"/>
    <cellStyle name="Normal 7 4 2 2 2 2 4 6" xfId="11650" xr:uid="{17FD2513-020F-4EA8-9199-9BF0E8EEAA15}"/>
    <cellStyle name="Normal 7 4 2 2 2 2 5" xfId="2434" xr:uid="{14266F50-2F34-40CE-9823-A631657E3DB0}"/>
    <cellStyle name="Normal 7 4 2 2 2 2 5 2" xfId="8578" xr:uid="{DF04659E-367A-436E-B24D-D90F8646E371}"/>
    <cellStyle name="Normal 7 4 2 2 2 2 5 2 2" xfId="25986" xr:uid="{A854F5E1-C033-462F-980B-65F26C972753}"/>
    <cellStyle name="Normal 7 4 2 2 2 2 5 2 3" xfId="15746" xr:uid="{68F38556-0374-4FA7-8194-1E45E3D7AFA2}"/>
    <cellStyle name="Normal 7 4 2 2 2 2 5 3" xfId="5506" xr:uid="{C6FBE5B2-E602-48CC-891F-FE46E505FC3E}"/>
    <cellStyle name="Normal 7 4 2 2 2 2 5 3 2" xfId="22914" xr:uid="{F1DEAC0E-8A2B-4BD5-9998-75EE3A85BE14}"/>
    <cellStyle name="Normal 7 4 2 2 2 2 5 4" xfId="19842" xr:uid="{2FED1DC2-B03A-4EB6-A812-5C44D2B6EB71}"/>
    <cellStyle name="Normal 7 4 2 2 2 2 5 5" xfId="12674" xr:uid="{E7A89F54-13A9-4F8B-AB9E-22E2FBFA79B9}"/>
    <cellStyle name="Normal 7 4 2 2 2 2 6" xfId="6530" xr:uid="{62D6F2F0-BA8A-4029-838B-202861885E20}"/>
    <cellStyle name="Normal 7 4 2 2 2 2 6 2" xfId="23938" xr:uid="{91077FDD-2829-415A-9FD5-A9218627E8B8}"/>
    <cellStyle name="Normal 7 4 2 2 2 2 6 3" xfId="13698" xr:uid="{AF4352E5-448A-4DB4-88B4-8470CC4A50E6}"/>
    <cellStyle name="Normal 7 4 2 2 2 2 7" xfId="3458" xr:uid="{FC00682A-9765-4BAB-AE23-EE0B959B1588}"/>
    <cellStyle name="Normal 7 4 2 2 2 2 7 2" xfId="20866" xr:uid="{01F26CCD-B0D6-4929-8AD2-1577DD66F743}"/>
    <cellStyle name="Normal 7 4 2 2 2 2 8" xfId="17794" xr:uid="{232B6085-4A9B-4847-AF0F-3BA097717B85}"/>
    <cellStyle name="Normal 7 4 2 2 2 2 9" xfId="10626" xr:uid="{5BF219C6-6B49-4A79-8C85-8BFD7D701E10}"/>
    <cellStyle name="Normal 7 4 2 2 2 3" xfId="514" xr:uid="{CB120B6A-896D-429C-B284-569F12F5ABEB}"/>
    <cellStyle name="Normal 7 4 2 2 2 3 2" xfId="1026" xr:uid="{18DBD90B-34CB-4391-90DE-B1E593D2B1B4}"/>
    <cellStyle name="Normal 7 4 2 2 2 3 2 2" xfId="2050" xr:uid="{DB5B21BF-E72C-494C-B10B-8E38FD89F190}"/>
    <cellStyle name="Normal 7 4 2 2 2 3 2 2 2" xfId="10242" xr:uid="{44316799-4DDF-4A25-838B-5A4A73DAD5C5}"/>
    <cellStyle name="Normal 7 4 2 2 2 3 2 2 2 2" xfId="27650" xr:uid="{C6229ACC-87BE-4A14-8E7C-7242A22F81A6}"/>
    <cellStyle name="Normal 7 4 2 2 2 3 2 2 2 3" xfId="17410" xr:uid="{CF805CF1-48AB-4F4B-8E7C-85699F112B78}"/>
    <cellStyle name="Normal 7 4 2 2 2 3 2 2 3" xfId="8194" xr:uid="{125A3F80-DE78-409E-A198-6B9A5BD95D39}"/>
    <cellStyle name="Normal 7 4 2 2 2 3 2 2 3 2" xfId="25602" xr:uid="{FD272692-CFCD-4A4F-9613-DADA0938C62A}"/>
    <cellStyle name="Normal 7 4 2 2 2 3 2 2 3 3" xfId="15362" xr:uid="{E5CD888B-E1FC-4E2F-BCA7-699270ADF5DE}"/>
    <cellStyle name="Normal 7 4 2 2 2 3 2 2 4" xfId="5122" xr:uid="{83617610-7664-4C02-B7A2-6BE7AFCFA78C}"/>
    <cellStyle name="Normal 7 4 2 2 2 3 2 2 4 2" xfId="22530" xr:uid="{A46FE955-4E7E-493F-8B15-3A6EFB1B6653}"/>
    <cellStyle name="Normal 7 4 2 2 2 3 2 2 5" xfId="19458" xr:uid="{DE7F03AB-A5C5-437A-B994-B1D7ED376A08}"/>
    <cellStyle name="Normal 7 4 2 2 2 3 2 2 6" xfId="12290" xr:uid="{2E24D167-11C3-4C3A-9083-4D9DCAA45BE3}"/>
    <cellStyle name="Normal 7 4 2 2 2 3 2 3" xfId="3074" xr:uid="{17D67D6B-DE3A-4D59-8EF8-6179F806FCCE}"/>
    <cellStyle name="Normal 7 4 2 2 2 3 2 3 2" xfId="9218" xr:uid="{0EC35C44-6086-427D-8368-F344B3081593}"/>
    <cellStyle name="Normal 7 4 2 2 2 3 2 3 2 2" xfId="26626" xr:uid="{F20F70C6-634C-4A9C-BD46-0FE0436FE45E}"/>
    <cellStyle name="Normal 7 4 2 2 2 3 2 3 2 3" xfId="16386" xr:uid="{13AA64CA-73FE-4CEA-81FC-91044944DA15}"/>
    <cellStyle name="Normal 7 4 2 2 2 3 2 3 3" xfId="6146" xr:uid="{33DE5325-5BCF-48EF-9442-B6863ED8E096}"/>
    <cellStyle name="Normal 7 4 2 2 2 3 2 3 3 2" xfId="23554" xr:uid="{42AC6B6C-FE1E-49F7-A94E-07DC8F949AA9}"/>
    <cellStyle name="Normal 7 4 2 2 2 3 2 3 4" xfId="20482" xr:uid="{E50D89B2-E1B1-4BD3-8983-F83F1F46ACCE}"/>
    <cellStyle name="Normal 7 4 2 2 2 3 2 3 5" xfId="13314" xr:uid="{3328B8C9-D338-4563-9F87-D83D791262FD}"/>
    <cellStyle name="Normal 7 4 2 2 2 3 2 4" xfId="7170" xr:uid="{1B6B03F0-8BE7-4581-ABE0-B67455141C14}"/>
    <cellStyle name="Normal 7 4 2 2 2 3 2 4 2" xfId="24578" xr:uid="{B72D5F94-E8C6-4250-B014-7455F32A4BAF}"/>
    <cellStyle name="Normal 7 4 2 2 2 3 2 4 3" xfId="14338" xr:uid="{D3096CA9-3476-4877-9922-2009893B6870}"/>
    <cellStyle name="Normal 7 4 2 2 2 3 2 5" xfId="4098" xr:uid="{D1B6CB03-B881-4BEB-A652-D7F06950EC12}"/>
    <cellStyle name="Normal 7 4 2 2 2 3 2 5 2" xfId="21506" xr:uid="{50C81BE8-9E25-457D-98D0-406E0A52E2FF}"/>
    <cellStyle name="Normal 7 4 2 2 2 3 2 6" xfId="18434" xr:uid="{2A7DBDDC-B1F9-4C30-86E0-BEB185AB17BC}"/>
    <cellStyle name="Normal 7 4 2 2 2 3 2 7" xfId="11266" xr:uid="{EF9CCCFE-C578-48F7-9BB7-DB1F9E4F9ADC}"/>
    <cellStyle name="Normal 7 4 2 2 2 3 3" xfId="1538" xr:uid="{7CF7A139-70DF-46D4-9B75-0500DE7776E5}"/>
    <cellStyle name="Normal 7 4 2 2 2 3 3 2" xfId="9730" xr:uid="{377AF341-B823-4218-B9B3-7BFC7F563840}"/>
    <cellStyle name="Normal 7 4 2 2 2 3 3 2 2" xfId="27138" xr:uid="{8136CFD9-B214-4608-AEC3-342B0B35D5DB}"/>
    <cellStyle name="Normal 7 4 2 2 2 3 3 2 3" xfId="16898" xr:uid="{74F31C01-BCA0-4228-8C24-8ED9975B47FC}"/>
    <cellStyle name="Normal 7 4 2 2 2 3 3 3" xfId="7682" xr:uid="{9F591762-AFCD-4C5D-BCF4-C2D0BE41B452}"/>
    <cellStyle name="Normal 7 4 2 2 2 3 3 3 2" xfId="25090" xr:uid="{641492CE-EF8B-46E9-BC2D-E4227A627656}"/>
    <cellStyle name="Normal 7 4 2 2 2 3 3 3 3" xfId="14850" xr:uid="{39147601-84D9-4982-AAE8-23D49957CE0F}"/>
    <cellStyle name="Normal 7 4 2 2 2 3 3 4" xfId="4610" xr:uid="{81E85223-60D8-4917-A9C3-1FAD12AA54B5}"/>
    <cellStyle name="Normal 7 4 2 2 2 3 3 4 2" xfId="22018" xr:uid="{9388C583-E95F-4A36-AB20-E4AB1B19AF15}"/>
    <cellStyle name="Normal 7 4 2 2 2 3 3 5" xfId="18946" xr:uid="{DCAC7C47-FDCF-4E61-ABEF-91A947A75F76}"/>
    <cellStyle name="Normal 7 4 2 2 2 3 3 6" xfId="11778" xr:uid="{FA48E6F4-1F5E-45A7-90FE-E89B79FA1AF4}"/>
    <cellStyle name="Normal 7 4 2 2 2 3 4" xfId="2562" xr:uid="{7AD9B24B-8175-4E8E-B1E4-C978A5EE65C9}"/>
    <cellStyle name="Normal 7 4 2 2 2 3 4 2" xfId="8706" xr:uid="{21289C3B-230E-4BA7-8C5D-DA964700645B}"/>
    <cellStyle name="Normal 7 4 2 2 2 3 4 2 2" xfId="26114" xr:uid="{1759300C-54A3-4588-9635-5F9B30BED32A}"/>
    <cellStyle name="Normal 7 4 2 2 2 3 4 2 3" xfId="15874" xr:uid="{FAFEE55B-E0C6-4771-AA41-0544BD44F121}"/>
    <cellStyle name="Normal 7 4 2 2 2 3 4 3" xfId="5634" xr:uid="{EBAF68FC-42B6-4BFC-B4F8-782CB5AB2E3D}"/>
    <cellStyle name="Normal 7 4 2 2 2 3 4 3 2" xfId="23042" xr:uid="{17FF202E-AC99-4155-AB66-2EB614396BFA}"/>
    <cellStyle name="Normal 7 4 2 2 2 3 4 4" xfId="19970" xr:uid="{DFB0A55F-0F84-4A00-8832-2F7BB3036A4F}"/>
    <cellStyle name="Normal 7 4 2 2 2 3 4 5" xfId="12802" xr:uid="{EC7DB588-64D9-464E-8472-F59ADEA15EF9}"/>
    <cellStyle name="Normal 7 4 2 2 2 3 5" xfId="6658" xr:uid="{0649FEE1-455C-4812-BA92-FF00DFE77A2B}"/>
    <cellStyle name="Normal 7 4 2 2 2 3 5 2" xfId="24066" xr:uid="{9F846D57-E58F-48B1-86CE-A21839A33E63}"/>
    <cellStyle name="Normal 7 4 2 2 2 3 5 3" xfId="13826" xr:uid="{46398F5B-F456-4565-BBC6-14B23D382F74}"/>
    <cellStyle name="Normal 7 4 2 2 2 3 6" xfId="3586" xr:uid="{AD05D0C5-A8BC-4A60-9BB0-E891AEDB2FBB}"/>
    <cellStyle name="Normal 7 4 2 2 2 3 6 2" xfId="20994" xr:uid="{9550EAAA-9FE7-42A9-8F4D-FB445AE3F629}"/>
    <cellStyle name="Normal 7 4 2 2 2 3 7" xfId="17922" xr:uid="{3C723878-57EF-4505-87F9-2A5A02B0B0D9}"/>
    <cellStyle name="Normal 7 4 2 2 2 3 8" xfId="10754" xr:uid="{821192FE-FB9E-420B-A829-92B4484752C8}"/>
    <cellStyle name="Normal 7 4 2 2 2 4" xfId="770" xr:uid="{623F356D-175F-4B30-8C8E-38719D3E2F26}"/>
    <cellStyle name="Normal 7 4 2 2 2 4 2" xfId="1794" xr:uid="{46E11752-0ACA-4AE9-B7DA-7AC7F5F91CC8}"/>
    <cellStyle name="Normal 7 4 2 2 2 4 2 2" xfId="9986" xr:uid="{33A3B1E9-52B4-437F-B612-888E9C6574E6}"/>
    <cellStyle name="Normal 7 4 2 2 2 4 2 2 2" xfId="27394" xr:uid="{E929547E-9011-44CF-86F4-7D6D80728988}"/>
    <cellStyle name="Normal 7 4 2 2 2 4 2 2 3" xfId="17154" xr:uid="{1B140EA7-F54B-4A37-88C2-E996358B4FF6}"/>
    <cellStyle name="Normal 7 4 2 2 2 4 2 3" xfId="7938" xr:uid="{F3B4B05A-E78D-4266-883E-A3B9838037E0}"/>
    <cellStyle name="Normal 7 4 2 2 2 4 2 3 2" xfId="25346" xr:uid="{8FD4F515-C0EC-4E74-9C7A-4192EC5F85A7}"/>
    <cellStyle name="Normal 7 4 2 2 2 4 2 3 3" xfId="15106" xr:uid="{D5F26435-C4AF-4D77-9288-23DDA0E4ACED}"/>
    <cellStyle name="Normal 7 4 2 2 2 4 2 4" xfId="4866" xr:uid="{AB11FDBE-3878-40B7-87A1-574BFE66ECF7}"/>
    <cellStyle name="Normal 7 4 2 2 2 4 2 4 2" xfId="22274" xr:uid="{11E65F84-EE86-436C-B56D-077EE9B45205}"/>
    <cellStyle name="Normal 7 4 2 2 2 4 2 5" xfId="19202" xr:uid="{A6454C9C-525F-4BB4-B85D-E939C6D268EF}"/>
    <cellStyle name="Normal 7 4 2 2 2 4 2 6" xfId="12034" xr:uid="{5E00F361-9F59-4376-9351-3FEF96C05905}"/>
    <cellStyle name="Normal 7 4 2 2 2 4 3" xfId="2818" xr:uid="{46225FBD-313F-4525-BA27-6D21D3A424A9}"/>
    <cellStyle name="Normal 7 4 2 2 2 4 3 2" xfId="8962" xr:uid="{0A0724C9-24AF-4413-90ED-0D191DC4F482}"/>
    <cellStyle name="Normal 7 4 2 2 2 4 3 2 2" xfId="26370" xr:uid="{9DD169D5-E204-484B-B4E7-4D0AE41992C2}"/>
    <cellStyle name="Normal 7 4 2 2 2 4 3 2 3" xfId="16130" xr:uid="{72B2396F-959C-4022-8D5E-DEF18C41C8B6}"/>
    <cellStyle name="Normal 7 4 2 2 2 4 3 3" xfId="5890" xr:uid="{7F43284A-5DD5-4FA3-A947-A43790ECBDEF}"/>
    <cellStyle name="Normal 7 4 2 2 2 4 3 3 2" xfId="23298" xr:uid="{D6036EC3-AF60-482B-9F27-4AFC91AD5230}"/>
    <cellStyle name="Normal 7 4 2 2 2 4 3 4" xfId="20226" xr:uid="{DE621D58-8D9F-4D70-918E-89ED0FE056F3}"/>
    <cellStyle name="Normal 7 4 2 2 2 4 3 5" xfId="13058" xr:uid="{90D3BEAE-32BD-4B9F-BF07-56095882FD0F}"/>
    <cellStyle name="Normal 7 4 2 2 2 4 4" xfId="6914" xr:uid="{FB46C05A-2E12-4F27-983C-B284A486E7E3}"/>
    <cellStyle name="Normal 7 4 2 2 2 4 4 2" xfId="24322" xr:uid="{5B037404-C164-421C-8787-4EC0A16D958B}"/>
    <cellStyle name="Normal 7 4 2 2 2 4 4 3" xfId="14082" xr:uid="{9202A390-4439-4DC1-8155-A9FCA0282E7A}"/>
    <cellStyle name="Normal 7 4 2 2 2 4 5" xfId="3842" xr:uid="{3775A32D-BBE5-416B-AE30-D73A0B7C4C67}"/>
    <cellStyle name="Normal 7 4 2 2 2 4 5 2" xfId="21250" xr:uid="{EDF2E3E8-D122-4DE0-99F3-35A028AEADF5}"/>
    <cellStyle name="Normal 7 4 2 2 2 4 6" xfId="18178" xr:uid="{1AC97558-CEF6-4258-8A47-3C16CBE5347A}"/>
    <cellStyle name="Normal 7 4 2 2 2 4 7" xfId="11010" xr:uid="{83CA7367-4F5E-495A-A717-D2B3D977AC7B}"/>
    <cellStyle name="Normal 7 4 2 2 2 5" xfId="1282" xr:uid="{45D3C8D7-00B0-4A16-8086-D5236A31D980}"/>
    <cellStyle name="Normal 7 4 2 2 2 5 2" xfId="9474" xr:uid="{381CEAE2-BA87-4C36-AFEF-0E461CB6BC55}"/>
    <cellStyle name="Normal 7 4 2 2 2 5 2 2" xfId="26882" xr:uid="{5D6B7A4D-F7EF-408D-821C-FBDFE0BAFE8C}"/>
    <cellStyle name="Normal 7 4 2 2 2 5 2 3" xfId="16642" xr:uid="{DDD8662F-04F4-4E18-9236-B8C2CC380F49}"/>
    <cellStyle name="Normal 7 4 2 2 2 5 3" xfId="7426" xr:uid="{C461EDE5-B070-4ECC-90D4-82FAF44DEA07}"/>
    <cellStyle name="Normal 7 4 2 2 2 5 3 2" xfId="24834" xr:uid="{21EE647E-2C63-4ECA-8A05-C6A61784679B}"/>
    <cellStyle name="Normal 7 4 2 2 2 5 3 3" xfId="14594" xr:uid="{F1790C2F-DC7D-42FB-9456-E814AA8A5E84}"/>
    <cellStyle name="Normal 7 4 2 2 2 5 4" xfId="4354" xr:uid="{6C442254-F5BF-4B31-A17E-3E8221412EE7}"/>
    <cellStyle name="Normal 7 4 2 2 2 5 4 2" xfId="21762" xr:uid="{804A3779-FA12-450F-B694-431E6D747D79}"/>
    <cellStyle name="Normal 7 4 2 2 2 5 5" xfId="18690" xr:uid="{8749890B-B709-4E95-84E2-1E577514AB77}"/>
    <cellStyle name="Normal 7 4 2 2 2 5 6" xfId="11522" xr:uid="{7552576C-B6CB-4D0D-9F8A-DA3D88B9BB8D}"/>
    <cellStyle name="Normal 7 4 2 2 2 6" xfId="2306" xr:uid="{3D1AFA6E-8DF7-4314-B9FB-406F4FE6C787}"/>
    <cellStyle name="Normal 7 4 2 2 2 6 2" xfId="8450" xr:uid="{9DF854C2-A6DF-4874-80F0-B0B13E7AA63D}"/>
    <cellStyle name="Normal 7 4 2 2 2 6 2 2" xfId="25858" xr:uid="{D681B104-F509-4304-B926-DC792A056A87}"/>
    <cellStyle name="Normal 7 4 2 2 2 6 2 3" xfId="15618" xr:uid="{EC1C6DEC-12D6-4104-B17A-A4CDE7C0F1F7}"/>
    <cellStyle name="Normal 7 4 2 2 2 6 3" xfId="5378" xr:uid="{9DFCAF2C-D303-4CA9-9C5D-90BC14935A08}"/>
    <cellStyle name="Normal 7 4 2 2 2 6 3 2" xfId="22786" xr:uid="{7A6E6115-E22A-4FCB-9B86-0D0EB8719876}"/>
    <cellStyle name="Normal 7 4 2 2 2 6 4" xfId="19714" xr:uid="{97659CEC-2807-490C-B133-2D09DC26ECCE}"/>
    <cellStyle name="Normal 7 4 2 2 2 6 5" xfId="12546" xr:uid="{863C7183-CC47-4896-B5FD-2D797D2E7C87}"/>
    <cellStyle name="Normal 7 4 2 2 2 7" xfId="6402" xr:uid="{5FFF8DA3-95CE-4B03-98F8-472EDD8244E3}"/>
    <cellStyle name="Normal 7 4 2 2 2 7 2" xfId="23810" xr:uid="{133423BE-9AE2-4559-B425-6A967C393038}"/>
    <cellStyle name="Normal 7 4 2 2 2 7 3" xfId="13570" xr:uid="{BD827CC5-8D21-4122-A3E1-CAD21E60C93D}"/>
    <cellStyle name="Normal 7 4 2 2 2 8" xfId="3330" xr:uid="{D2ED2D12-B8F4-43D8-A448-1FC918CAA2F5}"/>
    <cellStyle name="Normal 7 4 2 2 2 8 2" xfId="20738" xr:uid="{B769D743-D814-4443-942E-3E1504B3B56F}"/>
    <cellStyle name="Normal 7 4 2 2 2 9" xfId="17666" xr:uid="{2A62B8E0-C86B-4AC8-89B7-EA347F0E282F}"/>
    <cellStyle name="Normal 7 4 2 2 3" xfId="322" xr:uid="{345AE41A-9D5A-4B62-BC7E-6B85F9BB3F6B}"/>
    <cellStyle name="Normal 7 4 2 2 3 2" xfId="578" xr:uid="{531F631A-CE11-4F8A-9620-73B8E025548F}"/>
    <cellStyle name="Normal 7 4 2 2 3 2 2" xfId="1090" xr:uid="{47FD2F77-6BFF-4745-8535-997A9F011DD9}"/>
    <cellStyle name="Normal 7 4 2 2 3 2 2 2" xfId="2114" xr:uid="{438ADFF5-7FFE-4B7B-B26F-FB1C3FBB3D58}"/>
    <cellStyle name="Normal 7 4 2 2 3 2 2 2 2" xfId="10306" xr:uid="{542DD8DD-A744-4029-BFDA-E33175C17B3F}"/>
    <cellStyle name="Normal 7 4 2 2 3 2 2 2 2 2" xfId="27714" xr:uid="{F6E3BB3D-23CD-45E4-A531-983521B32E15}"/>
    <cellStyle name="Normal 7 4 2 2 3 2 2 2 2 3" xfId="17474" xr:uid="{407D139E-6D09-4AD5-BA88-7BFE6B3068C8}"/>
    <cellStyle name="Normal 7 4 2 2 3 2 2 2 3" xfId="8258" xr:uid="{A07ABDDE-E8F9-44A1-B9C8-B298EF0958F5}"/>
    <cellStyle name="Normal 7 4 2 2 3 2 2 2 3 2" xfId="25666" xr:uid="{47A7CE59-01DA-4D5C-A241-F8F49E2E3492}"/>
    <cellStyle name="Normal 7 4 2 2 3 2 2 2 3 3" xfId="15426" xr:uid="{4DAE3A30-2C3F-4020-990D-7D74F3FAF9CD}"/>
    <cellStyle name="Normal 7 4 2 2 3 2 2 2 4" xfId="5186" xr:uid="{024DBA27-D923-41CA-BD8B-DF5E9AA7D212}"/>
    <cellStyle name="Normal 7 4 2 2 3 2 2 2 4 2" xfId="22594" xr:uid="{7758DC9D-2C90-41CB-A82F-EA6AF2DA138D}"/>
    <cellStyle name="Normal 7 4 2 2 3 2 2 2 5" xfId="19522" xr:uid="{4E9956ED-3FEE-47E2-8436-7DA904E0F04D}"/>
    <cellStyle name="Normal 7 4 2 2 3 2 2 2 6" xfId="12354" xr:uid="{800607BB-229B-44D4-B97A-DADDFBAAA838}"/>
    <cellStyle name="Normal 7 4 2 2 3 2 2 3" xfId="3138" xr:uid="{68AE7F18-C5DA-4F77-930E-22C92F0DAAC7}"/>
    <cellStyle name="Normal 7 4 2 2 3 2 2 3 2" xfId="9282" xr:uid="{EC84BC83-FD44-4CB3-8156-4A9A0A1C9E41}"/>
    <cellStyle name="Normal 7 4 2 2 3 2 2 3 2 2" xfId="26690" xr:uid="{76512BB1-EDA2-42BB-8542-CE9ED2120D80}"/>
    <cellStyle name="Normal 7 4 2 2 3 2 2 3 2 3" xfId="16450" xr:uid="{7A2ED529-2407-4CF2-8A8C-8E16EFA26AC3}"/>
    <cellStyle name="Normal 7 4 2 2 3 2 2 3 3" xfId="6210" xr:uid="{686F3397-EA4E-4654-95A2-5FDD4AE179E7}"/>
    <cellStyle name="Normal 7 4 2 2 3 2 2 3 3 2" xfId="23618" xr:uid="{CDC49E6A-6C3E-4DCB-B212-D9252B1F7B13}"/>
    <cellStyle name="Normal 7 4 2 2 3 2 2 3 4" xfId="20546" xr:uid="{1B63F892-4DC6-4A50-AD60-023F01352FE9}"/>
    <cellStyle name="Normal 7 4 2 2 3 2 2 3 5" xfId="13378" xr:uid="{019E92CE-C49C-4407-A5A4-B84E6236B492}"/>
    <cellStyle name="Normal 7 4 2 2 3 2 2 4" xfId="7234" xr:uid="{97E22E1E-9862-4B87-8EF1-AAF077507EA3}"/>
    <cellStyle name="Normal 7 4 2 2 3 2 2 4 2" xfId="24642" xr:uid="{5A23B5D7-8785-4A24-A3F4-EB1F7CB46CEB}"/>
    <cellStyle name="Normal 7 4 2 2 3 2 2 4 3" xfId="14402" xr:uid="{F7E7B8D5-A8FA-499E-8E9F-5C9FFFCD5273}"/>
    <cellStyle name="Normal 7 4 2 2 3 2 2 5" xfId="4162" xr:uid="{C613253D-8D30-4213-8F53-4E25FF1F57E8}"/>
    <cellStyle name="Normal 7 4 2 2 3 2 2 5 2" xfId="21570" xr:uid="{74928B15-7F8B-4BDD-BB33-201A71ED0A17}"/>
    <cellStyle name="Normal 7 4 2 2 3 2 2 6" xfId="18498" xr:uid="{46C633E6-833F-4373-949F-4F1556AD9E4C}"/>
    <cellStyle name="Normal 7 4 2 2 3 2 2 7" xfId="11330" xr:uid="{8810F172-CB25-4D29-843F-B4EF4579245C}"/>
    <cellStyle name="Normal 7 4 2 2 3 2 3" xfId="1602" xr:uid="{34FEE43C-2FA9-4D59-B043-8083414294DD}"/>
    <cellStyle name="Normal 7 4 2 2 3 2 3 2" xfId="9794" xr:uid="{89AE5248-5F07-4DB0-8C20-988ACB00758A}"/>
    <cellStyle name="Normal 7 4 2 2 3 2 3 2 2" xfId="27202" xr:uid="{A23FA009-2032-43FE-A72D-67DE9BEB283B}"/>
    <cellStyle name="Normal 7 4 2 2 3 2 3 2 3" xfId="16962" xr:uid="{5E5FC7E3-859E-4DE5-ABB3-A4921BD5F1EC}"/>
    <cellStyle name="Normal 7 4 2 2 3 2 3 3" xfId="7746" xr:uid="{20C48707-137F-4E80-9A20-F27B419D9960}"/>
    <cellStyle name="Normal 7 4 2 2 3 2 3 3 2" xfId="25154" xr:uid="{2DA65C9B-A344-4DA7-BE55-D118D14F9F20}"/>
    <cellStyle name="Normal 7 4 2 2 3 2 3 3 3" xfId="14914" xr:uid="{E75967EB-1EA5-4E8B-B04B-21DF4C0F22F7}"/>
    <cellStyle name="Normal 7 4 2 2 3 2 3 4" xfId="4674" xr:uid="{53C890F2-25EB-4747-BA96-E5C3CD7A08E1}"/>
    <cellStyle name="Normal 7 4 2 2 3 2 3 4 2" xfId="22082" xr:uid="{BC838828-BA60-465F-85C1-4B6DA692A87E}"/>
    <cellStyle name="Normal 7 4 2 2 3 2 3 5" xfId="19010" xr:uid="{1461EA9F-CE20-4D20-9D25-2C6EBB34C0A3}"/>
    <cellStyle name="Normal 7 4 2 2 3 2 3 6" xfId="11842" xr:uid="{E4C728A1-BD69-42A5-A0FF-690C152E9E8C}"/>
    <cellStyle name="Normal 7 4 2 2 3 2 4" xfId="2626" xr:uid="{60D02700-04B6-4FAB-843B-753463FF352F}"/>
    <cellStyle name="Normal 7 4 2 2 3 2 4 2" xfId="8770" xr:uid="{688331EE-7A2E-4B31-BCCB-BB34635843AA}"/>
    <cellStyle name="Normal 7 4 2 2 3 2 4 2 2" xfId="26178" xr:uid="{1B2CC66B-F6B6-4F1A-8057-34EB9A23DA3F}"/>
    <cellStyle name="Normal 7 4 2 2 3 2 4 2 3" xfId="15938" xr:uid="{C1BAF03A-65BB-4AB9-BC4B-79F42C65433B}"/>
    <cellStyle name="Normal 7 4 2 2 3 2 4 3" xfId="5698" xr:uid="{8F702FDF-9D7C-4025-8DDC-395D492DE92E}"/>
    <cellStyle name="Normal 7 4 2 2 3 2 4 3 2" xfId="23106" xr:uid="{25D6C0BC-8495-41A3-8D50-2EA9FC1B805C}"/>
    <cellStyle name="Normal 7 4 2 2 3 2 4 4" xfId="20034" xr:uid="{4BAB89F5-4BB8-49AC-985F-E35D8C37E3DD}"/>
    <cellStyle name="Normal 7 4 2 2 3 2 4 5" xfId="12866" xr:uid="{47A1B487-BFAC-4CFE-951B-FE8323EA5DFA}"/>
    <cellStyle name="Normal 7 4 2 2 3 2 5" xfId="6722" xr:uid="{9E479728-5EE1-4AC6-8073-7BD22A0F3594}"/>
    <cellStyle name="Normal 7 4 2 2 3 2 5 2" xfId="24130" xr:uid="{619D19A3-AA19-4254-B914-426ACA697625}"/>
    <cellStyle name="Normal 7 4 2 2 3 2 5 3" xfId="13890" xr:uid="{D4229001-0BD3-4725-B58C-4C7EEC8DC5CD}"/>
    <cellStyle name="Normal 7 4 2 2 3 2 6" xfId="3650" xr:uid="{74FBBAAA-3335-44D2-BE5E-48D923BF509B}"/>
    <cellStyle name="Normal 7 4 2 2 3 2 6 2" xfId="21058" xr:uid="{63F74FB6-BF40-4729-9B5B-608D20E11519}"/>
    <cellStyle name="Normal 7 4 2 2 3 2 7" xfId="17986" xr:uid="{128CDFC2-AA45-4B53-9D2B-E57764C69FEB}"/>
    <cellStyle name="Normal 7 4 2 2 3 2 8" xfId="10818" xr:uid="{8D8909D3-9334-4949-B07D-EA942A6D9551}"/>
    <cellStyle name="Normal 7 4 2 2 3 3" xfId="834" xr:uid="{BA6EDA90-3AA1-4C2A-806D-AA4472A46F30}"/>
    <cellStyle name="Normal 7 4 2 2 3 3 2" xfId="1858" xr:uid="{4053A898-97F1-4729-8718-AA61CBE8B447}"/>
    <cellStyle name="Normal 7 4 2 2 3 3 2 2" xfId="10050" xr:uid="{AF2B5D68-549E-490A-9CE1-FA7E10512D35}"/>
    <cellStyle name="Normal 7 4 2 2 3 3 2 2 2" xfId="27458" xr:uid="{8A39789F-5F77-4F93-9EAD-2D4CE675EED8}"/>
    <cellStyle name="Normal 7 4 2 2 3 3 2 2 3" xfId="17218" xr:uid="{4AB2028A-13E8-406F-AF8B-D1754BDE2B7D}"/>
    <cellStyle name="Normal 7 4 2 2 3 3 2 3" xfId="8002" xr:uid="{75AE7768-BC3A-4C86-B00E-878F8A08EDCC}"/>
    <cellStyle name="Normal 7 4 2 2 3 3 2 3 2" xfId="25410" xr:uid="{813826A6-AC45-42F3-8DED-AE3172D83D53}"/>
    <cellStyle name="Normal 7 4 2 2 3 3 2 3 3" xfId="15170" xr:uid="{BF5D8E74-288D-4B53-8752-AAC26AF87447}"/>
    <cellStyle name="Normal 7 4 2 2 3 3 2 4" xfId="4930" xr:uid="{A8633D86-2983-4471-9CEA-67E0E51EEFE4}"/>
    <cellStyle name="Normal 7 4 2 2 3 3 2 4 2" xfId="22338" xr:uid="{168A0FFF-907D-4095-A0F9-1CE71F88B8ED}"/>
    <cellStyle name="Normal 7 4 2 2 3 3 2 5" xfId="19266" xr:uid="{4168809A-B9AB-4C91-96F4-3040B5693C7D}"/>
    <cellStyle name="Normal 7 4 2 2 3 3 2 6" xfId="12098" xr:uid="{FC8D49D4-37A6-4DDB-B549-B2ED15C592AD}"/>
    <cellStyle name="Normal 7 4 2 2 3 3 3" xfId="2882" xr:uid="{26441FEE-1EC5-47B5-AD9E-B1320A6B8B24}"/>
    <cellStyle name="Normal 7 4 2 2 3 3 3 2" xfId="9026" xr:uid="{66E481C1-E50B-416F-956C-96712DCAD37C}"/>
    <cellStyle name="Normal 7 4 2 2 3 3 3 2 2" xfId="26434" xr:uid="{C898B9B6-261D-4845-B040-7F2ED76A4400}"/>
    <cellStyle name="Normal 7 4 2 2 3 3 3 2 3" xfId="16194" xr:uid="{041B1CDC-430D-412D-AABB-5EECE71DA467}"/>
    <cellStyle name="Normal 7 4 2 2 3 3 3 3" xfId="5954" xr:uid="{7E890C2A-AA06-4025-8E8C-BEFFB4F14ABB}"/>
    <cellStyle name="Normal 7 4 2 2 3 3 3 3 2" xfId="23362" xr:uid="{D75A5F7C-4B82-4B23-B052-102C3AE564E6}"/>
    <cellStyle name="Normal 7 4 2 2 3 3 3 4" xfId="20290" xr:uid="{C50AE01B-F1C1-4D7E-AE3A-7DBC05A2D4A5}"/>
    <cellStyle name="Normal 7 4 2 2 3 3 3 5" xfId="13122" xr:uid="{B829184B-442B-488A-BE00-125A5506AFD5}"/>
    <cellStyle name="Normal 7 4 2 2 3 3 4" xfId="6978" xr:uid="{F307A176-3BA9-49D0-B151-56FFD334F26B}"/>
    <cellStyle name="Normal 7 4 2 2 3 3 4 2" xfId="24386" xr:uid="{E674D736-DDFE-48AD-A0F7-8698B7EA1E4E}"/>
    <cellStyle name="Normal 7 4 2 2 3 3 4 3" xfId="14146" xr:uid="{5338EDA1-1DF4-47FB-8578-D998E2B22711}"/>
    <cellStyle name="Normal 7 4 2 2 3 3 5" xfId="3906" xr:uid="{9AE88E89-36F1-4F8E-8FFF-F7CD900DB252}"/>
    <cellStyle name="Normal 7 4 2 2 3 3 5 2" xfId="21314" xr:uid="{C7082F72-7EA8-484D-8518-B39B03CAD0EF}"/>
    <cellStyle name="Normal 7 4 2 2 3 3 6" xfId="18242" xr:uid="{14BEB80E-0CDD-4D95-94AA-A22E04C44456}"/>
    <cellStyle name="Normal 7 4 2 2 3 3 7" xfId="11074" xr:uid="{78047A98-39A3-45C3-A569-DE463AFEFE79}"/>
    <cellStyle name="Normal 7 4 2 2 3 4" xfId="1346" xr:uid="{53454374-637F-4E65-AFA2-4866B59DB91A}"/>
    <cellStyle name="Normal 7 4 2 2 3 4 2" xfId="9538" xr:uid="{CEF93609-656F-4060-866E-470854658F90}"/>
    <cellStyle name="Normal 7 4 2 2 3 4 2 2" xfId="26946" xr:uid="{094A53FD-6534-401B-8CEC-F215A2827A55}"/>
    <cellStyle name="Normal 7 4 2 2 3 4 2 3" xfId="16706" xr:uid="{25BD8785-F3A2-4421-915B-E5A8CA2DB32B}"/>
    <cellStyle name="Normal 7 4 2 2 3 4 3" xfId="7490" xr:uid="{46032389-2C6B-4160-9A13-8F09AC807CC2}"/>
    <cellStyle name="Normal 7 4 2 2 3 4 3 2" xfId="24898" xr:uid="{E769B725-8536-4A6F-82FA-770597A5128F}"/>
    <cellStyle name="Normal 7 4 2 2 3 4 3 3" xfId="14658" xr:uid="{9A750A90-AFB5-40E5-AB29-365D955ACB03}"/>
    <cellStyle name="Normal 7 4 2 2 3 4 4" xfId="4418" xr:uid="{D1C65AFD-4160-4EF9-B3FD-883FA689A46B}"/>
    <cellStyle name="Normal 7 4 2 2 3 4 4 2" xfId="21826" xr:uid="{531636F1-9C62-4027-9AD3-DE9A4A77E775}"/>
    <cellStyle name="Normal 7 4 2 2 3 4 5" xfId="18754" xr:uid="{82EA6564-F3B7-45A7-A634-A19950D511AE}"/>
    <cellStyle name="Normal 7 4 2 2 3 4 6" xfId="11586" xr:uid="{86780C8B-A0BD-48F2-AAE8-F8071D4FB53A}"/>
    <cellStyle name="Normal 7 4 2 2 3 5" xfId="2370" xr:uid="{2979D469-804A-4D3D-94D4-A3F42B79A24B}"/>
    <cellStyle name="Normal 7 4 2 2 3 5 2" xfId="8514" xr:uid="{0D4692A3-670B-4635-BF86-39B448CA7C17}"/>
    <cellStyle name="Normal 7 4 2 2 3 5 2 2" xfId="25922" xr:uid="{39697B4F-01C6-475B-BCC1-FC796E354868}"/>
    <cellStyle name="Normal 7 4 2 2 3 5 2 3" xfId="15682" xr:uid="{5A9CE9EF-976B-4186-972A-CA69C268658E}"/>
    <cellStyle name="Normal 7 4 2 2 3 5 3" xfId="5442" xr:uid="{F8ED6A9D-2077-4B9A-B6BA-088E65481140}"/>
    <cellStyle name="Normal 7 4 2 2 3 5 3 2" xfId="22850" xr:uid="{DE975A1A-942A-4D35-8D7B-28EBCBF3BDA7}"/>
    <cellStyle name="Normal 7 4 2 2 3 5 4" xfId="19778" xr:uid="{28A3F2F7-C646-402F-B067-9E7A343B8E1D}"/>
    <cellStyle name="Normal 7 4 2 2 3 5 5" xfId="12610" xr:uid="{0444F6F4-F47D-4045-B097-0FADAF7B74AC}"/>
    <cellStyle name="Normal 7 4 2 2 3 6" xfId="6466" xr:uid="{948439D5-5D54-4176-9706-6A24BAB7250F}"/>
    <cellStyle name="Normal 7 4 2 2 3 6 2" xfId="23874" xr:uid="{D4242BA9-F0D3-4669-BB65-EBCED38E3069}"/>
    <cellStyle name="Normal 7 4 2 2 3 6 3" xfId="13634" xr:uid="{88714DAE-F591-4FE2-8AA0-33A61B925816}"/>
    <cellStyle name="Normal 7 4 2 2 3 7" xfId="3394" xr:uid="{AF756921-A740-47A7-9DA8-6EA5E9396C10}"/>
    <cellStyle name="Normal 7 4 2 2 3 7 2" xfId="20802" xr:uid="{27492426-BA24-4B35-831F-D06E06C39E8A}"/>
    <cellStyle name="Normal 7 4 2 2 3 8" xfId="17730" xr:uid="{22AD10EE-6CC6-45A2-A523-41D9C135C436}"/>
    <cellStyle name="Normal 7 4 2 2 3 9" xfId="10562" xr:uid="{8089B4EF-4A64-48B3-AC72-44D07B0C9042}"/>
    <cellStyle name="Normal 7 4 2 2 4" xfId="450" xr:uid="{86AE6AD0-CC12-4C92-962E-839CD629EC02}"/>
    <cellStyle name="Normal 7 4 2 2 4 2" xfId="962" xr:uid="{F0BADBB0-25A1-494B-BBC4-3EEE6D82B51B}"/>
    <cellStyle name="Normal 7 4 2 2 4 2 2" xfId="1986" xr:uid="{19DF65C0-7930-429B-8699-59402B4CE9F5}"/>
    <cellStyle name="Normal 7 4 2 2 4 2 2 2" xfId="10178" xr:uid="{D5CA7D6D-8D66-42B7-8172-22E5A4C49C0E}"/>
    <cellStyle name="Normal 7 4 2 2 4 2 2 2 2" xfId="27586" xr:uid="{A126810A-7080-4BE1-AB3F-33A3006053E6}"/>
    <cellStyle name="Normal 7 4 2 2 4 2 2 2 3" xfId="17346" xr:uid="{B3AAE3CC-83CD-4D23-8F2B-F72B0DA2CDB6}"/>
    <cellStyle name="Normal 7 4 2 2 4 2 2 3" xfId="8130" xr:uid="{E5848CA0-1424-42B6-AA92-583D962B1DED}"/>
    <cellStyle name="Normal 7 4 2 2 4 2 2 3 2" xfId="25538" xr:uid="{9FB17D12-271F-4F09-A751-3E23C06667B4}"/>
    <cellStyle name="Normal 7 4 2 2 4 2 2 3 3" xfId="15298" xr:uid="{5523549B-9826-439C-BDBD-EB0F7205AD2C}"/>
    <cellStyle name="Normal 7 4 2 2 4 2 2 4" xfId="5058" xr:uid="{7FA7AA81-8580-406F-B494-616F6C20981B}"/>
    <cellStyle name="Normal 7 4 2 2 4 2 2 4 2" xfId="22466" xr:uid="{8FB759D2-CD00-4D87-966F-432906F34E03}"/>
    <cellStyle name="Normal 7 4 2 2 4 2 2 5" xfId="19394" xr:uid="{11FFCD1E-4F1C-416D-8259-773D1014B34C}"/>
    <cellStyle name="Normal 7 4 2 2 4 2 2 6" xfId="12226" xr:uid="{B6B858CB-901D-4318-94D6-2AC27F833416}"/>
    <cellStyle name="Normal 7 4 2 2 4 2 3" xfId="3010" xr:uid="{77F54504-7C28-4CD2-9756-60A3241E81E0}"/>
    <cellStyle name="Normal 7 4 2 2 4 2 3 2" xfId="9154" xr:uid="{05D0C4A0-F11F-4C9E-A54E-0772A0683171}"/>
    <cellStyle name="Normal 7 4 2 2 4 2 3 2 2" xfId="26562" xr:uid="{A55ABEF5-64DA-4928-A897-057E1D67C227}"/>
    <cellStyle name="Normal 7 4 2 2 4 2 3 2 3" xfId="16322" xr:uid="{963FE989-C309-428C-810E-EE3AEAA49F74}"/>
    <cellStyle name="Normal 7 4 2 2 4 2 3 3" xfId="6082" xr:uid="{5B0A24FC-9BF7-4CC1-87ED-7D8AEFB5AFCF}"/>
    <cellStyle name="Normal 7 4 2 2 4 2 3 3 2" xfId="23490" xr:uid="{CB8F1997-325F-4D5F-8ABE-88A0795939BF}"/>
    <cellStyle name="Normal 7 4 2 2 4 2 3 4" xfId="20418" xr:uid="{5821D2D2-640A-4E84-8DA8-3B5E83658B0E}"/>
    <cellStyle name="Normal 7 4 2 2 4 2 3 5" xfId="13250" xr:uid="{E42F90FE-4E20-45EA-A247-40407180521F}"/>
    <cellStyle name="Normal 7 4 2 2 4 2 4" xfId="7106" xr:uid="{1BA727B6-B32F-440B-A43E-B0800195D9D0}"/>
    <cellStyle name="Normal 7 4 2 2 4 2 4 2" xfId="24514" xr:uid="{F34EF0E2-E179-476B-86F3-211315F7016A}"/>
    <cellStyle name="Normal 7 4 2 2 4 2 4 3" xfId="14274" xr:uid="{6768A070-CB52-4CB0-B11E-CEC4134ED9CE}"/>
    <cellStyle name="Normal 7 4 2 2 4 2 5" xfId="4034" xr:uid="{AABF1EDB-21CE-42B1-BFAA-1708B6F31B14}"/>
    <cellStyle name="Normal 7 4 2 2 4 2 5 2" xfId="21442" xr:uid="{D747633A-905F-4B70-A499-9C56A364DBAB}"/>
    <cellStyle name="Normal 7 4 2 2 4 2 6" xfId="18370" xr:uid="{E6CCC0EE-3226-4EC3-BC3E-273632A10329}"/>
    <cellStyle name="Normal 7 4 2 2 4 2 7" xfId="11202" xr:uid="{171308E1-4783-4876-81EA-92EFB25431D0}"/>
    <cellStyle name="Normal 7 4 2 2 4 3" xfId="1474" xr:uid="{52354263-868E-494F-BDAD-B79FB885E711}"/>
    <cellStyle name="Normal 7 4 2 2 4 3 2" xfId="9666" xr:uid="{71CDC931-2394-445D-99A9-D3849E186050}"/>
    <cellStyle name="Normal 7 4 2 2 4 3 2 2" xfId="27074" xr:uid="{30DCE50D-39EF-4788-B3C5-79E7B18BEFDC}"/>
    <cellStyle name="Normal 7 4 2 2 4 3 2 3" xfId="16834" xr:uid="{2D74DB18-1C2C-46BA-B51F-46FA95E800C6}"/>
    <cellStyle name="Normal 7 4 2 2 4 3 3" xfId="7618" xr:uid="{4D165856-525C-414B-A22E-86DF993F3F93}"/>
    <cellStyle name="Normal 7 4 2 2 4 3 3 2" xfId="25026" xr:uid="{74A84D85-9F68-4A08-BCA4-6393D683ABD1}"/>
    <cellStyle name="Normal 7 4 2 2 4 3 3 3" xfId="14786" xr:uid="{2E26F39E-8EDA-4FF9-8735-96ABA82730C1}"/>
    <cellStyle name="Normal 7 4 2 2 4 3 4" xfId="4546" xr:uid="{1BE384E8-B2BA-4B20-B260-88658A5351A5}"/>
    <cellStyle name="Normal 7 4 2 2 4 3 4 2" xfId="21954" xr:uid="{2F5EFF34-23C1-44DC-A351-148B14E88C0C}"/>
    <cellStyle name="Normal 7 4 2 2 4 3 5" xfId="18882" xr:uid="{C9BD22D0-D550-46D6-9D5A-5713B433A5C3}"/>
    <cellStyle name="Normal 7 4 2 2 4 3 6" xfId="11714" xr:uid="{0B0BD508-0C8C-409B-9A00-FB304FE7B537}"/>
    <cellStyle name="Normal 7 4 2 2 4 4" xfId="2498" xr:uid="{428FF5FF-B670-4F6B-BD32-A24A56E205C3}"/>
    <cellStyle name="Normal 7 4 2 2 4 4 2" xfId="8642" xr:uid="{9EDD694F-4292-4DCA-8C5D-0FA9B9EE5218}"/>
    <cellStyle name="Normal 7 4 2 2 4 4 2 2" xfId="26050" xr:uid="{07848D43-5BDF-4EE9-9A28-1E8068CC7986}"/>
    <cellStyle name="Normal 7 4 2 2 4 4 2 3" xfId="15810" xr:uid="{1205843B-B034-45F3-BD37-3954D7691BF6}"/>
    <cellStyle name="Normal 7 4 2 2 4 4 3" xfId="5570" xr:uid="{0BEB473F-6F1E-46DD-AEEB-82DF3B4403D6}"/>
    <cellStyle name="Normal 7 4 2 2 4 4 3 2" xfId="22978" xr:uid="{DA5CDEFE-0526-4C76-B329-A90F48D5157C}"/>
    <cellStyle name="Normal 7 4 2 2 4 4 4" xfId="19906" xr:uid="{7681EFE1-E1C7-477A-9414-1C9997A564A9}"/>
    <cellStyle name="Normal 7 4 2 2 4 4 5" xfId="12738" xr:uid="{45C6957B-5519-4974-96B2-46875260A44E}"/>
    <cellStyle name="Normal 7 4 2 2 4 5" xfId="6594" xr:uid="{1A63AD56-0ADA-4C22-A2B4-F1DB090695E8}"/>
    <cellStyle name="Normal 7 4 2 2 4 5 2" xfId="24002" xr:uid="{25C1A66E-B111-48EF-9B28-2ED4126AAA05}"/>
    <cellStyle name="Normal 7 4 2 2 4 5 3" xfId="13762" xr:uid="{8EAB323E-7D6D-4492-A728-D9F302B3F6AB}"/>
    <cellStyle name="Normal 7 4 2 2 4 6" xfId="3522" xr:uid="{10C4292F-3081-4007-92E3-BD70566D6CD0}"/>
    <cellStyle name="Normal 7 4 2 2 4 6 2" xfId="20930" xr:uid="{CACB0A2F-F878-4154-BA5E-C966E8EDE154}"/>
    <cellStyle name="Normal 7 4 2 2 4 7" xfId="17858" xr:uid="{E16FAF72-B315-405B-8FFE-696D3267A977}"/>
    <cellStyle name="Normal 7 4 2 2 4 8" xfId="10690" xr:uid="{88FA3E81-4231-4E99-B522-85C735A03ECA}"/>
    <cellStyle name="Normal 7 4 2 2 5" xfId="706" xr:uid="{632F9B8C-2D47-46DB-8D36-15163465A4DC}"/>
    <cellStyle name="Normal 7 4 2 2 5 2" xfId="1730" xr:uid="{2A23C6F2-A6B2-4E37-9C63-7FF1A7207970}"/>
    <cellStyle name="Normal 7 4 2 2 5 2 2" xfId="9922" xr:uid="{1785BAB5-CA46-4C10-9F28-B90C9E265ED3}"/>
    <cellStyle name="Normal 7 4 2 2 5 2 2 2" xfId="27330" xr:uid="{6AF52BEB-D5E4-49D4-BEDF-C27F34CCA8C6}"/>
    <cellStyle name="Normal 7 4 2 2 5 2 2 3" xfId="17090" xr:uid="{4556F647-62C2-4B50-86CF-11D4D444BFB7}"/>
    <cellStyle name="Normal 7 4 2 2 5 2 3" xfId="7874" xr:uid="{DF98599F-353E-4CEC-ADBE-C2C8CC0A948E}"/>
    <cellStyle name="Normal 7 4 2 2 5 2 3 2" xfId="25282" xr:uid="{AC3514B3-56E3-4A46-83B9-3D82C8731265}"/>
    <cellStyle name="Normal 7 4 2 2 5 2 3 3" xfId="15042" xr:uid="{7E38735F-D033-4397-AE7B-C942F137C5B4}"/>
    <cellStyle name="Normal 7 4 2 2 5 2 4" xfId="4802" xr:uid="{3D9E0539-95D2-4230-A59D-39D46DCB6624}"/>
    <cellStyle name="Normal 7 4 2 2 5 2 4 2" xfId="22210" xr:uid="{4A6A0B73-764E-4477-8732-D644F77F3B72}"/>
    <cellStyle name="Normal 7 4 2 2 5 2 5" xfId="19138" xr:uid="{A3EB3D25-6FF7-4C24-89EF-06CD1C68FAFF}"/>
    <cellStyle name="Normal 7 4 2 2 5 2 6" xfId="11970" xr:uid="{66B648ED-A10D-4AA8-80CB-D59972A06931}"/>
    <cellStyle name="Normal 7 4 2 2 5 3" xfId="2754" xr:uid="{E78CF4CE-CE9F-480E-B3A6-CB55F6BBFBA6}"/>
    <cellStyle name="Normal 7 4 2 2 5 3 2" xfId="8898" xr:uid="{E8A1717C-2804-4201-9FC9-B1208C735AAF}"/>
    <cellStyle name="Normal 7 4 2 2 5 3 2 2" xfId="26306" xr:uid="{EC252321-F15F-4962-8107-1E8CD4D7FA94}"/>
    <cellStyle name="Normal 7 4 2 2 5 3 2 3" xfId="16066" xr:uid="{2D3B45E5-5BB1-4075-86E9-4BAA8CD33929}"/>
    <cellStyle name="Normal 7 4 2 2 5 3 3" xfId="5826" xr:uid="{14D8ADAA-DC50-4285-8FF5-BBBE6E216E39}"/>
    <cellStyle name="Normal 7 4 2 2 5 3 3 2" xfId="23234" xr:uid="{BAE93EA2-1402-420B-B30F-0B5F61AB81D8}"/>
    <cellStyle name="Normal 7 4 2 2 5 3 4" xfId="20162" xr:uid="{80369A91-F9F9-46B9-AA83-B5691F0CAF15}"/>
    <cellStyle name="Normal 7 4 2 2 5 3 5" xfId="12994" xr:uid="{1A7EA541-E694-42A1-862F-5FEA820C282F}"/>
    <cellStyle name="Normal 7 4 2 2 5 4" xfId="6850" xr:uid="{09C500FC-2B13-4884-A8A9-3279ACE6129B}"/>
    <cellStyle name="Normal 7 4 2 2 5 4 2" xfId="24258" xr:uid="{CB8D924E-1515-4355-8DE8-99DF412DC6BB}"/>
    <cellStyle name="Normal 7 4 2 2 5 4 3" xfId="14018" xr:uid="{5038A3F6-AD0B-459C-A57C-479154DB995A}"/>
    <cellStyle name="Normal 7 4 2 2 5 5" xfId="3778" xr:uid="{C911C1D5-0830-47F2-AD43-8DDC2B0DBE32}"/>
    <cellStyle name="Normal 7 4 2 2 5 5 2" xfId="21186" xr:uid="{D1D5BBE4-6F24-4B56-B3C2-618DE8A033A2}"/>
    <cellStyle name="Normal 7 4 2 2 5 6" xfId="18114" xr:uid="{5DDF59C8-4BFD-48E2-9476-1DD8469EDCD1}"/>
    <cellStyle name="Normal 7 4 2 2 5 7" xfId="10946" xr:uid="{D51905D3-B69E-4F92-A2E0-29EFD328B77E}"/>
    <cellStyle name="Normal 7 4 2 2 6" xfId="1218" xr:uid="{FC20FAF1-E111-47F9-A8ED-D5EC19B44E5F}"/>
    <cellStyle name="Normal 7 4 2 2 6 2" xfId="9410" xr:uid="{51332CD1-D9A4-4666-9960-41BACE050BDD}"/>
    <cellStyle name="Normal 7 4 2 2 6 2 2" xfId="26818" xr:uid="{963F67B9-B1AF-4D01-91D4-FE9F1935E644}"/>
    <cellStyle name="Normal 7 4 2 2 6 2 3" xfId="16578" xr:uid="{9CF14C3F-B538-40FB-9508-662816DB8F98}"/>
    <cellStyle name="Normal 7 4 2 2 6 3" xfId="7362" xr:uid="{297006B4-17D0-4168-9C74-627372A22348}"/>
    <cellStyle name="Normal 7 4 2 2 6 3 2" xfId="24770" xr:uid="{88076A18-D183-4958-B889-3DB4DC53950D}"/>
    <cellStyle name="Normal 7 4 2 2 6 3 3" xfId="14530" xr:uid="{F1546096-C39D-449E-A3BE-7090A1994D29}"/>
    <cellStyle name="Normal 7 4 2 2 6 4" xfId="4290" xr:uid="{9612B383-BE29-4CE1-B18B-5104DE9154EA}"/>
    <cellStyle name="Normal 7 4 2 2 6 4 2" xfId="21698" xr:uid="{C9870BBE-88BA-4350-AAB8-0EA46249B3DF}"/>
    <cellStyle name="Normal 7 4 2 2 6 5" xfId="18626" xr:uid="{EA8B9746-4689-47BB-9565-BE099114639F}"/>
    <cellStyle name="Normal 7 4 2 2 6 6" xfId="11458" xr:uid="{394A693A-1F3C-4E14-88AD-C5B210D5579B}"/>
    <cellStyle name="Normal 7 4 2 2 7" xfId="2242" xr:uid="{DB915A6A-F680-40A6-919A-6065A92FA196}"/>
    <cellStyle name="Normal 7 4 2 2 7 2" xfId="8386" xr:uid="{A77EE74F-4663-47F2-9535-9BA908751520}"/>
    <cellStyle name="Normal 7 4 2 2 7 2 2" xfId="25794" xr:uid="{C13A8276-3BA4-4F6F-A6E1-5B6807C0E37D}"/>
    <cellStyle name="Normal 7 4 2 2 7 2 3" xfId="15554" xr:uid="{0AAF41CF-E1AE-449C-A753-814BF9663B6E}"/>
    <cellStyle name="Normal 7 4 2 2 7 3" xfId="5314" xr:uid="{F75B502E-4C91-4CE1-9774-18C0B159D835}"/>
    <cellStyle name="Normal 7 4 2 2 7 3 2" xfId="22722" xr:uid="{6AD35240-E82C-467A-A614-19A73C5A0C0E}"/>
    <cellStyle name="Normal 7 4 2 2 7 4" xfId="19650" xr:uid="{25F3DF92-0A3D-42D0-99FA-CFF658417CF5}"/>
    <cellStyle name="Normal 7 4 2 2 7 5" xfId="12482" xr:uid="{70AA2C28-E98D-499C-8C89-DB9B37290D56}"/>
    <cellStyle name="Normal 7 4 2 2 8" xfId="6338" xr:uid="{E8470678-A770-42F3-AB4D-8ADF45F25F32}"/>
    <cellStyle name="Normal 7 4 2 2 8 2" xfId="23746" xr:uid="{905F4D51-7D12-470F-9406-F0EA7A8672C8}"/>
    <cellStyle name="Normal 7 4 2 2 8 3" xfId="13506" xr:uid="{273B35C2-CA29-4E29-93A3-9FEE2D7252F7}"/>
    <cellStyle name="Normal 7 4 2 2 9" xfId="3266" xr:uid="{5089514D-266D-47A9-838A-342336F2D862}"/>
    <cellStyle name="Normal 7 4 2 2 9 2" xfId="20674" xr:uid="{F61F7B32-F087-4356-814E-8C8AC1B39900}"/>
    <cellStyle name="Normal 7 4 2 3" xfId="228" xr:uid="{3312FFD8-E51C-4D16-87CB-6C4510306CFA}"/>
    <cellStyle name="Normal 7 4 2 3 10" xfId="10468" xr:uid="{55B4707A-7791-4E6F-A1BD-841A5CA409B8}"/>
    <cellStyle name="Normal 7 4 2 3 2" xfId="356" xr:uid="{AC1B7EB6-0B5E-4843-8BA2-640CE3D3E050}"/>
    <cellStyle name="Normal 7 4 2 3 2 2" xfId="612" xr:uid="{70530D64-52D3-4595-A649-73B98D4B2054}"/>
    <cellStyle name="Normal 7 4 2 3 2 2 2" xfId="1124" xr:uid="{BED0C405-5F4B-4F9B-991E-1D1BD97B5739}"/>
    <cellStyle name="Normal 7 4 2 3 2 2 2 2" xfId="2148" xr:uid="{F862C733-6779-41AE-B4A8-B49C2FCFA955}"/>
    <cellStyle name="Normal 7 4 2 3 2 2 2 2 2" xfId="10340" xr:uid="{CC21681F-2795-4E2C-B5A6-12D9DD92E170}"/>
    <cellStyle name="Normal 7 4 2 3 2 2 2 2 2 2" xfId="27748" xr:uid="{9284EDD3-E8DB-49B4-9784-D00CB6F8AF3D}"/>
    <cellStyle name="Normal 7 4 2 3 2 2 2 2 2 3" xfId="17508" xr:uid="{9BA506F1-808E-42E6-9182-172F68779FBD}"/>
    <cellStyle name="Normal 7 4 2 3 2 2 2 2 3" xfId="8292" xr:uid="{A6493845-9136-41F6-91BB-EF6FE5BA4DD1}"/>
    <cellStyle name="Normal 7 4 2 3 2 2 2 2 3 2" xfId="25700" xr:uid="{B7D8FCCB-261B-4853-AEA5-7CE846EB04DA}"/>
    <cellStyle name="Normal 7 4 2 3 2 2 2 2 3 3" xfId="15460" xr:uid="{B143DBFC-CEE3-421C-853C-24E88CB11FE3}"/>
    <cellStyle name="Normal 7 4 2 3 2 2 2 2 4" xfId="5220" xr:uid="{A6F927B4-0076-4012-BA16-E79528C7FA81}"/>
    <cellStyle name="Normal 7 4 2 3 2 2 2 2 4 2" xfId="22628" xr:uid="{50A06E85-8A88-462B-897B-708BB5F9ADF1}"/>
    <cellStyle name="Normal 7 4 2 3 2 2 2 2 5" xfId="19556" xr:uid="{0B8CE592-1B27-45D1-A619-A2D82ACF15BF}"/>
    <cellStyle name="Normal 7 4 2 3 2 2 2 2 6" xfId="12388" xr:uid="{33DE2EA7-C790-459E-A761-43E50ABE80E2}"/>
    <cellStyle name="Normal 7 4 2 3 2 2 2 3" xfId="3172" xr:uid="{382B2C29-26E7-4E47-B076-0E941714EAFF}"/>
    <cellStyle name="Normal 7 4 2 3 2 2 2 3 2" xfId="9316" xr:uid="{EB232E49-62E3-4ADD-AA35-5D3468B48C13}"/>
    <cellStyle name="Normal 7 4 2 3 2 2 2 3 2 2" xfId="26724" xr:uid="{5FD6182A-992C-4806-847E-9A6EBCDCF16C}"/>
    <cellStyle name="Normal 7 4 2 3 2 2 2 3 2 3" xfId="16484" xr:uid="{AB2F096D-7365-4B78-AD9E-AE77EEC7EDDC}"/>
    <cellStyle name="Normal 7 4 2 3 2 2 2 3 3" xfId="6244" xr:uid="{3BC36D06-3CDB-4AE9-88FF-D48A521A13ED}"/>
    <cellStyle name="Normal 7 4 2 3 2 2 2 3 3 2" xfId="23652" xr:uid="{B59541D6-F18A-4DFA-8520-4CDAC992F407}"/>
    <cellStyle name="Normal 7 4 2 3 2 2 2 3 4" xfId="20580" xr:uid="{10FB87DE-1C7E-4109-B4F5-5E6BF8E044E3}"/>
    <cellStyle name="Normal 7 4 2 3 2 2 2 3 5" xfId="13412" xr:uid="{BF16FBB9-4674-4994-B0D2-DB6851784D98}"/>
    <cellStyle name="Normal 7 4 2 3 2 2 2 4" xfId="7268" xr:uid="{E22728FD-6D85-4DA5-935A-15F866E28C58}"/>
    <cellStyle name="Normal 7 4 2 3 2 2 2 4 2" xfId="24676" xr:uid="{7A039EA1-BA99-4B9C-81CE-9AF983C3B8CB}"/>
    <cellStyle name="Normal 7 4 2 3 2 2 2 4 3" xfId="14436" xr:uid="{C8E9FE84-AA78-40F6-A24C-B4A4439B770C}"/>
    <cellStyle name="Normal 7 4 2 3 2 2 2 5" xfId="4196" xr:uid="{D659EFDB-349C-4412-9661-3E320ABA6FEF}"/>
    <cellStyle name="Normal 7 4 2 3 2 2 2 5 2" xfId="21604" xr:uid="{C11E3AEE-61C2-4D4A-B670-799AA44A2816}"/>
    <cellStyle name="Normal 7 4 2 3 2 2 2 6" xfId="18532" xr:uid="{433F2855-D498-4A9F-9FD6-E39CD5DB0D38}"/>
    <cellStyle name="Normal 7 4 2 3 2 2 2 7" xfId="11364" xr:uid="{51D89C92-B0C8-4948-97EE-FC4147E079EB}"/>
    <cellStyle name="Normal 7 4 2 3 2 2 3" xfId="1636" xr:uid="{EEC00615-F524-4DB4-ABC3-787BB98AFCBD}"/>
    <cellStyle name="Normal 7 4 2 3 2 2 3 2" xfId="9828" xr:uid="{E2C7AF90-1D67-49FF-89E2-B4F81ED61F50}"/>
    <cellStyle name="Normal 7 4 2 3 2 2 3 2 2" xfId="27236" xr:uid="{8F60F5A3-57C1-4B4A-805D-0D22B882B660}"/>
    <cellStyle name="Normal 7 4 2 3 2 2 3 2 3" xfId="16996" xr:uid="{414DA174-1E34-4310-82F1-8D8DA0AA76DB}"/>
    <cellStyle name="Normal 7 4 2 3 2 2 3 3" xfId="7780" xr:uid="{7E4A9A3A-FE4B-451A-8C27-308943009952}"/>
    <cellStyle name="Normal 7 4 2 3 2 2 3 3 2" xfId="25188" xr:uid="{C40B5C03-DD5D-441B-8BDD-A9DC8BA39D67}"/>
    <cellStyle name="Normal 7 4 2 3 2 2 3 3 3" xfId="14948" xr:uid="{CFA9D8E4-5364-41AE-BE6A-24A49DAA76DC}"/>
    <cellStyle name="Normal 7 4 2 3 2 2 3 4" xfId="4708" xr:uid="{81E0DCBB-5193-4650-B489-4376959A57B5}"/>
    <cellStyle name="Normal 7 4 2 3 2 2 3 4 2" xfId="22116" xr:uid="{2764322E-EFDD-4D23-80B0-EF8F7D4B9FEA}"/>
    <cellStyle name="Normal 7 4 2 3 2 2 3 5" xfId="19044" xr:uid="{4CFF4BFA-72ED-44BB-9F78-60AE7BD0C9DC}"/>
    <cellStyle name="Normal 7 4 2 3 2 2 3 6" xfId="11876" xr:uid="{361794B1-2528-4621-8E24-7A6D36B64A04}"/>
    <cellStyle name="Normal 7 4 2 3 2 2 4" xfId="2660" xr:uid="{426B68F6-AD7A-4B02-B8F5-E84EDA30026E}"/>
    <cellStyle name="Normal 7 4 2 3 2 2 4 2" xfId="8804" xr:uid="{2E6D3988-2D2A-43F4-BF80-AD3218CF7A7F}"/>
    <cellStyle name="Normal 7 4 2 3 2 2 4 2 2" xfId="26212" xr:uid="{05A1C948-2471-4144-B357-369758756801}"/>
    <cellStyle name="Normal 7 4 2 3 2 2 4 2 3" xfId="15972" xr:uid="{A65A73AD-5619-450C-842A-399658149BE1}"/>
    <cellStyle name="Normal 7 4 2 3 2 2 4 3" xfId="5732" xr:uid="{0CA45B9D-4356-4631-8D1C-C6A43A8FBD13}"/>
    <cellStyle name="Normal 7 4 2 3 2 2 4 3 2" xfId="23140" xr:uid="{C2E654C3-8DFF-4894-8E3B-ADD1CE983C17}"/>
    <cellStyle name="Normal 7 4 2 3 2 2 4 4" xfId="20068" xr:uid="{CFFE333B-6B96-41AF-941C-04AF8B5F5FB2}"/>
    <cellStyle name="Normal 7 4 2 3 2 2 4 5" xfId="12900" xr:uid="{7F9EC741-A738-49AE-8067-7980E20B8F1B}"/>
    <cellStyle name="Normal 7 4 2 3 2 2 5" xfId="6756" xr:uid="{1FC9FAD8-7B34-4F25-8CF1-5E1DC7098865}"/>
    <cellStyle name="Normal 7 4 2 3 2 2 5 2" xfId="24164" xr:uid="{C8E8225C-5F69-41A6-B6E4-D2590C90AB0F}"/>
    <cellStyle name="Normal 7 4 2 3 2 2 5 3" xfId="13924" xr:uid="{8F408994-A3BB-4441-8D24-D4A9C554E448}"/>
    <cellStyle name="Normal 7 4 2 3 2 2 6" xfId="3684" xr:uid="{16AB6349-53C5-4A80-8F7E-866FA6A7C266}"/>
    <cellStyle name="Normal 7 4 2 3 2 2 6 2" xfId="21092" xr:uid="{0BC0AD97-8077-44B1-85B3-15AFB14906DE}"/>
    <cellStyle name="Normal 7 4 2 3 2 2 7" xfId="18020" xr:uid="{AD88FAE9-86BD-44B8-9867-ED93D83F9113}"/>
    <cellStyle name="Normal 7 4 2 3 2 2 8" xfId="10852" xr:uid="{4BF3D1E9-DC05-49B9-AAB0-2AC4E8BDF7A8}"/>
    <cellStyle name="Normal 7 4 2 3 2 3" xfId="868" xr:uid="{80F95FF5-0876-4F43-81E1-659A900EE4E0}"/>
    <cellStyle name="Normal 7 4 2 3 2 3 2" xfId="1892" xr:uid="{332B2511-EA9E-402F-A567-4F6A95BC5A75}"/>
    <cellStyle name="Normal 7 4 2 3 2 3 2 2" xfId="10084" xr:uid="{AAABB774-64CC-499C-A095-D0B9CBC1DC80}"/>
    <cellStyle name="Normal 7 4 2 3 2 3 2 2 2" xfId="27492" xr:uid="{F4F29B4F-AD33-4743-BFF6-05113DCDB8AD}"/>
    <cellStyle name="Normal 7 4 2 3 2 3 2 2 3" xfId="17252" xr:uid="{8771B205-A70E-4134-8468-9B0365EB0EB4}"/>
    <cellStyle name="Normal 7 4 2 3 2 3 2 3" xfId="8036" xr:uid="{746D69C7-0065-4F05-8CFE-C84018991FF8}"/>
    <cellStyle name="Normal 7 4 2 3 2 3 2 3 2" xfId="25444" xr:uid="{6BBFABB3-B928-46D5-945D-61538DB47D2A}"/>
    <cellStyle name="Normal 7 4 2 3 2 3 2 3 3" xfId="15204" xr:uid="{9CAA1CEB-DBAB-48F1-8062-C7C1D39F2D38}"/>
    <cellStyle name="Normal 7 4 2 3 2 3 2 4" xfId="4964" xr:uid="{45EE01F9-B3A4-4379-BF44-B5D192B74D90}"/>
    <cellStyle name="Normal 7 4 2 3 2 3 2 4 2" xfId="22372" xr:uid="{970DE436-70A8-472A-9D34-2DC99F3E7690}"/>
    <cellStyle name="Normal 7 4 2 3 2 3 2 5" xfId="19300" xr:uid="{FE85607D-93CF-4281-98FE-49EBA10F7F63}"/>
    <cellStyle name="Normal 7 4 2 3 2 3 2 6" xfId="12132" xr:uid="{6EA6B724-DA0A-46F3-B5E0-BE5E6D7844AF}"/>
    <cellStyle name="Normal 7 4 2 3 2 3 3" xfId="2916" xr:uid="{10782E52-D28B-4B42-84D3-0BE7534347B6}"/>
    <cellStyle name="Normal 7 4 2 3 2 3 3 2" xfId="9060" xr:uid="{315C25D2-948F-446D-86B7-E6F964F125A4}"/>
    <cellStyle name="Normal 7 4 2 3 2 3 3 2 2" xfId="26468" xr:uid="{C19C8CBF-26C3-4822-93E2-4912DE41A620}"/>
    <cellStyle name="Normal 7 4 2 3 2 3 3 2 3" xfId="16228" xr:uid="{078000CC-3A8A-44EB-92A8-A59FA6A4CA68}"/>
    <cellStyle name="Normal 7 4 2 3 2 3 3 3" xfId="5988" xr:uid="{42817A7C-B5D7-41CF-9272-B7B3AEEF5E0E}"/>
    <cellStyle name="Normal 7 4 2 3 2 3 3 3 2" xfId="23396" xr:uid="{042F3427-BDA0-4295-8DBB-839E4B15623E}"/>
    <cellStyle name="Normal 7 4 2 3 2 3 3 4" xfId="20324" xr:uid="{EFCEE119-FCBC-4198-8694-30DA4925F75D}"/>
    <cellStyle name="Normal 7 4 2 3 2 3 3 5" xfId="13156" xr:uid="{1C2E31B2-CB44-4376-8A0B-121721FB1A96}"/>
    <cellStyle name="Normal 7 4 2 3 2 3 4" xfId="7012" xr:uid="{64D9A669-1602-4155-B925-8080B4224E1E}"/>
    <cellStyle name="Normal 7 4 2 3 2 3 4 2" xfId="24420" xr:uid="{8A3E3E82-02F5-4804-9707-9A4CB750EB68}"/>
    <cellStyle name="Normal 7 4 2 3 2 3 4 3" xfId="14180" xr:uid="{18E75276-9A52-48C7-BEC5-393182888BA3}"/>
    <cellStyle name="Normal 7 4 2 3 2 3 5" xfId="3940" xr:uid="{572A37AB-F0E1-4ACF-A8E3-E8199DD10323}"/>
    <cellStyle name="Normal 7 4 2 3 2 3 5 2" xfId="21348" xr:uid="{1ECD4B4F-B96E-4CCE-B123-4DA09385ABF9}"/>
    <cellStyle name="Normal 7 4 2 3 2 3 6" xfId="18276" xr:uid="{2150FB96-B96F-46DB-AC5A-25079E6135BA}"/>
    <cellStyle name="Normal 7 4 2 3 2 3 7" xfId="11108" xr:uid="{7277C479-6A0C-4192-AF70-AF1246BA6A36}"/>
    <cellStyle name="Normal 7 4 2 3 2 4" xfId="1380" xr:uid="{904FE48B-EBEE-495B-91E7-EE819646D500}"/>
    <cellStyle name="Normal 7 4 2 3 2 4 2" xfId="9572" xr:uid="{E16ED92C-3DF4-479A-92BC-7313DFAB4BB6}"/>
    <cellStyle name="Normal 7 4 2 3 2 4 2 2" xfId="26980" xr:uid="{8B13B597-1F34-4B86-98A7-1BACB53916A9}"/>
    <cellStyle name="Normal 7 4 2 3 2 4 2 3" xfId="16740" xr:uid="{DD84B7B7-50AC-468D-9CF4-EB33355B95F4}"/>
    <cellStyle name="Normal 7 4 2 3 2 4 3" xfId="7524" xr:uid="{621825F5-D051-4A9D-ADDE-ED24081DB73E}"/>
    <cellStyle name="Normal 7 4 2 3 2 4 3 2" xfId="24932" xr:uid="{3B915999-9688-4343-BD0B-47B071E39440}"/>
    <cellStyle name="Normal 7 4 2 3 2 4 3 3" xfId="14692" xr:uid="{EB3B694B-2E0A-42EB-BB02-360BAE4BCDCC}"/>
    <cellStyle name="Normal 7 4 2 3 2 4 4" xfId="4452" xr:uid="{3AED6709-4699-4C4C-9CE3-12949EA69D27}"/>
    <cellStyle name="Normal 7 4 2 3 2 4 4 2" xfId="21860" xr:uid="{B777D469-BE85-49DC-9BA7-4CEEDD0EDE9B}"/>
    <cellStyle name="Normal 7 4 2 3 2 4 5" xfId="18788" xr:uid="{F69D351B-F98D-4E4E-A6DD-4B384D5DBAFE}"/>
    <cellStyle name="Normal 7 4 2 3 2 4 6" xfId="11620" xr:uid="{9E5D5C11-CD09-4EBC-A8CD-E9B56165D881}"/>
    <cellStyle name="Normal 7 4 2 3 2 5" xfId="2404" xr:uid="{C6B263ED-2DBB-4FFA-9F66-73D20F36FBC8}"/>
    <cellStyle name="Normal 7 4 2 3 2 5 2" xfId="8548" xr:uid="{5B600ADF-6EF6-4E41-990D-D4C5571C16AB}"/>
    <cellStyle name="Normal 7 4 2 3 2 5 2 2" xfId="25956" xr:uid="{2BC5BC78-EBEF-4353-B9FB-4D6CD05180F2}"/>
    <cellStyle name="Normal 7 4 2 3 2 5 2 3" xfId="15716" xr:uid="{C81AB6E5-4CCD-4AB2-BF95-50EC56EBDE00}"/>
    <cellStyle name="Normal 7 4 2 3 2 5 3" xfId="5476" xr:uid="{420632B5-F37F-4C06-8EA7-5FC7C2996A2A}"/>
    <cellStyle name="Normal 7 4 2 3 2 5 3 2" xfId="22884" xr:uid="{F10CEAE7-2C01-4E97-A6E7-AE599778FED6}"/>
    <cellStyle name="Normal 7 4 2 3 2 5 4" xfId="19812" xr:uid="{ED7F2FF6-B8BF-4D12-9670-2CCA93469D61}"/>
    <cellStyle name="Normal 7 4 2 3 2 5 5" xfId="12644" xr:uid="{13AE6B05-66ED-4C09-9088-2BC40DB3BE4B}"/>
    <cellStyle name="Normal 7 4 2 3 2 6" xfId="6500" xr:uid="{FB2ECD81-C1A2-45FD-A339-4E0B6C72115E}"/>
    <cellStyle name="Normal 7 4 2 3 2 6 2" xfId="23908" xr:uid="{37A32F38-33F9-4695-8BB0-96611931E28C}"/>
    <cellStyle name="Normal 7 4 2 3 2 6 3" xfId="13668" xr:uid="{2461016A-9585-41CE-B09B-DF89CAEEA1F1}"/>
    <cellStyle name="Normal 7 4 2 3 2 7" xfId="3428" xr:uid="{D6177A8D-B2BF-48D0-82A0-D1D9813914D0}"/>
    <cellStyle name="Normal 7 4 2 3 2 7 2" xfId="20836" xr:uid="{002D1E63-DDAB-432D-8AA1-AB9B346A29B1}"/>
    <cellStyle name="Normal 7 4 2 3 2 8" xfId="17764" xr:uid="{EC32788C-031E-4E5A-84F2-86732ACAB096}"/>
    <cellStyle name="Normal 7 4 2 3 2 9" xfId="10596" xr:uid="{11AC497C-A042-426B-9EFB-6932479080BE}"/>
    <cellStyle name="Normal 7 4 2 3 3" xfId="484" xr:uid="{06633D97-6560-4863-921F-32D61006AB6C}"/>
    <cellStyle name="Normal 7 4 2 3 3 2" xfId="996" xr:uid="{D0658C6A-F326-4C9C-B357-779D5D28B7AA}"/>
    <cellStyle name="Normal 7 4 2 3 3 2 2" xfId="2020" xr:uid="{887FFEDB-34F6-402B-A60F-8639C163B17E}"/>
    <cellStyle name="Normal 7 4 2 3 3 2 2 2" xfId="10212" xr:uid="{7776E5D0-7461-4880-A023-A696C8D3705E}"/>
    <cellStyle name="Normal 7 4 2 3 3 2 2 2 2" xfId="27620" xr:uid="{A9122B3F-FCB0-4AD0-B606-96D854C4DDFF}"/>
    <cellStyle name="Normal 7 4 2 3 3 2 2 2 3" xfId="17380" xr:uid="{1857B5D1-57B1-417C-B870-F2D83B36B2F9}"/>
    <cellStyle name="Normal 7 4 2 3 3 2 2 3" xfId="8164" xr:uid="{C1045E0F-4979-4DB6-8583-C07CC7174067}"/>
    <cellStyle name="Normal 7 4 2 3 3 2 2 3 2" xfId="25572" xr:uid="{E23E4AA7-1720-42EC-A44E-E52C62BC5C6B}"/>
    <cellStyle name="Normal 7 4 2 3 3 2 2 3 3" xfId="15332" xr:uid="{F98A254E-6EA9-4D1F-A043-25C5545A510D}"/>
    <cellStyle name="Normal 7 4 2 3 3 2 2 4" xfId="5092" xr:uid="{F26B6D42-E3CB-49C5-916D-77BD10DABDA0}"/>
    <cellStyle name="Normal 7 4 2 3 3 2 2 4 2" xfId="22500" xr:uid="{94C886E6-2945-422A-8EA0-075E0DB499F3}"/>
    <cellStyle name="Normal 7 4 2 3 3 2 2 5" xfId="19428" xr:uid="{E2579B08-A2CB-4FEC-B606-ED86F2FF7979}"/>
    <cellStyle name="Normal 7 4 2 3 3 2 2 6" xfId="12260" xr:uid="{DC481309-336B-4753-B675-DE4D24EBFC40}"/>
    <cellStyle name="Normal 7 4 2 3 3 2 3" xfId="3044" xr:uid="{455FD06C-B624-4EF6-A293-729142F45998}"/>
    <cellStyle name="Normal 7 4 2 3 3 2 3 2" xfId="9188" xr:uid="{82B49488-3DC7-4621-ABC5-F766188D1ABF}"/>
    <cellStyle name="Normal 7 4 2 3 3 2 3 2 2" xfId="26596" xr:uid="{E15A5522-A551-4B44-BCD4-73D0455C83DC}"/>
    <cellStyle name="Normal 7 4 2 3 3 2 3 2 3" xfId="16356" xr:uid="{E6F579D9-9A58-4241-B657-F8F761F94EAA}"/>
    <cellStyle name="Normal 7 4 2 3 3 2 3 3" xfId="6116" xr:uid="{C7EE1FBA-E7EC-4585-B40E-79ED27A36950}"/>
    <cellStyle name="Normal 7 4 2 3 3 2 3 3 2" xfId="23524" xr:uid="{FD46BA1C-14DA-4B88-9BD6-614DCD9761FA}"/>
    <cellStyle name="Normal 7 4 2 3 3 2 3 4" xfId="20452" xr:uid="{13A5F132-9587-42B4-9A01-AA105A3202D9}"/>
    <cellStyle name="Normal 7 4 2 3 3 2 3 5" xfId="13284" xr:uid="{05B74B99-B941-4F1C-A0AA-1BC186F1E4C5}"/>
    <cellStyle name="Normal 7 4 2 3 3 2 4" xfId="7140" xr:uid="{388596DA-850E-42A4-A24D-9AB8D8717161}"/>
    <cellStyle name="Normal 7 4 2 3 3 2 4 2" xfId="24548" xr:uid="{28DE2EB6-FAF2-479A-8A65-194EBA1AF806}"/>
    <cellStyle name="Normal 7 4 2 3 3 2 4 3" xfId="14308" xr:uid="{3A9657AA-9543-4CD5-B9BF-B3F3B8936828}"/>
    <cellStyle name="Normal 7 4 2 3 3 2 5" xfId="4068" xr:uid="{49FBDF0D-CC42-4568-A638-F209D7D40EB4}"/>
    <cellStyle name="Normal 7 4 2 3 3 2 5 2" xfId="21476" xr:uid="{7C46763F-69A3-4C34-ADE4-94CA2E2682DF}"/>
    <cellStyle name="Normal 7 4 2 3 3 2 6" xfId="18404" xr:uid="{7D64AF8D-078D-4C14-94DC-2F513F6E93F2}"/>
    <cellStyle name="Normal 7 4 2 3 3 2 7" xfId="11236" xr:uid="{20BB88C1-D36C-464B-92DF-296F2B1ABE09}"/>
    <cellStyle name="Normal 7 4 2 3 3 3" xfId="1508" xr:uid="{A32C526A-32D9-40E8-92CE-59FB9C77B789}"/>
    <cellStyle name="Normal 7 4 2 3 3 3 2" xfId="9700" xr:uid="{BE924C54-B689-441C-A5C9-130CE689CCA4}"/>
    <cellStyle name="Normal 7 4 2 3 3 3 2 2" xfId="27108" xr:uid="{8C7F5263-5D77-4077-ADE6-681D3DE763BB}"/>
    <cellStyle name="Normal 7 4 2 3 3 3 2 3" xfId="16868" xr:uid="{12BF6604-E3F8-4F97-AAC4-0AE3323EFA16}"/>
    <cellStyle name="Normal 7 4 2 3 3 3 3" xfId="7652" xr:uid="{E5349811-7E02-4B03-A162-05D48CC0376E}"/>
    <cellStyle name="Normal 7 4 2 3 3 3 3 2" xfId="25060" xr:uid="{CBADF879-64A6-41EE-8AA7-EA06AD4755E5}"/>
    <cellStyle name="Normal 7 4 2 3 3 3 3 3" xfId="14820" xr:uid="{9A77DAB6-CFF8-4609-B1BA-B1C56412EC70}"/>
    <cellStyle name="Normal 7 4 2 3 3 3 4" xfId="4580" xr:uid="{A7E88096-8625-420E-95C5-B832566B3F16}"/>
    <cellStyle name="Normal 7 4 2 3 3 3 4 2" xfId="21988" xr:uid="{4F49CFE6-AF3C-425A-956A-DEBA11460A74}"/>
    <cellStyle name="Normal 7 4 2 3 3 3 5" xfId="18916" xr:uid="{2ABF11D7-5802-433F-B0D2-514CFE5F2FD0}"/>
    <cellStyle name="Normal 7 4 2 3 3 3 6" xfId="11748" xr:uid="{AA2DA080-E633-4688-BC87-25D0ECFAA228}"/>
    <cellStyle name="Normal 7 4 2 3 3 4" xfId="2532" xr:uid="{B3D0F409-6B3B-4231-980B-E2FC072FD99C}"/>
    <cellStyle name="Normal 7 4 2 3 3 4 2" xfId="8676" xr:uid="{46AC4630-E44E-44FD-B268-34DF6F707412}"/>
    <cellStyle name="Normal 7 4 2 3 3 4 2 2" xfId="26084" xr:uid="{A000C52A-8F22-4DC0-8650-0587D508789C}"/>
    <cellStyle name="Normal 7 4 2 3 3 4 2 3" xfId="15844" xr:uid="{2A55AD83-9196-4B49-8487-77059B34143C}"/>
    <cellStyle name="Normal 7 4 2 3 3 4 3" xfId="5604" xr:uid="{9D9F3D52-3176-4BE1-84EE-DEC10B569A4D}"/>
    <cellStyle name="Normal 7 4 2 3 3 4 3 2" xfId="23012" xr:uid="{6E53B841-1C2A-4A07-8C68-5B8102F886D8}"/>
    <cellStyle name="Normal 7 4 2 3 3 4 4" xfId="19940" xr:uid="{E3B05934-1BE9-4C17-B432-D7EED37AAE72}"/>
    <cellStyle name="Normal 7 4 2 3 3 4 5" xfId="12772" xr:uid="{0969F3EE-2D94-4EA7-9E43-4B0B2689CB44}"/>
    <cellStyle name="Normal 7 4 2 3 3 5" xfId="6628" xr:uid="{E4BA4B7F-BACB-4AE9-A114-C51AF04AB1FB}"/>
    <cellStyle name="Normal 7 4 2 3 3 5 2" xfId="24036" xr:uid="{C1838C7D-31D7-4871-BEAF-0876791FEAF7}"/>
    <cellStyle name="Normal 7 4 2 3 3 5 3" xfId="13796" xr:uid="{E84F97D5-45DB-489C-BCC6-FA9F10D749B9}"/>
    <cellStyle name="Normal 7 4 2 3 3 6" xfId="3556" xr:uid="{0DB197B6-5DCB-4589-AA07-D4F590CC3A0C}"/>
    <cellStyle name="Normal 7 4 2 3 3 6 2" xfId="20964" xr:uid="{0BFA3691-14C9-466A-9F65-2A72ED76AADD}"/>
    <cellStyle name="Normal 7 4 2 3 3 7" xfId="17892" xr:uid="{EBAB8EE3-9392-4F8C-BDDE-FF1B236DA230}"/>
    <cellStyle name="Normal 7 4 2 3 3 8" xfId="10724" xr:uid="{5EC2CBC8-589D-465C-A558-7EAB37C7BB9D}"/>
    <cellStyle name="Normal 7 4 2 3 4" xfId="740" xr:uid="{8E50C9AE-36F5-483B-8BA7-C052AA17F208}"/>
    <cellStyle name="Normal 7 4 2 3 4 2" xfId="1764" xr:uid="{929C4675-D254-4F43-A2D7-69803FCCA953}"/>
    <cellStyle name="Normal 7 4 2 3 4 2 2" xfId="9956" xr:uid="{1C5EBDDE-2A2B-4D30-AF2E-37AE81B168AA}"/>
    <cellStyle name="Normal 7 4 2 3 4 2 2 2" xfId="27364" xr:uid="{B0292049-D43E-465A-93C1-9DB739E399A5}"/>
    <cellStyle name="Normal 7 4 2 3 4 2 2 3" xfId="17124" xr:uid="{688B8AE6-7155-4240-BD3A-A10771050C8A}"/>
    <cellStyle name="Normal 7 4 2 3 4 2 3" xfId="7908" xr:uid="{B5F79818-3987-491D-AE0C-97263270194F}"/>
    <cellStyle name="Normal 7 4 2 3 4 2 3 2" xfId="25316" xr:uid="{610A86EB-55EA-41F4-A665-26D4A55D870B}"/>
    <cellStyle name="Normal 7 4 2 3 4 2 3 3" xfId="15076" xr:uid="{2FF3FD04-2B70-4CAA-8D56-610C765C6F91}"/>
    <cellStyle name="Normal 7 4 2 3 4 2 4" xfId="4836" xr:uid="{67987449-AFF5-4211-848B-8AACB6A8EC09}"/>
    <cellStyle name="Normal 7 4 2 3 4 2 4 2" xfId="22244" xr:uid="{D0758ECF-9D4A-4C48-988A-1B9FFC515988}"/>
    <cellStyle name="Normal 7 4 2 3 4 2 5" xfId="19172" xr:uid="{3FEBDAF9-EF2B-4F1F-A684-D4F106EF967A}"/>
    <cellStyle name="Normal 7 4 2 3 4 2 6" xfId="12004" xr:uid="{593641A9-164C-4D4E-9718-5FBA07D5C5EB}"/>
    <cellStyle name="Normal 7 4 2 3 4 3" xfId="2788" xr:uid="{43649DCA-35C0-4733-87CA-A718ED3B8E14}"/>
    <cellStyle name="Normal 7 4 2 3 4 3 2" xfId="8932" xr:uid="{009D3C4B-76AF-4B66-BE5E-B3AAEACC9364}"/>
    <cellStyle name="Normal 7 4 2 3 4 3 2 2" xfId="26340" xr:uid="{54E68CED-5134-491A-9C93-0FA3D71B910E}"/>
    <cellStyle name="Normal 7 4 2 3 4 3 2 3" xfId="16100" xr:uid="{854F57F2-C345-4C61-807A-FE8ADCACF98E}"/>
    <cellStyle name="Normal 7 4 2 3 4 3 3" xfId="5860" xr:uid="{728E0548-6EA0-4281-8E94-D5A2651257E7}"/>
    <cellStyle name="Normal 7 4 2 3 4 3 3 2" xfId="23268" xr:uid="{6593012B-F894-41D5-8F35-0913D4DB1780}"/>
    <cellStyle name="Normal 7 4 2 3 4 3 4" xfId="20196" xr:uid="{9B9374C6-E029-4546-BD7C-B4D5D5472946}"/>
    <cellStyle name="Normal 7 4 2 3 4 3 5" xfId="13028" xr:uid="{70FBA9DF-1262-42A0-9F4A-14C714967C3D}"/>
    <cellStyle name="Normal 7 4 2 3 4 4" xfId="6884" xr:uid="{C2693B9E-2517-43AE-A577-791FBF676E54}"/>
    <cellStyle name="Normal 7 4 2 3 4 4 2" xfId="24292" xr:uid="{2E88DA6B-4A44-44A6-98BF-F78D4D1B4C2C}"/>
    <cellStyle name="Normal 7 4 2 3 4 4 3" xfId="14052" xr:uid="{0B7CDED2-432C-4E30-A74C-185750F995BF}"/>
    <cellStyle name="Normal 7 4 2 3 4 5" xfId="3812" xr:uid="{E5F2D63A-5F84-4E4E-9126-7DFE74C2CD73}"/>
    <cellStyle name="Normal 7 4 2 3 4 5 2" xfId="21220" xr:uid="{FFE86761-BFAE-420A-830D-021CF8254DBD}"/>
    <cellStyle name="Normal 7 4 2 3 4 6" xfId="18148" xr:uid="{FFC3CB9B-27B8-4BEC-8A3F-C810C2636FFD}"/>
    <cellStyle name="Normal 7 4 2 3 4 7" xfId="10980" xr:uid="{C93DB38C-D71A-4648-A5CD-2377C5C55863}"/>
    <cellStyle name="Normal 7 4 2 3 5" xfId="1252" xr:uid="{362F050D-28F4-42B0-8FA2-AA370D5DA25E}"/>
    <cellStyle name="Normal 7 4 2 3 5 2" xfId="9444" xr:uid="{7714DA30-81F0-4DA4-9537-C97C7A76B2CC}"/>
    <cellStyle name="Normal 7 4 2 3 5 2 2" xfId="26852" xr:uid="{9F2EC71B-E04F-4990-B38A-BE6D55882681}"/>
    <cellStyle name="Normal 7 4 2 3 5 2 3" xfId="16612" xr:uid="{3237E923-8C98-4EEB-B914-AECB74E5E288}"/>
    <cellStyle name="Normal 7 4 2 3 5 3" xfId="7396" xr:uid="{A7D28984-CDE6-4A9D-A515-E45FABEE865A}"/>
    <cellStyle name="Normal 7 4 2 3 5 3 2" xfId="24804" xr:uid="{F5C3C843-E2C7-4451-9E40-CB93545965E4}"/>
    <cellStyle name="Normal 7 4 2 3 5 3 3" xfId="14564" xr:uid="{F8E03068-55DB-4FF3-B06C-30ECD671AA62}"/>
    <cellStyle name="Normal 7 4 2 3 5 4" xfId="4324" xr:uid="{B43E7B9E-960C-47DB-A1AE-993B5953BCDB}"/>
    <cellStyle name="Normal 7 4 2 3 5 4 2" xfId="21732" xr:uid="{BA63D390-E054-4448-B27A-29E1EB4AB043}"/>
    <cellStyle name="Normal 7 4 2 3 5 5" xfId="18660" xr:uid="{1CD1FA14-4999-487C-9941-C93AE1A42217}"/>
    <cellStyle name="Normal 7 4 2 3 5 6" xfId="11492" xr:uid="{81F76FD2-4849-4E09-B70E-F3BA1F2AEAA1}"/>
    <cellStyle name="Normal 7 4 2 3 6" xfId="2276" xr:uid="{CCB172EB-341F-4062-80AC-F3BCE74A1342}"/>
    <cellStyle name="Normal 7 4 2 3 6 2" xfId="8420" xr:uid="{C5771D98-25DB-40CC-B76A-A947F422C277}"/>
    <cellStyle name="Normal 7 4 2 3 6 2 2" xfId="25828" xr:uid="{F4B24D15-13D8-45C7-AC1C-DAE6EF41F485}"/>
    <cellStyle name="Normal 7 4 2 3 6 2 3" xfId="15588" xr:uid="{AE48E6C4-1DF1-49E2-807F-3EC95B76FDC8}"/>
    <cellStyle name="Normal 7 4 2 3 6 3" xfId="5348" xr:uid="{05C11993-2CFF-49FF-84A8-96E4700BF05E}"/>
    <cellStyle name="Normal 7 4 2 3 6 3 2" xfId="22756" xr:uid="{A3E64B87-8AD8-48D4-AC4E-932B7AB0E949}"/>
    <cellStyle name="Normal 7 4 2 3 6 4" xfId="19684" xr:uid="{815B7AD5-D0EA-4605-9415-AAE70988E502}"/>
    <cellStyle name="Normal 7 4 2 3 6 5" xfId="12516" xr:uid="{A7014075-406D-40C6-B3A8-62A0ED55858A}"/>
    <cellStyle name="Normal 7 4 2 3 7" xfId="6372" xr:uid="{B327A382-A112-4645-8A54-F94CDDCCA14B}"/>
    <cellStyle name="Normal 7 4 2 3 7 2" xfId="23780" xr:uid="{C4E303CD-CC5A-4308-85FA-C6D100F3CB9B}"/>
    <cellStyle name="Normal 7 4 2 3 7 3" xfId="13540" xr:uid="{EA4DD78C-1BBA-40C0-AE2B-46090B4DD8C2}"/>
    <cellStyle name="Normal 7 4 2 3 8" xfId="3300" xr:uid="{BB7C1BF2-23E0-425C-8B66-B4D788FED0FA}"/>
    <cellStyle name="Normal 7 4 2 3 8 2" xfId="20708" xr:uid="{65679C35-F075-491F-9503-E741B9372034}"/>
    <cellStyle name="Normal 7 4 2 3 9" xfId="17636" xr:uid="{E87953E7-82DF-4A1C-88A5-2D128E6E66FC}"/>
    <cellStyle name="Normal 7 4 2 4" xfId="292" xr:uid="{C3396B2E-1114-4DC2-898A-F4D51EFC0AA3}"/>
    <cellStyle name="Normal 7 4 2 4 2" xfId="548" xr:uid="{E2EC68A6-3C49-40EF-AD70-FD1C86B7EA72}"/>
    <cellStyle name="Normal 7 4 2 4 2 2" xfId="1060" xr:uid="{2EB67110-AA04-468E-8FDF-D45A9F7A1FA2}"/>
    <cellStyle name="Normal 7 4 2 4 2 2 2" xfId="2084" xr:uid="{C8146474-B1A7-417C-9DAB-733FCFD758FC}"/>
    <cellStyle name="Normal 7 4 2 4 2 2 2 2" xfId="10276" xr:uid="{725F38DC-AAD7-41CD-9E0F-59AF32145D64}"/>
    <cellStyle name="Normal 7 4 2 4 2 2 2 2 2" xfId="27684" xr:uid="{35499C11-1DD4-4CF2-90DB-09EFF3F8AA4E}"/>
    <cellStyle name="Normal 7 4 2 4 2 2 2 2 3" xfId="17444" xr:uid="{B974934C-5ED5-48ED-84C0-75D0BE95CF31}"/>
    <cellStyle name="Normal 7 4 2 4 2 2 2 3" xfId="8228" xr:uid="{318B7AA6-951E-4C56-9488-5BCD162B46DA}"/>
    <cellStyle name="Normal 7 4 2 4 2 2 2 3 2" xfId="25636" xr:uid="{9D820D5B-C477-46F9-9FD1-71DA3BC49F11}"/>
    <cellStyle name="Normal 7 4 2 4 2 2 2 3 3" xfId="15396" xr:uid="{213A2949-D386-47F6-A182-04DF7806941B}"/>
    <cellStyle name="Normal 7 4 2 4 2 2 2 4" xfId="5156" xr:uid="{07F5399E-DBC3-424D-B08F-BE2E6A6AD040}"/>
    <cellStyle name="Normal 7 4 2 4 2 2 2 4 2" xfId="22564" xr:uid="{4F47E3F4-B9BE-473D-955B-9B6D40C9F70C}"/>
    <cellStyle name="Normal 7 4 2 4 2 2 2 5" xfId="19492" xr:uid="{085C5F82-B313-402B-A043-CBEF893283DC}"/>
    <cellStyle name="Normal 7 4 2 4 2 2 2 6" xfId="12324" xr:uid="{639F48E8-2C7F-42C6-AE24-DA54C88C3FFC}"/>
    <cellStyle name="Normal 7 4 2 4 2 2 3" xfId="3108" xr:uid="{47A46DD5-7E96-482F-BD5A-B2838FDF5BEE}"/>
    <cellStyle name="Normal 7 4 2 4 2 2 3 2" xfId="9252" xr:uid="{926CC0C0-CAA4-4D5A-8138-6ABAFBAD9E81}"/>
    <cellStyle name="Normal 7 4 2 4 2 2 3 2 2" xfId="26660" xr:uid="{8B049DE2-2516-46C3-8C94-3414998D8795}"/>
    <cellStyle name="Normal 7 4 2 4 2 2 3 2 3" xfId="16420" xr:uid="{79BE24B6-A4B4-491F-932D-0844D3289722}"/>
    <cellStyle name="Normal 7 4 2 4 2 2 3 3" xfId="6180" xr:uid="{0224FC68-14E4-4A6A-8876-86766EF85A8F}"/>
    <cellStyle name="Normal 7 4 2 4 2 2 3 3 2" xfId="23588" xr:uid="{EE61388B-6EC8-420A-80A8-4DF6F2B8D85A}"/>
    <cellStyle name="Normal 7 4 2 4 2 2 3 4" xfId="20516" xr:uid="{235F6DEC-B2B9-46FE-BB0C-109DB0DF727D}"/>
    <cellStyle name="Normal 7 4 2 4 2 2 3 5" xfId="13348" xr:uid="{5D31443A-56C6-4D39-8969-A9367A1400D6}"/>
    <cellStyle name="Normal 7 4 2 4 2 2 4" xfId="7204" xr:uid="{AF17859B-629B-4E67-9AB1-9AF5C5803514}"/>
    <cellStyle name="Normal 7 4 2 4 2 2 4 2" xfId="24612" xr:uid="{959D08D9-D18A-4827-91D3-8051D10F3A0C}"/>
    <cellStyle name="Normal 7 4 2 4 2 2 4 3" xfId="14372" xr:uid="{6C4F8C7B-8318-4E4A-913B-B264C193B50B}"/>
    <cellStyle name="Normal 7 4 2 4 2 2 5" xfId="4132" xr:uid="{C218B12A-7E04-4BED-AC3A-BFB0E66CDB5A}"/>
    <cellStyle name="Normal 7 4 2 4 2 2 5 2" xfId="21540" xr:uid="{F6DEA43E-47FD-4614-8CE2-10FC765543C3}"/>
    <cellStyle name="Normal 7 4 2 4 2 2 6" xfId="18468" xr:uid="{1AFFAE0C-704F-41BE-B53B-18039F4A57AF}"/>
    <cellStyle name="Normal 7 4 2 4 2 2 7" xfId="11300" xr:uid="{C995E4FF-A54B-4456-AF47-3D0D517F79B0}"/>
    <cellStyle name="Normal 7 4 2 4 2 3" xfId="1572" xr:uid="{C80A7812-10DB-4A77-A102-AED0FABE3958}"/>
    <cellStyle name="Normal 7 4 2 4 2 3 2" xfId="9764" xr:uid="{7ADB9374-E6AC-4608-AE6F-BEA33AEE7D9E}"/>
    <cellStyle name="Normal 7 4 2 4 2 3 2 2" xfId="27172" xr:uid="{83AB242F-99FF-4811-ADBB-0B6CD2B5F2E4}"/>
    <cellStyle name="Normal 7 4 2 4 2 3 2 3" xfId="16932" xr:uid="{D859CA21-3FA1-4B71-A4EC-2A970ACCBA85}"/>
    <cellStyle name="Normal 7 4 2 4 2 3 3" xfId="7716" xr:uid="{94CD7A96-171F-4CCE-BC9C-C1F68607313F}"/>
    <cellStyle name="Normal 7 4 2 4 2 3 3 2" xfId="25124" xr:uid="{E68173EC-FA6D-4AAE-8449-6085E1A8AEE4}"/>
    <cellStyle name="Normal 7 4 2 4 2 3 3 3" xfId="14884" xr:uid="{3CC66722-53FD-4A45-A83C-2481EEBB1431}"/>
    <cellStyle name="Normal 7 4 2 4 2 3 4" xfId="4644" xr:uid="{8EEFB05C-0538-4366-B416-4D011A3AFE59}"/>
    <cellStyle name="Normal 7 4 2 4 2 3 4 2" xfId="22052" xr:uid="{AFBE884C-FF0F-4DFA-BDF4-44E5C8E44920}"/>
    <cellStyle name="Normal 7 4 2 4 2 3 5" xfId="18980" xr:uid="{18B01DCE-6309-4AC9-B606-EB8BAADD385C}"/>
    <cellStyle name="Normal 7 4 2 4 2 3 6" xfId="11812" xr:uid="{6144F14E-C60E-4680-8EF2-201F14E045DB}"/>
    <cellStyle name="Normal 7 4 2 4 2 4" xfId="2596" xr:uid="{B921E0E9-D0A4-418F-BFE9-A5042D987BAF}"/>
    <cellStyle name="Normal 7 4 2 4 2 4 2" xfId="8740" xr:uid="{3F7A8222-22F8-4000-AF0E-25C45E426821}"/>
    <cellStyle name="Normal 7 4 2 4 2 4 2 2" xfId="26148" xr:uid="{6B44BBAF-E4AD-4365-822C-E3AFE4B28B6C}"/>
    <cellStyle name="Normal 7 4 2 4 2 4 2 3" xfId="15908" xr:uid="{9CC7B717-CC36-4D33-B809-BD41DF08641F}"/>
    <cellStyle name="Normal 7 4 2 4 2 4 3" xfId="5668" xr:uid="{75BBCBE4-500A-4F82-99E0-59860EAD40E3}"/>
    <cellStyle name="Normal 7 4 2 4 2 4 3 2" xfId="23076" xr:uid="{6ABB3EE2-B0BD-46B9-94C0-C902C0A759ED}"/>
    <cellStyle name="Normal 7 4 2 4 2 4 4" xfId="20004" xr:uid="{F70B89FA-D391-46FD-87D8-7A3C45AB3A23}"/>
    <cellStyle name="Normal 7 4 2 4 2 4 5" xfId="12836" xr:uid="{B6AFF6B4-35E2-4E90-BD53-8DDECE5648FA}"/>
    <cellStyle name="Normal 7 4 2 4 2 5" xfId="6692" xr:uid="{FFA07B3D-BC21-4C78-A557-4F1C5E0C0881}"/>
    <cellStyle name="Normal 7 4 2 4 2 5 2" xfId="24100" xr:uid="{ACCC363D-6DE0-4B05-9B7B-24875668DDF8}"/>
    <cellStyle name="Normal 7 4 2 4 2 5 3" xfId="13860" xr:uid="{388A3F69-7627-4A9B-A443-6744C6628AC1}"/>
    <cellStyle name="Normal 7 4 2 4 2 6" xfId="3620" xr:uid="{F8D84C77-57B8-4D7B-AAEB-CC4974742AAE}"/>
    <cellStyle name="Normal 7 4 2 4 2 6 2" xfId="21028" xr:uid="{A7226849-D3A8-4663-B20C-827F2257E576}"/>
    <cellStyle name="Normal 7 4 2 4 2 7" xfId="17956" xr:uid="{1F3CF643-9D6F-40AF-B5D9-FE9A620A8443}"/>
    <cellStyle name="Normal 7 4 2 4 2 8" xfId="10788" xr:uid="{68EA6262-CFFA-4601-9B2F-B0BFB46FCAFA}"/>
    <cellStyle name="Normal 7 4 2 4 3" xfId="804" xr:uid="{23D48E59-161F-40DE-975F-EF8BA2B65A8D}"/>
    <cellStyle name="Normal 7 4 2 4 3 2" xfId="1828" xr:uid="{D35D4EDE-ABAC-485D-817C-679AFB3DC198}"/>
    <cellStyle name="Normal 7 4 2 4 3 2 2" xfId="10020" xr:uid="{F3A86A3F-AB4A-4B5A-88E9-E0BCDEF4DF3F}"/>
    <cellStyle name="Normal 7 4 2 4 3 2 2 2" xfId="27428" xr:uid="{80D13139-DC78-4CBC-BBCB-7800DB8B3D4F}"/>
    <cellStyle name="Normal 7 4 2 4 3 2 2 3" xfId="17188" xr:uid="{1021B85F-F77B-48D7-9378-9161D66827A4}"/>
    <cellStyle name="Normal 7 4 2 4 3 2 3" xfId="7972" xr:uid="{395CEB79-2D9B-4E55-A5F5-A0A89EC1396D}"/>
    <cellStyle name="Normal 7 4 2 4 3 2 3 2" xfId="25380" xr:uid="{5804B3B3-69F2-4B5E-9AA2-AB94FC52B0E0}"/>
    <cellStyle name="Normal 7 4 2 4 3 2 3 3" xfId="15140" xr:uid="{F2158C35-6782-4A84-A7F4-4C859C1F248D}"/>
    <cellStyle name="Normal 7 4 2 4 3 2 4" xfId="4900" xr:uid="{C8B65862-3BE5-40EB-896B-78D35A53D22C}"/>
    <cellStyle name="Normal 7 4 2 4 3 2 4 2" xfId="22308" xr:uid="{EBDA759E-ADBD-425B-9D2C-763528C5C694}"/>
    <cellStyle name="Normal 7 4 2 4 3 2 5" xfId="19236" xr:uid="{8D353A79-E2DD-4538-B087-CA8043D2A233}"/>
    <cellStyle name="Normal 7 4 2 4 3 2 6" xfId="12068" xr:uid="{F6D4C0EE-485E-407E-9926-84CED733CCE0}"/>
    <cellStyle name="Normal 7 4 2 4 3 3" xfId="2852" xr:uid="{C82D9C31-645D-4A3C-A7AD-EFD0AAAE8B98}"/>
    <cellStyle name="Normal 7 4 2 4 3 3 2" xfId="8996" xr:uid="{A2C5E87B-4C44-42BC-90FD-F7AED42EA395}"/>
    <cellStyle name="Normal 7 4 2 4 3 3 2 2" xfId="26404" xr:uid="{AB5F1CEC-0CAE-49B2-8F17-20F160210B53}"/>
    <cellStyle name="Normal 7 4 2 4 3 3 2 3" xfId="16164" xr:uid="{F418572C-BD47-4445-8D52-89D933EE60E8}"/>
    <cellStyle name="Normal 7 4 2 4 3 3 3" xfId="5924" xr:uid="{A1A882E9-F1F0-4C0F-942A-4D5F3D1A1559}"/>
    <cellStyle name="Normal 7 4 2 4 3 3 3 2" xfId="23332" xr:uid="{C25B705D-06C0-4CB9-8C6D-1757EAED289A}"/>
    <cellStyle name="Normal 7 4 2 4 3 3 4" xfId="20260" xr:uid="{A2E48F0D-27CF-4290-8BAB-F445A9B58A4C}"/>
    <cellStyle name="Normal 7 4 2 4 3 3 5" xfId="13092" xr:uid="{151E85FB-DF68-4286-B341-FBD5F31DB334}"/>
    <cellStyle name="Normal 7 4 2 4 3 4" xfId="6948" xr:uid="{7187756B-43D8-4EC4-BEF3-5587ADD90C2F}"/>
    <cellStyle name="Normal 7 4 2 4 3 4 2" xfId="24356" xr:uid="{F365CDB5-69A7-460A-A0D1-8E95BF0213C8}"/>
    <cellStyle name="Normal 7 4 2 4 3 4 3" xfId="14116" xr:uid="{45B5F42E-F33E-43B2-BEEC-0C6926647075}"/>
    <cellStyle name="Normal 7 4 2 4 3 5" xfId="3876" xr:uid="{8C7A5733-04EA-461A-9053-90E07C3A230C}"/>
    <cellStyle name="Normal 7 4 2 4 3 5 2" xfId="21284" xr:uid="{EE21F2DA-080A-4878-B4C8-431A0FA1942E}"/>
    <cellStyle name="Normal 7 4 2 4 3 6" xfId="18212" xr:uid="{72E74865-0546-4F43-85EA-882EA2A87CA5}"/>
    <cellStyle name="Normal 7 4 2 4 3 7" xfId="11044" xr:uid="{A0A92203-4E30-4359-95CE-329F68741E5E}"/>
    <cellStyle name="Normal 7 4 2 4 4" xfId="1316" xr:uid="{8E5BD2A8-0E2A-44CB-B707-3B22C41D5B75}"/>
    <cellStyle name="Normal 7 4 2 4 4 2" xfId="9508" xr:uid="{03C0BB0B-39A5-4C61-8DAA-07B84918B4A6}"/>
    <cellStyle name="Normal 7 4 2 4 4 2 2" xfId="26916" xr:uid="{40F62048-0316-436F-8158-9EEF32466322}"/>
    <cellStyle name="Normal 7 4 2 4 4 2 3" xfId="16676" xr:uid="{139B2C0B-BE6A-4488-B1F9-D08485985148}"/>
    <cellStyle name="Normal 7 4 2 4 4 3" xfId="7460" xr:uid="{1410A1F5-31B7-461F-8D8F-0ADC40900108}"/>
    <cellStyle name="Normal 7 4 2 4 4 3 2" xfId="24868" xr:uid="{CAC1CA28-3570-47AD-8615-A157F92E8D73}"/>
    <cellStyle name="Normal 7 4 2 4 4 3 3" xfId="14628" xr:uid="{03C51F9F-7DB1-40D6-888E-535833A523BA}"/>
    <cellStyle name="Normal 7 4 2 4 4 4" xfId="4388" xr:uid="{E29ADFC4-E247-40EE-87C5-87ECD8155526}"/>
    <cellStyle name="Normal 7 4 2 4 4 4 2" xfId="21796" xr:uid="{3D021D12-F38F-4B61-BACC-7FB9E15D587D}"/>
    <cellStyle name="Normal 7 4 2 4 4 5" xfId="18724" xr:uid="{7463B610-24EA-4ED3-86B6-3130CB01A3F8}"/>
    <cellStyle name="Normal 7 4 2 4 4 6" xfId="11556" xr:uid="{2B761975-95EF-4859-A2D2-CB4DE8627984}"/>
    <cellStyle name="Normal 7 4 2 4 5" xfId="2340" xr:uid="{D67E7677-582A-4A99-A379-B946F738CB99}"/>
    <cellStyle name="Normal 7 4 2 4 5 2" xfId="8484" xr:uid="{0F901D56-B7D5-458A-915C-E4EDEBA65CD7}"/>
    <cellStyle name="Normal 7 4 2 4 5 2 2" xfId="25892" xr:uid="{FE6E35E2-F07D-4DA0-930E-3D842DA01630}"/>
    <cellStyle name="Normal 7 4 2 4 5 2 3" xfId="15652" xr:uid="{99C3A135-8EC1-476E-B518-62ECCB5C54AC}"/>
    <cellStyle name="Normal 7 4 2 4 5 3" xfId="5412" xr:uid="{5C124FA4-9D45-4BFE-87B3-B70A436DF03C}"/>
    <cellStyle name="Normal 7 4 2 4 5 3 2" xfId="22820" xr:uid="{F55AFC73-9A54-4D85-A3FA-B6EB2A28255D}"/>
    <cellStyle name="Normal 7 4 2 4 5 4" xfId="19748" xr:uid="{2B2CD6D4-68FB-4525-BE1F-91A283173E1C}"/>
    <cellStyle name="Normal 7 4 2 4 5 5" xfId="12580" xr:uid="{D68BDBD2-444F-4383-BDA7-CE8968245915}"/>
    <cellStyle name="Normal 7 4 2 4 6" xfId="6436" xr:uid="{940DC934-DC45-4D4F-BEC4-749DC4A377BB}"/>
    <cellStyle name="Normal 7 4 2 4 6 2" xfId="23844" xr:uid="{3436B786-4775-4D37-AEDD-C5BF149A0B39}"/>
    <cellStyle name="Normal 7 4 2 4 6 3" xfId="13604" xr:uid="{502EF2AC-6CCB-4E46-A7AC-4CB6629C3168}"/>
    <cellStyle name="Normal 7 4 2 4 7" xfId="3364" xr:uid="{922B599A-5578-44A0-AE10-78E227F11F06}"/>
    <cellStyle name="Normal 7 4 2 4 7 2" xfId="20772" xr:uid="{FF197216-CE61-4400-8533-11418E82ADA2}"/>
    <cellStyle name="Normal 7 4 2 4 8" xfId="17700" xr:uid="{C430CADD-6325-4B25-ABA7-B3A3ACE89B01}"/>
    <cellStyle name="Normal 7 4 2 4 9" xfId="10532" xr:uid="{9E08C513-F1C4-4E24-80DF-5EE2550A9BE7}"/>
    <cellStyle name="Normal 7 4 2 5" xfId="420" xr:uid="{4FDA483B-1DC0-4FEF-8F3E-3713AA5027D0}"/>
    <cellStyle name="Normal 7 4 2 5 2" xfId="932" xr:uid="{B79781FA-1E9D-4A64-A9A5-8ED40943CFF9}"/>
    <cellStyle name="Normal 7 4 2 5 2 2" xfId="1956" xr:uid="{79182F33-287C-4165-9C1D-BC8190AC6654}"/>
    <cellStyle name="Normal 7 4 2 5 2 2 2" xfId="10148" xr:uid="{955B5DD1-EE41-41D5-818F-DA15CAB65C3F}"/>
    <cellStyle name="Normal 7 4 2 5 2 2 2 2" xfId="27556" xr:uid="{F9ABA56A-7456-41AD-910A-6A39C74E5162}"/>
    <cellStyle name="Normal 7 4 2 5 2 2 2 3" xfId="17316" xr:uid="{D3FF71B1-6BCB-4233-8273-34B1EC549058}"/>
    <cellStyle name="Normal 7 4 2 5 2 2 3" xfId="8100" xr:uid="{32129E23-DEC1-4696-A9BD-A10FD31ED70D}"/>
    <cellStyle name="Normal 7 4 2 5 2 2 3 2" xfId="25508" xr:uid="{7CC08AA4-A5B6-4C21-9301-A717F0D1E4A9}"/>
    <cellStyle name="Normal 7 4 2 5 2 2 3 3" xfId="15268" xr:uid="{B820D89F-992C-4A9A-BBB9-63FEF8413216}"/>
    <cellStyle name="Normal 7 4 2 5 2 2 4" xfId="5028" xr:uid="{6736EF03-E6D4-4DC3-8C3C-8670FFCACE83}"/>
    <cellStyle name="Normal 7 4 2 5 2 2 4 2" xfId="22436" xr:uid="{B5D7C5F9-529E-497A-9D51-CFB837EF533A}"/>
    <cellStyle name="Normal 7 4 2 5 2 2 5" xfId="19364" xr:uid="{EBE4C04D-78ED-4961-8AF6-7FF49C070AEE}"/>
    <cellStyle name="Normal 7 4 2 5 2 2 6" xfId="12196" xr:uid="{8747EC67-A2E5-4BC3-AEF6-E480DDA05ADB}"/>
    <cellStyle name="Normal 7 4 2 5 2 3" xfId="2980" xr:uid="{BB8A795C-EEF7-486E-AC1D-01F2DA65DFDF}"/>
    <cellStyle name="Normal 7 4 2 5 2 3 2" xfId="9124" xr:uid="{DF176180-A4BC-46D2-84AC-5EDAD6A71FA3}"/>
    <cellStyle name="Normal 7 4 2 5 2 3 2 2" xfId="26532" xr:uid="{F3053F51-E72B-4C7F-B64D-376B72F7418D}"/>
    <cellStyle name="Normal 7 4 2 5 2 3 2 3" xfId="16292" xr:uid="{6953CF80-C254-4EFE-81E1-8672B4F06337}"/>
    <cellStyle name="Normal 7 4 2 5 2 3 3" xfId="6052" xr:uid="{4BAA827A-073C-4BFE-B752-F2770CA34123}"/>
    <cellStyle name="Normal 7 4 2 5 2 3 3 2" xfId="23460" xr:uid="{11872718-3066-4D1B-89E1-A038B8F9DC85}"/>
    <cellStyle name="Normal 7 4 2 5 2 3 4" xfId="20388" xr:uid="{8278F888-5F7D-4CF3-80AD-69E0BF182D40}"/>
    <cellStyle name="Normal 7 4 2 5 2 3 5" xfId="13220" xr:uid="{D5D9031E-6EB9-4F68-A1E4-9E7FAD9DB7F1}"/>
    <cellStyle name="Normal 7 4 2 5 2 4" xfId="7076" xr:uid="{293B2946-9F99-43A6-AFE0-5B57159AE603}"/>
    <cellStyle name="Normal 7 4 2 5 2 4 2" xfId="24484" xr:uid="{18CD21B2-519E-4D2C-99FF-B32CE0E9364F}"/>
    <cellStyle name="Normal 7 4 2 5 2 4 3" xfId="14244" xr:uid="{15F616B8-686B-4EAD-AB24-68C7638FD7B4}"/>
    <cellStyle name="Normal 7 4 2 5 2 5" xfId="4004" xr:uid="{F2A1EFAE-5DC7-4DA6-899A-584FEEE455D3}"/>
    <cellStyle name="Normal 7 4 2 5 2 5 2" xfId="21412" xr:uid="{08655B48-F1DD-47FA-B1EA-D073DF8F86C6}"/>
    <cellStyle name="Normal 7 4 2 5 2 6" xfId="18340" xr:uid="{9333F5EE-A4D2-4A88-BF1E-3F7C49C641C7}"/>
    <cellStyle name="Normal 7 4 2 5 2 7" xfId="11172" xr:uid="{E0D3727D-7F4F-4C3D-B315-67FE1823811F}"/>
    <cellStyle name="Normal 7 4 2 5 3" xfId="1444" xr:uid="{B8B29727-83FF-454E-BC36-98986C2A30DA}"/>
    <cellStyle name="Normal 7 4 2 5 3 2" xfId="9636" xr:uid="{1745B19E-B18A-4A76-969F-02E19660AD45}"/>
    <cellStyle name="Normal 7 4 2 5 3 2 2" xfId="27044" xr:uid="{F0538856-4E99-4E9C-A867-C97A9E015E6C}"/>
    <cellStyle name="Normal 7 4 2 5 3 2 3" xfId="16804" xr:uid="{C11FBAA9-D301-44D4-A721-2E46AD686ACD}"/>
    <cellStyle name="Normal 7 4 2 5 3 3" xfId="7588" xr:uid="{69EC8EFC-DAF9-4E2B-91E4-687DFF2BBD18}"/>
    <cellStyle name="Normal 7 4 2 5 3 3 2" xfId="24996" xr:uid="{3D9E9FA3-E3A3-4FCD-B35D-D0CAFBEB7EA5}"/>
    <cellStyle name="Normal 7 4 2 5 3 3 3" xfId="14756" xr:uid="{BCCF1D75-ECD2-4A98-BD0A-16DDE1D5DD2C}"/>
    <cellStyle name="Normal 7 4 2 5 3 4" xfId="4516" xr:uid="{1A7C4805-6CB6-4EE9-B3B2-5EE2BD352A44}"/>
    <cellStyle name="Normal 7 4 2 5 3 4 2" xfId="21924" xr:uid="{1266F8D1-2277-4F06-8B35-89FCFAD8BBF2}"/>
    <cellStyle name="Normal 7 4 2 5 3 5" xfId="18852" xr:uid="{ED9AEB32-4E5A-4439-841C-3378E0D98C00}"/>
    <cellStyle name="Normal 7 4 2 5 3 6" xfId="11684" xr:uid="{B3B853C5-DB2D-4288-928D-839C7222E50C}"/>
    <cellStyle name="Normal 7 4 2 5 4" xfId="2468" xr:uid="{1DD0DE27-589C-455E-B935-0BCF34739DD6}"/>
    <cellStyle name="Normal 7 4 2 5 4 2" xfId="8612" xr:uid="{FAAE4BB3-4B5B-46AA-A023-654F37696390}"/>
    <cellStyle name="Normal 7 4 2 5 4 2 2" xfId="26020" xr:uid="{CDD45835-90CE-40D3-B723-AA23706B1F73}"/>
    <cellStyle name="Normal 7 4 2 5 4 2 3" xfId="15780" xr:uid="{5E68F830-32D0-4111-9EE4-FC1477C8FAA6}"/>
    <cellStyle name="Normal 7 4 2 5 4 3" xfId="5540" xr:uid="{1ED2CAA3-4C59-474A-B5EA-BB9B31CBDF83}"/>
    <cellStyle name="Normal 7 4 2 5 4 3 2" xfId="22948" xr:uid="{5D6E7146-7EDB-4523-AA26-BB4BA3D4C3DA}"/>
    <cellStyle name="Normal 7 4 2 5 4 4" xfId="19876" xr:uid="{0F7BC81B-2206-4B77-82B4-678B6605E252}"/>
    <cellStyle name="Normal 7 4 2 5 4 5" xfId="12708" xr:uid="{8AEDF152-5B72-4E02-96E3-E05017DAEB13}"/>
    <cellStyle name="Normal 7 4 2 5 5" xfId="6564" xr:uid="{7BC9242D-F7E1-40C8-9290-32D5D6F2E625}"/>
    <cellStyle name="Normal 7 4 2 5 5 2" xfId="23972" xr:uid="{32430B98-01E8-4E4F-8E7D-67338343EAB8}"/>
    <cellStyle name="Normal 7 4 2 5 5 3" xfId="13732" xr:uid="{31BBE0DC-E99F-4480-8BE0-CB4C44A2B847}"/>
    <cellStyle name="Normal 7 4 2 5 6" xfId="3492" xr:uid="{D0829E2B-7534-4670-8DF0-D78F42EC3D7E}"/>
    <cellStyle name="Normal 7 4 2 5 6 2" xfId="20900" xr:uid="{C84E540A-A63F-4DC3-8599-9A4DFB6445F6}"/>
    <cellStyle name="Normal 7 4 2 5 7" xfId="17828" xr:uid="{78D245FB-3E54-4328-B720-18A8DC07DF20}"/>
    <cellStyle name="Normal 7 4 2 5 8" xfId="10660" xr:uid="{64B6F296-3B0B-4F52-A2B9-9B111FAF2906}"/>
    <cellStyle name="Normal 7 4 2 6" xfId="676" xr:uid="{1EEAC51C-23E1-4C0D-8AAE-F15251A7FD7B}"/>
    <cellStyle name="Normal 7 4 2 6 2" xfId="1700" xr:uid="{72B9BD8B-E4D4-4F1A-A21E-F2794FAEFB29}"/>
    <cellStyle name="Normal 7 4 2 6 2 2" xfId="9892" xr:uid="{2CC3DB2E-2943-422D-A2D7-06DDC4ABE272}"/>
    <cellStyle name="Normal 7 4 2 6 2 2 2" xfId="27300" xr:uid="{50977656-BA79-413F-B749-38E9D3693487}"/>
    <cellStyle name="Normal 7 4 2 6 2 2 3" xfId="17060" xr:uid="{37542AC2-5BCC-4EFE-871B-DCD304603DC8}"/>
    <cellStyle name="Normal 7 4 2 6 2 3" xfId="7844" xr:uid="{D4705385-38D1-4765-A308-E6A1A3D1ED46}"/>
    <cellStyle name="Normal 7 4 2 6 2 3 2" xfId="25252" xr:uid="{C6FE786F-BD30-4A2A-A0BE-2AC2A5FF7DA2}"/>
    <cellStyle name="Normal 7 4 2 6 2 3 3" xfId="15012" xr:uid="{A7CF0F9D-31BB-4640-B80A-0AAE0291B8F8}"/>
    <cellStyle name="Normal 7 4 2 6 2 4" xfId="4772" xr:uid="{0ACDF536-6107-4242-B359-00761FAC5B10}"/>
    <cellStyle name="Normal 7 4 2 6 2 4 2" xfId="22180" xr:uid="{A15C709B-1A6A-4C04-9C23-D82CFAFC11D5}"/>
    <cellStyle name="Normal 7 4 2 6 2 5" xfId="19108" xr:uid="{35D4CB36-2B6C-4153-8CF4-AFB360680E30}"/>
    <cellStyle name="Normal 7 4 2 6 2 6" xfId="11940" xr:uid="{AF689B89-D80A-4E64-AE91-92E91F639F78}"/>
    <cellStyle name="Normal 7 4 2 6 3" xfId="2724" xr:uid="{35AE9F63-91CB-4016-B028-C0910CA4256B}"/>
    <cellStyle name="Normal 7 4 2 6 3 2" xfId="8868" xr:uid="{5B589EC9-2EDD-495A-9535-92454D0A45CE}"/>
    <cellStyle name="Normal 7 4 2 6 3 2 2" xfId="26276" xr:uid="{7EB7B464-E2B1-466B-964E-C94D5D3BE6CC}"/>
    <cellStyle name="Normal 7 4 2 6 3 2 3" xfId="16036" xr:uid="{AB39306D-CC14-4EB0-A90D-D96C8F8DCA6D}"/>
    <cellStyle name="Normal 7 4 2 6 3 3" xfId="5796" xr:uid="{568E0E56-5C87-4329-9ACD-E1DEE8D2AA78}"/>
    <cellStyle name="Normal 7 4 2 6 3 3 2" xfId="23204" xr:uid="{597B160C-B101-4D37-870E-F7E1429ACA4C}"/>
    <cellStyle name="Normal 7 4 2 6 3 4" xfId="20132" xr:uid="{0621DAA4-E801-4CA1-A0B0-6582D633AA60}"/>
    <cellStyle name="Normal 7 4 2 6 3 5" xfId="12964" xr:uid="{000EFAC2-A29B-4CD2-BC55-79E5E73938A6}"/>
    <cellStyle name="Normal 7 4 2 6 4" xfId="6820" xr:uid="{9E02E390-3FBC-47B6-998C-B1CD93BBC02B}"/>
    <cellStyle name="Normal 7 4 2 6 4 2" xfId="24228" xr:uid="{FFBE2745-5B70-48D9-8EFE-C4BB3877A6C2}"/>
    <cellStyle name="Normal 7 4 2 6 4 3" xfId="13988" xr:uid="{E126ADB9-56D8-4635-8022-C536BE668AB7}"/>
    <cellStyle name="Normal 7 4 2 6 5" xfId="3748" xr:uid="{3C10D8DA-EF63-4F51-BE35-2C378D03785B}"/>
    <cellStyle name="Normal 7 4 2 6 5 2" xfId="21156" xr:uid="{1CC9A799-319A-4D80-A35C-6E56D573B2B7}"/>
    <cellStyle name="Normal 7 4 2 6 6" xfId="18084" xr:uid="{AF0D44ED-1057-447B-BFE3-FB46771C67EC}"/>
    <cellStyle name="Normal 7 4 2 6 7" xfId="10916" xr:uid="{59364190-90EA-4357-BCD8-2F4C7C257D57}"/>
    <cellStyle name="Normal 7 4 2 7" xfId="1188" xr:uid="{2F6550C1-4057-44FC-8CAD-66FAD16F869B}"/>
    <cellStyle name="Normal 7 4 2 7 2" xfId="9380" xr:uid="{4ED150CD-A350-4A9A-98BA-F7A78CE89ACA}"/>
    <cellStyle name="Normal 7 4 2 7 2 2" xfId="26788" xr:uid="{F0FDE6ED-7C17-4418-A61A-97BBB4A37B21}"/>
    <cellStyle name="Normal 7 4 2 7 2 3" xfId="16548" xr:uid="{3FB10CCC-0F7F-4D2E-BC8E-FB46968735B4}"/>
    <cellStyle name="Normal 7 4 2 7 3" xfId="7332" xr:uid="{DA187DB3-B69E-433E-9046-01433E810205}"/>
    <cellStyle name="Normal 7 4 2 7 3 2" xfId="24740" xr:uid="{C6C719C6-7B06-4AF1-9F4D-63CD66777796}"/>
    <cellStyle name="Normal 7 4 2 7 3 3" xfId="14500" xr:uid="{B678DB4E-B2CA-42E0-83ED-45E2919945A9}"/>
    <cellStyle name="Normal 7 4 2 7 4" xfId="4260" xr:uid="{70A179AE-E37F-460B-8059-C502CC433562}"/>
    <cellStyle name="Normal 7 4 2 7 4 2" xfId="21668" xr:uid="{8E030A1E-2792-487F-878E-DBACF3A5473A}"/>
    <cellStyle name="Normal 7 4 2 7 5" xfId="18596" xr:uid="{40F917AE-D643-4DDC-84F6-ACFFCF94F063}"/>
    <cellStyle name="Normal 7 4 2 7 6" xfId="11428" xr:uid="{9768CFFB-D6FD-4005-9F2B-49DA4FBD5FF4}"/>
    <cellStyle name="Normal 7 4 2 8" xfId="2212" xr:uid="{A0688FA2-0CE6-4215-B1F7-3C360E776881}"/>
    <cellStyle name="Normal 7 4 2 8 2" xfId="8356" xr:uid="{4BDA843A-1BF3-4963-9455-1FAFFA491BCF}"/>
    <cellStyle name="Normal 7 4 2 8 2 2" xfId="25764" xr:uid="{797E0C40-3E35-4BF5-BB2F-F1A3ED59735F}"/>
    <cellStyle name="Normal 7 4 2 8 2 3" xfId="15524" xr:uid="{0A376547-12E6-48C6-B0DB-2EE8AF2024FF}"/>
    <cellStyle name="Normal 7 4 2 8 3" xfId="5284" xr:uid="{771EB484-1F12-4C33-8A36-D25B2DEC8948}"/>
    <cellStyle name="Normal 7 4 2 8 3 2" xfId="22692" xr:uid="{A9E45FFB-6E8B-497D-8529-C2C812B4E74B}"/>
    <cellStyle name="Normal 7 4 2 8 4" xfId="19620" xr:uid="{16485251-D4ED-452D-8F85-8D94C6554DF5}"/>
    <cellStyle name="Normal 7 4 2 8 5" xfId="12452" xr:uid="{20CA39E2-6B89-4C5D-903D-E9D5EDC7F7B3}"/>
    <cellStyle name="Normal 7 4 2 9" xfId="6308" xr:uid="{F9B86746-AF19-473C-A601-A85CF953F48A}"/>
    <cellStyle name="Normal 7 4 2 9 2" xfId="23716" xr:uid="{609F32D4-CBF0-4566-9B9D-2D68CFD6E221}"/>
    <cellStyle name="Normal 7 4 2 9 3" xfId="13476" xr:uid="{6881A432-DB43-4881-B1B7-42BEC73F6D88}"/>
    <cellStyle name="Normal 7 4 3" xfId="179" xr:uid="{15EE4C1C-3D53-4E7F-AEF3-48C00BDE37B3}"/>
    <cellStyle name="Normal 7 4 3 10" xfId="17587" xr:uid="{41D89403-C4EF-47A1-A9C3-C7E70491C6F5}"/>
    <cellStyle name="Normal 7 4 3 11" xfId="10419" xr:uid="{5954FC38-2426-49D3-8742-63B458409CF2}"/>
    <cellStyle name="Normal 7 4 3 2" xfId="243" xr:uid="{009EAE2E-22A6-42EA-A02A-13D06F263DB8}"/>
    <cellStyle name="Normal 7 4 3 2 10" xfId="10483" xr:uid="{58992AE3-BAA6-45B2-B936-BC28DB1D11CA}"/>
    <cellStyle name="Normal 7 4 3 2 2" xfId="371" xr:uid="{13D494A2-89A3-45CD-A9C0-54932321605C}"/>
    <cellStyle name="Normal 7 4 3 2 2 2" xfId="627" xr:uid="{6827704C-FECD-45B1-8DF2-2FDD34C42A9C}"/>
    <cellStyle name="Normal 7 4 3 2 2 2 2" xfId="1139" xr:uid="{2EBAC556-2831-4ECD-9C36-014B8C2787D6}"/>
    <cellStyle name="Normal 7 4 3 2 2 2 2 2" xfId="2163" xr:uid="{72083F61-B349-45E2-94D4-7D1C3E0F9948}"/>
    <cellStyle name="Normal 7 4 3 2 2 2 2 2 2" xfId="10355" xr:uid="{73DBA437-5170-4AC8-B11C-65121968F75A}"/>
    <cellStyle name="Normal 7 4 3 2 2 2 2 2 2 2" xfId="27763" xr:uid="{13B69DD1-54E0-4D1D-9224-3FDF1878ADFC}"/>
    <cellStyle name="Normal 7 4 3 2 2 2 2 2 2 3" xfId="17523" xr:uid="{E38D1133-CF82-429A-BE17-14454F17DF41}"/>
    <cellStyle name="Normal 7 4 3 2 2 2 2 2 3" xfId="8307" xr:uid="{02F4C49C-A955-4C60-9D8E-CFEDFBF58325}"/>
    <cellStyle name="Normal 7 4 3 2 2 2 2 2 3 2" xfId="25715" xr:uid="{49C2E8EB-A7A3-4619-B2FC-8646E2EE7718}"/>
    <cellStyle name="Normal 7 4 3 2 2 2 2 2 3 3" xfId="15475" xr:uid="{D7813DC2-8356-4838-9EE5-A9A0A3610A7B}"/>
    <cellStyle name="Normal 7 4 3 2 2 2 2 2 4" xfId="5235" xr:uid="{BA6770FA-D3FC-4047-9156-1CC6EE1CB648}"/>
    <cellStyle name="Normal 7 4 3 2 2 2 2 2 4 2" xfId="22643" xr:uid="{51996B95-1021-4FBC-9EB7-80C2F1301E0E}"/>
    <cellStyle name="Normal 7 4 3 2 2 2 2 2 5" xfId="19571" xr:uid="{A08A0624-E620-424A-A369-6D99582D923A}"/>
    <cellStyle name="Normal 7 4 3 2 2 2 2 2 6" xfId="12403" xr:uid="{72C6A5A9-0CC2-4A4D-8058-DF56F86BB06A}"/>
    <cellStyle name="Normal 7 4 3 2 2 2 2 3" xfId="3187" xr:uid="{9EBA94DD-32DA-460D-947A-2D767FEF8076}"/>
    <cellStyle name="Normal 7 4 3 2 2 2 2 3 2" xfId="9331" xr:uid="{6BD6BFF5-6773-4122-9EC8-CD1C1BF93F39}"/>
    <cellStyle name="Normal 7 4 3 2 2 2 2 3 2 2" xfId="26739" xr:uid="{CB0915E3-16B3-4493-9977-9C5B3CB0CF2A}"/>
    <cellStyle name="Normal 7 4 3 2 2 2 2 3 2 3" xfId="16499" xr:uid="{14F35AD8-527C-4BA1-BA10-689024B5D8CC}"/>
    <cellStyle name="Normal 7 4 3 2 2 2 2 3 3" xfId="6259" xr:uid="{9B3F2E42-FD98-457E-9587-F5B238099EEB}"/>
    <cellStyle name="Normal 7 4 3 2 2 2 2 3 3 2" xfId="23667" xr:uid="{415D5F00-19B4-4078-9B02-FA19471858F4}"/>
    <cellStyle name="Normal 7 4 3 2 2 2 2 3 4" xfId="20595" xr:uid="{93EE0BD8-16F0-44B8-8390-11468CA7884D}"/>
    <cellStyle name="Normal 7 4 3 2 2 2 2 3 5" xfId="13427" xr:uid="{ECF29D27-57DA-4CA3-97A4-B009245072FF}"/>
    <cellStyle name="Normal 7 4 3 2 2 2 2 4" xfId="7283" xr:uid="{2A9DECEC-336B-431D-93E3-3B7492DDA29B}"/>
    <cellStyle name="Normal 7 4 3 2 2 2 2 4 2" xfId="24691" xr:uid="{42D5470B-2988-47DA-B7F9-3DF9BEB08AE3}"/>
    <cellStyle name="Normal 7 4 3 2 2 2 2 4 3" xfId="14451" xr:uid="{5B02C145-462A-4D5C-9720-D290B4D117AA}"/>
    <cellStyle name="Normal 7 4 3 2 2 2 2 5" xfId="4211" xr:uid="{C105CE38-CEB0-4AC7-A950-C3227DAF3939}"/>
    <cellStyle name="Normal 7 4 3 2 2 2 2 5 2" xfId="21619" xr:uid="{0F8AB55F-3CA7-45DE-B8FB-0D84051ED2D3}"/>
    <cellStyle name="Normal 7 4 3 2 2 2 2 6" xfId="18547" xr:uid="{640C7D9D-50AA-4CF1-AAD1-B2DE3758E008}"/>
    <cellStyle name="Normal 7 4 3 2 2 2 2 7" xfId="11379" xr:uid="{DC7F9F51-75FF-4091-B70B-59D790C2378B}"/>
    <cellStyle name="Normal 7 4 3 2 2 2 3" xfId="1651" xr:uid="{DCE560B4-B9AC-4186-AB21-A7DDEE24CE09}"/>
    <cellStyle name="Normal 7 4 3 2 2 2 3 2" xfId="9843" xr:uid="{77D07212-3377-4048-AECE-F4ABB6EF7B59}"/>
    <cellStyle name="Normal 7 4 3 2 2 2 3 2 2" xfId="27251" xr:uid="{8F5677EE-07CD-478F-A599-7ED56C0062D1}"/>
    <cellStyle name="Normal 7 4 3 2 2 2 3 2 3" xfId="17011" xr:uid="{4F051F73-6690-4CCB-AC9E-6851AE9D21C5}"/>
    <cellStyle name="Normal 7 4 3 2 2 2 3 3" xfId="7795" xr:uid="{419432BD-7C02-4A4F-A636-8999672139F6}"/>
    <cellStyle name="Normal 7 4 3 2 2 2 3 3 2" xfId="25203" xr:uid="{344C3A9D-DEB8-4A13-8AA9-B91B82A76117}"/>
    <cellStyle name="Normal 7 4 3 2 2 2 3 3 3" xfId="14963" xr:uid="{E72FFA51-4D39-499F-B22F-616F4998D4AF}"/>
    <cellStyle name="Normal 7 4 3 2 2 2 3 4" xfId="4723" xr:uid="{A8CDC162-B083-4F79-8139-0C92F447BF58}"/>
    <cellStyle name="Normal 7 4 3 2 2 2 3 4 2" xfId="22131" xr:uid="{D92AB19F-A437-473D-97CA-AEF3AAE659F5}"/>
    <cellStyle name="Normal 7 4 3 2 2 2 3 5" xfId="19059" xr:uid="{BE65F5DB-5CBE-4C39-9582-C297C6573801}"/>
    <cellStyle name="Normal 7 4 3 2 2 2 3 6" xfId="11891" xr:uid="{B0A179EF-6BEA-43AF-9E52-15BDEDBE1537}"/>
    <cellStyle name="Normal 7 4 3 2 2 2 4" xfId="2675" xr:uid="{7719C780-2CB3-4636-B980-DA44B629A8AB}"/>
    <cellStyle name="Normal 7 4 3 2 2 2 4 2" xfId="8819" xr:uid="{41EA795D-12A2-44B0-8161-7316B3A9DE83}"/>
    <cellStyle name="Normal 7 4 3 2 2 2 4 2 2" xfId="26227" xr:uid="{8D65CB07-A137-4508-8730-D41075A58895}"/>
    <cellStyle name="Normal 7 4 3 2 2 2 4 2 3" xfId="15987" xr:uid="{DAD9102E-9683-49B1-BDCE-1F9A3F1EEA5E}"/>
    <cellStyle name="Normal 7 4 3 2 2 2 4 3" xfId="5747" xr:uid="{1CF2A34B-FAAE-425B-83EF-DA9D228EE467}"/>
    <cellStyle name="Normal 7 4 3 2 2 2 4 3 2" xfId="23155" xr:uid="{F4DBD36E-6139-4634-9E48-8CCD0B583A9A}"/>
    <cellStyle name="Normal 7 4 3 2 2 2 4 4" xfId="20083" xr:uid="{10303952-A3FA-4414-8596-1467BCD840D8}"/>
    <cellStyle name="Normal 7 4 3 2 2 2 4 5" xfId="12915" xr:uid="{B33048A8-A539-4813-8B59-87C26353D9AC}"/>
    <cellStyle name="Normal 7 4 3 2 2 2 5" xfId="6771" xr:uid="{959423AD-5FE1-44D3-8F63-03540C7C1E98}"/>
    <cellStyle name="Normal 7 4 3 2 2 2 5 2" xfId="24179" xr:uid="{1BBC64E8-8E5D-43C3-9D35-09B590B4D859}"/>
    <cellStyle name="Normal 7 4 3 2 2 2 5 3" xfId="13939" xr:uid="{FCE91031-BD63-4B20-AA2A-2BCE0AD21958}"/>
    <cellStyle name="Normal 7 4 3 2 2 2 6" xfId="3699" xr:uid="{3C83BE34-3AFE-428E-B78B-C99DEEFEFC07}"/>
    <cellStyle name="Normal 7 4 3 2 2 2 6 2" xfId="21107" xr:uid="{42C70458-BC55-401A-93C2-6BE1A66CD355}"/>
    <cellStyle name="Normal 7 4 3 2 2 2 7" xfId="18035" xr:uid="{1F43B764-500A-40EB-A581-1B088DD1D8E1}"/>
    <cellStyle name="Normal 7 4 3 2 2 2 8" xfId="10867" xr:uid="{C537C4AA-1D73-4EA4-B089-5C595ED5D224}"/>
    <cellStyle name="Normal 7 4 3 2 2 3" xfId="883" xr:uid="{B5BEB598-374E-4083-AA18-FCB82D57F067}"/>
    <cellStyle name="Normal 7 4 3 2 2 3 2" xfId="1907" xr:uid="{457B3496-94EE-456B-A9FB-51D94D3ECE42}"/>
    <cellStyle name="Normal 7 4 3 2 2 3 2 2" xfId="10099" xr:uid="{970E486E-7E38-4082-8950-B832D12B5704}"/>
    <cellStyle name="Normal 7 4 3 2 2 3 2 2 2" xfId="27507" xr:uid="{A8FD8A54-0CE5-4F58-8197-82C8EDB80870}"/>
    <cellStyle name="Normal 7 4 3 2 2 3 2 2 3" xfId="17267" xr:uid="{0DB52452-23E2-486E-B4FA-25B0153EF0A0}"/>
    <cellStyle name="Normal 7 4 3 2 2 3 2 3" xfId="8051" xr:uid="{28AC22D5-4F39-4D84-93CE-F25B41AAE8C4}"/>
    <cellStyle name="Normal 7 4 3 2 2 3 2 3 2" xfId="25459" xr:uid="{5875A281-1B56-4939-8567-3C30468F5F68}"/>
    <cellStyle name="Normal 7 4 3 2 2 3 2 3 3" xfId="15219" xr:uid="{E5AB11AD-8270-48FB-959D-502CC6361068}"/>
    <cellStyle name="Normal 7 4 3 2 2 3 2 4" xfId="4979" xr:uid="{F40158C3-B542-4C7A-A09D-AE0465D8CFFC}"/>
    <cellStyle name="Normal 7 4 3 2 2 3 2 4 2" xfId="22387" xr:uid="{272F9C4D-5F9E-4886-A883-41FA0142FD0B}"/>
    <cellStyle name="Normal 7 4 3 2 2 3 2 5" xfId="19315" xr:uid="{0BB50BB6-A7C4-4891-9800-E7E00D3D9230}"/>
    <cellStyle name="Normal 7 4 3 2 2 3 2 6" xfId="12147" xr:uid="{129F46B1-E2C3-4914-A162-FD8453070EFA}"/>
    <cellStyle name="Normal 7 4 3 2 2 3 3" xfId="2931" xr:uid="{A02B6344-01D4-450D-8A40-7C493ECECB57}"/>
    <cellStyle name="Normal 7 4 3 2 2 3 3 2" xfId="9075" xr:uid="{3415F323-5560-4EFC-9BD7-58F60759AE5F}"/>
    <cellStyle name="Normal 7 4 3 2 2 3 3 2 2" xfId="26483" xr:uid="{3473A72B-97B7-446A-9BBE-DFF8D18503C7}"/>
    <cellStyle name="Normal 7 4 3 2 2 3 3 2 3" xfId="16243" xr:uid="{185CC8FF-6F95-49A3-AFA3-34AD2635CC04}"/>
    <cellStyle name="Normal 7 4 3 2 2 3 3 3" xfId="6003" xr:uid="{58A6BDEE-0616-4DBE-971F-DAA7A642E8A5}"/>
    <cellStyle name="Normal 7 4 3 2 2 3 3 3 2" xfId="23411" xr:uid="{C10FBB9F-F70B-4392-BF10-E3EE47AD6E25}"/>
    <cellStyle name="Normal 7 4 3 2 2 3 3 4" xfId="20339" xr:uid="{EE8E060E-B4A5-48AE-B313-D875E3E1E9FD}"/>
    <cellStyle name="Normal 7 4 3 2 2 3 3 5" xfId="13171" xr:uid="{B3C4D9BE-21C5-4577-A053-7ADA18A71899}"/>
    <cellStyle name="Normal 7 4 3 2 2 3 4" xfId="7027" xr:uid="{51E9DA52-56CE-41A3-BA14-DC82DBC74AA9}"/>
    <cellStyle name="Normal 7 4 3 2 2 3 4 2" xfId="24435" xr:uid="{C3939E9B-6BB5-443E-9832-D6B038D5546F}"/>
    <cellStyle name="Normal 7 4 3 2 2 3 4 3" xfId="14195" xr:uid="{0B7F75E3-0F98-4179-9C96-EACEF304DF21}"/>
    <cellStyle name="Normal 7 4 3 2 2 3 5" xfId="3955" xr:uid="{24BABD6E-3DF8-4770-92DB-28AD7B66A1E8}"/>
    <cellStyle name="Normal 7 4 3 2 2 3 5 2" xfId="21363" xr:uid="{221C2486-F646-4E63-926E-BD58DEEF71C5}"/>
    <cellStyle name="Normal 7 4 3 2 2 3 6" xfId="18291" xr:uid="{7C01AC63-A203-4AEF-BA2A-6458DC101AD7}"/>
    <cellStyle name="Normal 7 4 3 2 2 3 7" xfId="11123" xr:uid="{22E022DC-F557-4FF3-81FE-9C06A653ADA0}"/>
    <cellStyle name="Normal 7 4 3 2 2 4" xfId="1395" xr:uid="{9DA7C127-EEDC-45C4-8569-41EB7537D442}"/>
    <cellStyle name="Normal 7 4 3 2 2 4 2" xfId="9587" xr:uid="{01F83AE5-98FB-4F2B-8DE9-250216009C1E}"/>
    <cellStyle name="Normal 7 4 3 2 2 4 2 2" xfId="26995" xr:uid="{8D33ADBC-E3A3-4F70-86EC-CBA891C4785B}"/>
    <cellStyle name="Normal 7 4 3 2 2 4 2 3" xfId="16755" xr:uid="{8F8B002A-29AE-4AB7-A77B-6ADBD3F5553E}"/>
    <cellStyle name="Normal 7 4 3 2 2 4 3" xfId="7539" xr:uid="{684DB0E0-C211-4F95-A929-05BAA96AB706}"/>
    <cellStyle name="Normal 7 4 3 2 2 4 3 2" xfId="24947" xr:uid="{95BA9CDD-AF21-4D27-8810-A05C7A7E240B}"/>
    <cellStyle name="Normal 7 4 3 2 2 4 3 3" xfId="14707" xr:uid="{341799C1-59CB-4C0B-AE14-5347675E5A34}"/>
    <cellStyle name="Normal 7 4 3 2 2 4 4" xfId="4467" xr:uid="{2015547F-FE89-4E78-86A6-B889AF210224}"/>
    <cellStyle name="Normal 7 4 3 2 2 4 4 2" xfId="21875" xr:uid="{63CFB99F-76C6-48CC-B8D8-0A910CF04776}"/>
    <cellStyle name="Normal 7 4 3 2 2 4 5" xfId="18803" xr:uid="{5ED0413D-2601-41EA-954E-5B970EBAD773}"/>
    <cellStyle name="Normal 7 4 3 2 2 4 6" xfId="11635" xr:uid="{59930A92-DB75-4C57-BB57-5D757DFC5A7F}"/>
    <cellStyle name="Normal 7 4 3 2 2 5" xfId="2419" xr:uid="{40DF5C19-CBFA-4254-9F0A-42BE08D22212}"/>
    <cellStyle name="Normal 7 4 3 2 2 5 2" xfId="8563" xr:uid="{CB68D7CC-3115-461D-9DA6-DB9BB41074BB}"/>
    <cellStyle name="Normal 7 4 3 2 2 5 2 2" xfId="25971" xr:uid="{B6B88E13-8F10-4A4E-80D2-3E98012FC122}"/>
    <cellStyle name="Normal 7 4 3 2 2 5 2 3" xfId="15731" xr:uid="{6B2DF924-3BD9-4FE1-A450-435965066542}"/>
    <cellStyle name="Normal 7 4 3 2 2 5 3" xfId="5491" xr:uid="{3E1F6C1A-0B11-4FFB-9E31-F87A59965308}"/>
    <cellStyle name="Normal 7 4 3 2 2 5 3 2" xfId="22899" xr:uid="{A6B9C147-D945-4026-9FB9-E39203EB7746}"/>
    <cellStyle name="Normal 7 4 3 2 2 5 4" xfId="19827" xr:uid="{9716056D-8D7E-4096-8FFB-1130CEE24250}"/>
    <cellStyle name="Normal 7 4 3 2 2 5 5" xfId="12659" xr:uid="{E2A0C367-65F8-4A66-8B83-36931E4DF5B6}"/>
    <cellStyle name="Normal 7 4 3 2 2 6" xfId="6515" xr:uid="{8AAE6080-2835-4FAD-87BB-A54266E6044A}"/>
    <cellStyle name="Normal 7 4 3 2 2 6 2" xfId="23923" xr:uid="{8BA4200D-0789-46B0-9AC8-484402DEEEF8}"/>
    <cellStyle name="Normal 7 4 3 2 2 6 3" xfId="13683" xr:uid="{76F3D8DA-72C3-4293-A984-1609AA38BF90}"/>
    <cellStyle name="Normal 7 4 3 2 2 7" xfId="3443" xr:uid="{8CFA1BC6-629A-4E67-8D28-9EBA98391E32}"/>
    <cellStyle name="Normal 7 4 3 2 2 7 2" xfId="20851" xr:uid="{2BAC8283-8291-4B8A-9C5E-46AD1CEC4280}"/>
    <cellStyle name="Normal 7 4 3 2 2 8" xfId="17779" xr:uid="{C7C85F27-70AE-4DB4-84E9-CF744F523E2A}"/>
    <cellStyle name="Normal 7 4 3 2 2 9" xfId="10611" xr:uid="{6A8CBDDC-D6C5-4E09-B048-72C713F91649}"/>
    <cellStyle name="Normal 7 4 3 2 3" xfId="499" xr:uid="{A628891E-4C8A-47C7-BA07-A533E955EAFB}"/>
    <cellStyle name="Normal 7 4 3 2 3 2" xfId="1011" xr:uid="{1D56EA63-545D-4EAC-889D-9576633FB08A}"/>
    <cellStyle name="Normal 7 4 3 2 3 2 2" xfId="2035" xr:uid="{AB323F02-8639-4153-B7A1-54E3B45095C1}"/>
    <cellStyle name="Normal 7 4 3 2 3 2 2 2" xfId="10227" xr:uid="{197DE674-35BF-4017-8DDD-7D77B528C317}"/>
    <cellStyle name="Normal 7 4 3 2 3 2 2 2 2" xfId="27635" xr:uid="{E17BB573-105A-41E3-BB19-98D5779324FA}"/>
    <cellStyle name="Normal 7 4 3 2 3 2 2 2 3" xfId="17395" xr:uid="{A3DB9910-F82A-4CC1-A697-9EBEBB609140}"/>
    <cellStyle name="Normal 7 4 3 2 3 2 2 3" xfId="8179" xr:uid="{8173BCB0-C4FE-4881-A0AB-372D6F5CD973}"/>
    <cellStyle name="Normal 7 4 3 2 3 2 2 3 2" xfId="25587" xr:uid="{5C7BDE46-64C6-4F62-855A-93685ADF6A2C}"/>
    <cellStyle name="Normal 7 4 3 2 3 2 2 3 3" xfId="15347" xr:uid="{9D7B1837-7C02-4883-BC32-53ADCB25A302}"/>
    <cellStyle name="Normal 7 4 3 2 3 2 2 4" xfId="5107" xr:uid="{F98DA8EB-5177-4B59-895C-1FEEBB3B3DC0}"/>
    <cellStyle name="Normal 7 4 3 2 3 2 2 4 2" xfId="22515" xr:uid="{C9A07C1D-714F-45CB-ACDA-DCD945BE6631}"/>
    <cellStyle name="Normal 7 4 3 2 3 2 2 5" xfId="19443" xr:uid="{7F83C2E2-ACD9-4A8F-918C-A055012BF122}"/>
    <cellStyle name="Normal 7 4 3 2 3 2 2 6" xfId="12275" xr:uid="{009E8322-9521-48A9-B5E5-BAC052CC8AD9}"/>
    <cellStyle name="Normal 7 4 3 2 3 2 3" xfId="3059" xr:uid="{CA2D517F-9AD6-43DF-AB9F-84C04EDBB6F5}"/>
    <cellStyle name="Normal 7 4 3 2 3 2 3 2" xfId="9203" xr:uid="{66070052-67C4-48DF-A117-A1669143029F}"/>
    <cellStyle name="Normal 7 4 3 2 3 2 3 2 2" xfId="26611" xr:uid="{FF97AB21-6616-41FA-B01E-86A1F994BCFF}"/>
    <cellStyle name="Normal 7 4 3 2 3 2 3 2 3" xfId="16371" xr:uid="{E9D40EDC-5A02-438F-8B3A-0ED584214944}"/>
    <cellStyle name="Normal 7 4 3 2 3 2 3 3" xfId="6131" xr:uid="{F86D1809-AE98-41ED-A1DC-277222A26310}"/>
    <cellStyle name="Normal 7 4 3 2 3 2 3 3 2" xfId="23539" xr:uid="{F7D3DD2F-2EFF-4FF2-82B6-E81B60F8FD9C}"/>
    <cellStyle name="Normal 7 4 3 2 3 2 3 4" xfId="20467" xr:uid="{CAF9FA45-E410-49BB-9A23-E1708EB9672B}"/>
    <cellStyle name="Normal 7 4 3 2 3 2 3 5" xfId="13299" xr:uid="{B5CDF5E5-6DD8-490C-952F-FC1BA47BE339}"/>
    <cellStyle name="Normal 7 4 3 2 3 2 4" xfId="7155" xr:uid="{7A313251-54C6-417E-95F8-0094FB99EB74}"/>
    <cellStyle name="Normal 7 4 3 2 3 2 4 2" xfId="24563" xr:uid="{BAA34F40-08FE-4E8A-B125-48C236308C20}"/>
    <cellStyle name="Normal 7 4 3 2 3 2 4 3" xfId="14323" xr:uid="{A146DF29-7621-4E7B-AC48-500412BB7CAA}"/>
    <cellStyle name="Normal 7 4 3 2 3 2 5" xfId="4083" xr:uid="{7C9D32F0-DAE1-4D9A-ABBD-6F5F225AEDBD}"/>
    <cellStyle name="Normal 7 4 3 2 3 2 5 2" xfId="21491" xr:uid="{8A1EE86D-F269-4122-BE59-7DA79B468102}"/>
    <cellStyle name="Normal 7 4 3 2 3 2 6" xfId="18419" xr:uid="{1CF6775E-F671-4CDC-A49B-C77FE078371C}"/>
    <cellStyle name="Normal 7 4 3 2 3 2 7" xfId="11251" xr:uid="{621A0CDE-4B49-406A-A71C-2AAC28B6281B}"/>
    <cellStyle name="Normal 7 4 3 2 3 3" xfId="1523" xr:uid="{4953B7F2-769F-47B8-B6D1-4A84B9721A0E}"/>
    <cellStyle name="Normal 7 4 3 2 3 3 2" xfId="9715" xr:uid="{8DD690CF-8221-4569-AC28-CE5A7194127D}"/>
    <cellStyle name="Normal 7 4 3 2 3 3 2 2" xfId="27123" xr:uid="{6CC2204B-ADE2-4E28-8171-8919BFDF7C06}"/>
    <cellStyle name="Normal 7 4 3 2 3 3 2 3" xfId="16883" xr:uid="{8899721C-3CA9-49FC-8B47-41076568F7E0}"/>
    <cellStyle name="Normal 7 4 3 2 3 3 3" xfId="7667" xr:uid="{D0F2B492-BBE2-4A46-9ACE-FF3AB2DD4F71}"/>
    <cellStyle name="Normal 7 4 3 2 3 3 3 2" xfId="25075" xr:uid="{A4FD533D-8A6E-487E-A7F1-50800944030C}"/>
    <cellStyle name="Normal 7 4 3 2 3 3 3 3" xfId="14835" xr:uid="{310B00FF-A171-49B9-93D6-F34519EA979F}"/>
    <cellStyle name="Normal 7 4 3 2 3 3 4" xfId="4595" xr:uid="{553D5F32-5436-4B5E-AEE3-484F55EC161F}"/>
    <cellStyle name="Normal 7 4 3 2 3 3 4 2" xfId="22003" xr:uid="{694D63B3-C42D-45D0-83EB-44A0E2491A75}"/>
    <cellStyle name="Normal 7 4 3 2 3 3 5" xfId="18931" xr:uid="{F6A5F65D-F710-45A3-9FCE-EE252A84CEDC}"/>
    <cellStyle name="Normal 7 4 3 2 3 3 6" xfId="11763" xr:uid="{5AA5D7AB-07B5-417D-A7D4-8757B755DBC4}"/>
    <cellStyle name="Normal 7 4 3 2 3 4" xfId="2547" xr:uid="{B3429DCB-66AC-466E-AD89-864C5D1E9978}"/>
    <cellStyle name="Normal 7 4 3 2 3 4 2" xfId="8691" xr:uid="{29FB0D95-90EF-4A1D-AD58-97EDFA9FAC06}"/>
    <cellStyle name="Normal 7 4 3 2 3 4 2 2" xfId="26099" xr:uid="{AEA4A47C-2D64-4F5B-9B7B-0927C092C4AF}"/>
    <cellStyle name="Normal 7 4 3 2 3 4 2 3" xfId="15859" xr:uid="{51A9AEEE-AB70-498A-B46E-0A96521B735B}"/>
    <cellStyle name="Normal 7 4 3 2 3 4 3" xfId="5619" xr:uid="{E6C8E60A-B741-4FBB-BB36-D7328B34B6D2}"/>
    <cellStyle name="Normal 7 4 3 2 3 4 3 2" xfId="23027" xr:uid="{CA4235B5-B9EB-40F1-9EC1-BFDBA300B9E2}"/>
    <cellStyle name="Normal 7 4 3 2 3 4 4" xfId="19955" xr:uid="{8D3132B4-466B-4D95-9E4A-EF8BABBC239B}"/>
    <cellStyle name="Normal 7 4 3 2 3 4 5" xfId="12787" xr:uid="{57A8E360-7C6A-40B0-84E7-EE0857810ECD}"/>
    <cellStyle name="Normal 7 4 3 2 3 5" xfId="6643" xr:uid="{4E60EB00-B419-4FA8-9F83-E6CA44119EC4}"/>
    <cellStyle name="Normal 7 4 3 2 3 5 2" xfId="24051" xr:uid="{9257F3BA-1A10-4E3E-A340-2C94B46F4005}"/>
    <cellStyle name="Normal 7 4 3 2 3 5 3" xfId="13811" xr:uid="{5B1715B3-B814-4497-9470-88984F697EE6}"/>
    <cellStyle name="Normal 7 4 3 2 3 6" xfId="3571" xr:uid="{8110ADB8-2117-43B6-9DC5-2706EAE8AB00}"/>
    <cellStyle name="Normal 7 4 3 2 3 6 2" xfId="20979" xr:uid="{163BBD63-9CEB-4A43-9182-514E1C5C4CAE}"/>
    <cellStyle name="Normal 7 4 3 2 3 7" xfId="17907" xr:uid="{C12583F3-5D30-4A75-9CA9-97FF4965DCDD}"/>
    <cellStyle name="Normal 7 4 3 2 3 8" xfId="10739" xr:uid="{EF311F3C-13DF-482F-8C2B-8C7130968A5B}"/>
    <cellStyle name="Normal 7 4 3 2 4" xfId="755" xr:uid="{3301D9E2-F8A5-4016-8CDD-F5D58F8D78F6}"/>
    <cellStyle name="Normal 7 4 3 2 4 2" xfId="1779" xr:uid="{663C994F-6224-41A7-B2E5-67C53860209F}"/>
    <cellStyle name="Normal 7 4 3 2 4 2 2" xfId="9971" xr:uid="{FA354C30-509A-4721-A8C8-1508F8083786}"/>
    <cellStyle name="Normal 7 4 3 2 4 2 2 2" xfId="27379" xr:uid="{53CF3A6E-4E75-46B2-B007-DEDF3CCF2F58}"/>
    <cellStyle name="Normal 7 4 3 2 4 2 2 3" xfId="17139" xr:uid="{809B7B3C-7143-4437-A361-73F0A1B81D6A}"/>
    <cellStyle name="Normal 7 4 3 2 4 2 3" xfId="7923" xr:uid="{9D4183C8-D11A-473B-9DD9-E993B3B7245A}"/>
    <cellStyle name="Normal 7 4 3 2 4 2 3 2" xfId="25331" xr:uid="{9DA9B312-1E40-4FE6-A87A-80460AEBB252}"/>
    <cellStyle name="Normal 7 4 3 2 4 2 3 3" xfId="15091" xr:uid="{68F41A31-A094-4BF9-9264-DA27E2D28885}"/>
    <cellStyle name="Normal 7 4 3 2 4 2 4" xfId="4851" xr:uid="{C7626117-AC78-4F39-8058-E91700B27A00}"/>
    <cellStyle name="Normal 7 4 3 2 4 2 4 2" xfId="22259" xr:uid="{77E20107-3A10-4F33-BAB2-8538131BCFC7}"/>
    <cellStyle name="Normal 7 4 3 2 4 2 5" xfId="19187" xr:uid="{02EA23D5-B82E-46C5-A37C-26C49C681BD5}"/>
    <cellStyle name="Normal 7 4 3 2 4 2 6" xfId="12019" xr:uid="{9B7D6074-C317-4D4C-9F2C-DD3D84CAA3CD}"/>
    <cellStyle name="Normal 7 4 3 2 4 3" xfId="2803" xr:uid="{E0220831-917B-4622-A8F1-5C89A4AFD30D}"/>
    <cellStyle name="Normal 7 4 3 2 4 3 2" xfId="8947" xr:uid="{8AAE845C-9E32-4E15-8F28-FAC2EA360AF7}"/>
    <cellStyle name="Normal 7 4 3 2 4 3 2 2" xfId="26355" xr:uid="{7BE10268-D20C-4539-98FA-97591819BD3B}"/>
    <cellStyle name="Normal 7 4 3 2 4 3 2 3" xfId="16115" xr:uid="{CC27FBE7-CF17-4063-99A5-910FB085611F}"/>
    <cellStyle name="Normal 7 4 3 2 4 3 3" xfId="5875" xr:uid="{B3245892-A481-47C1-9132-0FDF30A7BDB5}"/>
    <cellStyle name="Normal 7 4 3 2 4 3 3 2" xfId="23283" xr:uid="{02E43EE3-83E3-498C-9368-93E4B1AEE3D5}"/>
    <cellStyle name="Normal 7 4 3 2 4 3 4" xfId="20211" xr:uid="{F527C449-FCD5-4924-9A44-1A6B9BD536B0}"/>
    <cellStyle name="Normal 7 4 3 2 4 3 5" xfId="13043" xr:uid="{DC6B2D91-367C-41D1-AE48-78B2D5187160}"/>
    <cellStyle name="Normal 7 4 3 2 4 4" xfId="6899" xr:uid="{296507C9-B912-4701-801B-F49A82699C4B}"/>
    <cellStyle name="Normal 7 4 3 2 4 4 2" xfId="24307" xr:uid="{E7F48754-049D-40BE-9472-C849F5D056F1}"/>
    <cellStyle name="Normal 7 4 3 2 4 4 3" xfId="14067" xr:uid="{3B68CEAB-4B6F-4B9F-8BF4-8991191049FD}"/>
    <cellStyle name="Normal 7 4 3 2 4 5" xfId="3827" xr:uid="{8B88F1B7-BE3D-4034-8835-E80DCB73A307}"/>
    <cellStyle name="Normal 7 4 3 2 4 5 2" xfId="21235" xr:uid="{577BA354-1EC8-4C08-9D8C-C6E9DF1C7C6D}"/>
    <cellStyle name="Normal 7 4 3 2 4 6" xfId="18163" xr:uid="{8C147BC7-36A4-48F4-983F-A04C85F5AFFA}"/>
    <cellStyle name="Normal 7 4 3 2 4 7" xfId="10995" xr:uid="{0FF26A4A-A583-4E84-AA82-C64B1ADC9E2E}"/>
    <cellStyle name="Normal 7 4 3 2 5" xfId="1267" xr:uid="{3626CDC2-C79C-4EF2-8D10-AF34802378AD}"/>
    <cellStyle name="Normal 7 4 3 2 5 2" xfId="9459" xr:uid="{44B708D7-9EFD-4686-A78C-C9EC5A349F16}"/>
    <cellStyle name="Normal 7 4 3 2 5 2 2" xfId="26867" xr:uid="{FD711089-A649-4D2B-95BD-EEE541088784}"/>
    <cellStyle name="Normal 7 4 3 2 5 2 3" xfId="16627" xr:uid="{F327FB8B-5394-4386-8050-FEAEAC392C92}"/>
    <cellStyle name="Normal 7 4 3 2 5 3" xfId="7411" xr:uid="{49378F52-8ABC-4C87-B48A-C44840626416}"/>
    <cellStyle name="Normal 7 4 3 2 5 3 2" xfId="24819" xr:uid="{F3EF6750-E32D-43A6-9CE2-B24A14E77B02}"/>
    <cellStyle name="Normal 7 4 3 2 5 3 3" xfId="14579" xr:uid="{2507660D-F5B2-4B0F-A58B-559BC3938903}"/>
    <cellStyle name="Normal 7 4 3 2 5 4" xfId="4339" xr:uid="{9163B22F-B9CD-4993-8D41-DB722B3136CD}"/>
    <cellStyle name="Normal 7 4 3 2 5 4 2" xfId="21747" xr:uid="{19079B80-1C99-4A20-8A47-C1963B2BC572}"/>
    <cellStyle name="Normal 7 4 3 2 5 5" xfId="18675" xr:uid="{AB1D611B-16FD-4085-B68C-AA20A5E1621D}"/>
    <cellStyle name="Normal 7 4 3 2 5 6" xfId="11507" xr:uid="{2AABED58-5C02-479E-8DFB-E181D120121D}"/>
    <cellStyle name="Normal 7 4 3 2 6" xfId="2291" xr:uid="{E88D3B23-7A6D-48CC-9C4A-D7CD53936AEE}"/>
    <cellStyle name="Normal 7 4 3 2 6 2" xfId="8435" xr:uid="{376C7963-CE61-474D-8ACD-2EF41265FD23}"/>
    <cellStyle name="Normal 7 4 3 2 6 2 2" xfId="25843" xr:uid="{B20E676D-A9FA-4E49-8941-800B4F46996B}"/>
    <cellStyle name="Normal 7 4 3 2 6 2 3" xfId="15603" xr:uid="{54926382-A2F5-490A-9C08-F3CCCB16B95D}"/>
    <cellStyle name="Normal 7 4 3 2 6 3" xfId="5363" xr:uid="{94C07600-BCC8-41E2-8599-059977F80C86}"/>
    <cellStyle name="Normal 7 4 3 2 6 3 2" xfId="22771" xr:uid="{D9011181-F48A-4BD6-86B6-AD005A903BC9}"/>
    <cellStyle name="Normal 7 4 3 2 6 4" xfId="19699" xr:uid="{C91A2C1C-53C0-42B2-81AA-99C0713A0CED}"/>
    <cellStyle name="Normal 7 4 3 2 6 5" xfId="12531" xr:uid="{B900243F-3B07-4B83-A267-40EA57FC2C98}"/>
    <cellStyle name="Normal 7 4 3 2 7" xfId="6387" xr:uid="{7FCAC9CD-7916-45EC-A02A-863A81D7F24C}"/>
    <cellStyle name="Normal 7 4 3 2 7 2" xfId="23795" xr:uid="{29D5226B-280F-4461-9A22-2EBDC485F2EA}"/>
    <cellStyle name="Normal 7 4 3 2 7 3" xfId="13555" xr:uid="{95F76602-58B1-4492-8D7A-858765DEC494}"/>
    <cellStyle name="Normal 7 4 3 2 8" xfId="3315" xr:uid="{AC9611B3-B6FB-4625-884B-DEA336A3BAF9}"/>
    <cellStyle name="Normal 7 4 3 2 8 2" xfId="20723" xr:uid="{59CBF974-1147-4ABD-A69D-6E79D7C972CE}"/>
    <cellStyle name="Normal 7 4 3 2 9" xfId="17651" xr:uid="{BAC4DF82-4BBD-468B-BEF3-B423D81024C2}"/>
    <cellStyle name="Normal 7 4 3 3" xfId="307" xr:uid="{EEAB04EF-70DD-4CD2-BDD1-A7E4B3AD1C9D}"/>
    <cellStyle name="Normal 7 4 3 3 2" xfId="563" xr:uid="{440216E8-98FA-4E58-BE70-B627773319C8}"/>
    <cellStyle name="Normal 7 4 3 3 2 2" xfId="1075" xr:uid="{F5617A1A-223E-4C33-AE9F-F4F4AF0142D7}"/>
    <cellStyle name="Normal 7 4 3 3 2 2 2" xfId="2099" xr:uid="{326F7FFA-B1F8-4C9A-8EFC-3B3BD71AABF4}"/>
    <cellStyle name="Normal 7 4 3 3 2 2 2 2" xfId="10291" xr:uid="{64DF96CC-4108-4854-94C9-63AC873B8EB5}"/>
    <cellStyle name="Normal 7 4 3 3 2 2 2 2 2" xfId="27699" xr:uid="{0BCE81D5-8950-4A84-944C-B40C93B76543}"/>
    <cellStyle name="Normal 7 4 3 3 2 2 2 2 3" xfId="17459" xr:uid="{04AFC6D6-75BE-4411-A137-5E595E65A0AD}"/>
    <cellStyle name="Normal 7 4 3 3 2 2 2 3" xfId="8243" xr:uid="{7CDECADE-06B6-41D8-973E-E356FE4C873F}"/>
    <cellStyle name="Normal 7 4 3 3 2 2 2 3 2" xfId="25651" xr:uid="{37541C0E-71C0-463D-A693-4614D0982306}"/>
    <cellStyle name="Normal 7 4 3 3 2 2 2 3 3" xfId="15411" xr:uid="{89F57E55-5F61-4F5B-AB18-3671E5BAF4A8}"/>
    <cellStyle name="Normal 7 4 3 3 2 2 2 4" xfId="5171" xr:uid="{454D9088-5AE0-4F7A-A748-ED663DEBB2AE}"/>
    <cellStyle name="Normal 7 4 3 3 2 2 2 4 2" xfId="22579" xr:uid="{68072D8B-8F1C-434C-A6A9-4661AA5045C8}"/>
    <cellStyle name="Normal 7 4 3 3 2 2 2 5" xfId="19507" xr:uid="{05A7D167-C83C-412B-B671-976079D48300}"/>
    <cellStyle name="Normal 7 4 3 3 2 2 2 6" xfId="12339" xr:uid="{E78FAB08-22D7-4539-823E-5CC1B59C7C3A}"/>
    <cellStyle name="Normal 7 4 3 3 2 2 3" xfId="3123" xr:uid="{C60DB9AF-74CA-4AFC-B3CB-F0827661ADFE}"/>
    <cellStyle name="Normal 7 4 3 3 2 2 3 2" xfId="9267" xr:uid="{609E70B5-CC06-4D3D-A3B8-D5E79C347A9D}"/>
    <cellStyle name="Normal 7 4 3 3 2 2 3 2 2" xfId="26675" xr:uid="{FB1B14AE-7CBF-47C4-9980-86A854AACFF8}"/>
    <cellStyle name="Normal 7 4 3 3 2 2 3 2 3" xfId="16435" xr:uid="{7203FD4D-7C0C-4B96-8CA8-56CEF77362A1}"/>
    <cellStyle name="Normal 7 4 3 3 2 2 3 3" xfId="6195" xr:uid="{AFEDCACE-0DA9-4D54-B089-433B6A371A0A}"/>
    <cellStyle name="Normal 7 4 3 3 2 2 3 3 2" xfId="23603" xr:uid="{A5C85274-93A3-4262-9DD7-74A9AA785E41}"/>
    <cellStyle name="Normal 7 4 3 3 2 2 3 4" xfId="20531" xr:uid="{6349E775-670B-4790-BF8B-FDC6D92872AD}"/>
    <cellStyle name="Normal 7 4 3 3 2 2 3 5" xfId="13363" xr:uid="{84494302-A01A-4143-B032-999D1A019402}"/>
    <cellStyle name="Normal 7 4 3 3 2 2 4" xfId="7219" xr:uid="{42CCE0E1-729E-4138-A8E6-D34643C2076A}"/>
    <cellStyle name="Normal 7 4 3 3 2 2 4 2" xfId="24627" xr:uid="{7D3E5A31-B558-4EB5-B625-0A0FED044E09}"/>
    <cellStyle name="Normal 7 4 3 3 2 2 4 3" xfId="14387" xr:uid="{8C98D2F0-267A-4ECD-BF7A-CCC71675C751}"/>
    <cellStyle name="Normal 7 4 3 3 2 2 5" xfId="4147" xr:uid="{4DECD916-6BE0-4CCE-87CF-11A23F2EFB45}"/>
    <cellStyle name="Normal 7 4 3 3 2 2 5 2" xfId="21555" xr:uid="{CE26D5DA-CC33-4D46-BA14-00E8199EEE62}"/>
    <cellStyle name="Normal 7 4 3 3 2 2 6" xfId="18483" xr:uid="{1F7D64A8-94E8-4B73-B072-90CBE7A3D79A}"/>
    <cellStyle name="Normal 7 4 3 3 2 2 7" xfId="11315" xr:uid="{6EDF5309-6E9F-4164-9F1B-3CEE96017A7B}"/>
    <cellStyle name="Normal 7 4 3 3 2 3" xfId="1587" xr:uid="{0091DA2E-17F4-41AE-AE79-DB3090DF1423}"/>
    <cellStyle name="Normal 7 4 3 3 2 3 2" xfId="9779" xr:uid="{65E1D066-D2A2-4D2A-8F05-833380AD0D97}"/>
    <cellStyle name="Normal 7 4 3 3 2 3 2 2" xfId="27187" xr:uid="{75B89B8D-B387-4346-ACCC-2C6E39B3CF47}"/>
    <cellStyle name="Normal 7 4 3 3 2 3 2 3" xfId="16947" xr:uid="{A55C0E5D-04F6-492D-9AE6-E181AD25390E}"/>
    <cellStyle name="Normal 7 4 3 3 2 3 3" xfId="7731" xr:uid="{DEE398BD-3AB0-4570-9666-EB3B0B904BD7}"/>
    <cellStyle name="Normal 7 4 3 3 2 3 3 2" xfId="25139" xr:uid="{44CDCF5A-F07E-4589-8F27-774C0BE891AB}"/>
    <cellStyle name="Normal 7 4 3 3 2 3 3 3" xfId="14899" xr:uid="{8EE1310F-4D2B-43A8-9778-CA5A13D0D929}"/>
    <cellStyle name="Normal 7 4 3 3 2 3 4" xfId="4659" xr:uid="{0861246C-178D-4C6B-9413-4B73A391B7D7}"/>
    <cellStyle name="Normal 7 4 3 3 2 3 4 2" xfId="22067" xr:uid="{D020FB31-8E9C-4908-8570-884040D86BB7}"/>
    <cellStyle name="Normal 7 4 3 3 2 3 5" xfId="18995" xr:uid="{A3146987-9210-4693-8DDF-50D60A6441C6}"/>
    <cellStyle name="Normal 7 4 3 3 2 3 6" xfId="11827" xr:uid="{AB43B76C-CA89-4523-9518-4C264C371CB5}"/>
    <cellStyle name="Normal 7 4 3 3 2 4" xfId="2611" xr:uid="{34600843-6BCC-470E-869B-F5145688360B}"/>
    <cellStyle name="Normal 7 4 3 3 2 4 2" xfId="8755" xr:uid="{A37589B7-2868-4DC4-8181-63CFD5C29BAF}"/>
    <cellStyle name="Normal 7 4 3 3 2 4 2 2" xfId="26163" xr:uid="{2A62BDDB-DF94-4655-A476-A30661F77FDA}"/>
    <cellStyle name="Normal 7 4 3 3 2 4 2 3" xfId="15923" xr:uid="{A260D2B6-C377-43B6-8995-C6916D55CC4C}"/>
    <cellStyle name="Normal 7 4 3 3 2 4 3" xfId="5683" xr:uid="{65403E83-00A2-4F1A-A971-90F3A14E0EE6}"/>
    <cellStyle name="Normal 7 4 3 3 2 4 3 2" xfId="23091" xr:uid="{4128069A-8B39-4B4A-804A-591A54AE265B}"/>
    <cellStyle name="Normal 7 4 3 3 2 4 4" xfId="20019" xr:uid="{4746E08D-A7A9-4B47-B5B1-E3D0050F4056}"/>
    <cellStyle name="Normal 7 4 3 3 2 4 5" xfId="12851" xr:uid="{25DF2171-E5F1-4996-88D5-C8F9BC35E95A}"/>
    <cellStyle name="Normal 7 4 3 3 2 5" xfId="6707" xr:uid="{A0810238-CEDA-41F3-8B03-F76BF31B80F4}"/>
    <cellStyle name="Normal 7 4 3 3 2 5 2" xfId="24115" xr:uid="{C625AC9D-7F39-405F-9EE1-5B38636E3E3D}"/>
    <cellStyle name="Normal 7 4 3 3 2 5 3" xfId="13875" xr:uid="{DF9F9F2E-A4C6-4C10-94B4-D6C718B6F7FD}"/>
    <cellStyle name="Normal 7 4 3 3 2 6" xfId="3635" xr:uid="{C8E61347-85BF-43A1-A9C5-2FE14DEED7D2}"/>
    <cellStyle name="Normal 7 4 3 3 2 6 2" xfId="21043" xr:uid="{84593B4F-6211-486F-9C97-C7AC16CA38FA}"/>
    <cellStyle name="Normal 7 4 3 3 2 7" xfId="17971" xr:uid="{47C30A1B-AB4E-4C08-B456-5E4F1CD8E3EA}"/>
    <cellStyle name="Normal 7 4 3 3 2 8" xfId="10803" xr:uid="{B50D0440-44A6-4AA8-B3A8-21E19E3626F5}"/>
    <cellStyle name="Normal 7 4 3 3 3" xfId="819" xr:uid="{42037F24-D63E-45E5-8D6B-31A5874A21ED}"/>
    <cellStyle name="Normal 7 4 3 3 3 2" xfId="1843" xr:uid="{4420EC60-540C-4A57-87F2-E72F719A1135}"/>
    <cellStyle name="Normal 7 4 3 3 3 2 2" xfId="10035" xr:uid="{37563CA7-EBCA-43E9-9638-3B568EEB8BD7}"/>
    <cellStyle name="Normal 7 4 3 3 3 2 2 2" xfId="27443" xr:uid="{6A4C5644-88E6-4C6E-BCB7-4A436FA85A2B}"/>
    <cellStyle name="Normal 7 4 3 3 3 2 2 3" xfId="17203" xr:uid="{3A7E9BFB-6D04-4F15-8FA9-F2556F84894A}"/>
    <cellStyle name="Normal 7 4 3 3 3 2 3" xfId="7987" xr:uid="{52BA642B-FADB-430D-A91F-1329FDB8C98A}"/>
    <cellStyle name="Normal 7 4 3 3 3 2 3 2" xfId="25395" xr:uid="{5003D5B9-5E2C-4570-A1E8-E17D2E437C99}"/>
    <cellStyle name="Normal 7 4 3 3 3 2 3 3" xfId="15155" xr:uid="{78B03843-6C54-4269-AA5A-AF2A7214B7D1}"/>
    <cellStyle name="Normal 7 4 3 3 3 2 4" xfId="4915" xr:uid="{581EE7BA-5889-41D1-9559-31ABAD504381}"/>
    <cellStyle name="Normal 7 4 3 3 3 2 4 2" xfId="22323" xr:uid="{3294EC65-968B-4B41-B07A-08497BEF3758}"/>
    <cellStyle name="Normal 7 4 3 3 3 2 5" xfId="19251" xr:uid="{1C57B472-2E57-4422-A645-D8034B3C5BD4}"/>
    <cellStyle name="Normal 7 4 3 3 3 2 6" xfId="12083" xr:uid="{0B299E78-21E5-4E7E-BE63-E3D0C9E356D9}"/>
    <cellStyle name="Normal 7 4 3 3 3 3" xfId="2867" xr:uid="{AB105DF0-0B2A-4CDE-ACD7-D0FE28F31AC2}"/>
    <cellStyle name="Normal 7 4 3 3 3 3 2" xfId="9011" xr:uid="{433267E7-CDFE-4502-9BB2-A77948737075}"/>
    <cellStyle name="Normal 7 4 3 3 3 3 2 2" xfId="26419" xr:uid="{68DF17D2-1778-4C2B-AE74-76FEB36116FA}"/>
    <cellStyle name="Normal 7 4 3 3 3 3 2 3" xfId="16179" xr:uid="{E66EB18C-C0B4-4333-B1B5-E507DC5965DE}"/>
    <cellStyle name="Normal 7 4 3 3 3 3 3" xfId="5939" xr:uid="{8C1FEF4A-D923-47F2-BC97-188FCA1A248E}"/>
    <cellStyle name="Normal 7 4 3 3 3 3 3 2" xfId="23347" xr:uid="{1E0E78CE-C4F8-4CD9-A4A6-8A4668D29C44}"/>
    <cellStyle name="Normal 7 4 3 3 3 3 4" xfId="20275" xr:uid="{72FFE166-27ED-419A-A484-01A738EC5F40}"/>
    <cellStyle name="Normal 7 4 3 3 3 3 5" xfId="13107" xr:uid="{817E9297-9208-486E-98A6-2B807B17B3A5}"/>
    <cellStyle name="Normal 7 4 3 3 3 4" xfId="6963" xr:uid="{04F7B7A5-8237-4C3C-938E-DBFDB57F05A9}"/>
    <cellStyle name="Normal 7 4 3 3 3 4 2" xfId="24371" xr:uid="{D135B50C-1497-4FAB-8F31-C4E0607F5B48}"/>
    <cellStyle name="Normal 7 4 3 3 3 4 3" xfId="14131" xr:uid="{5B8EE425-B986-4821-AA96-C49AB49AA381}"/>
    <cellStyle name="Normal 7 4 3 3 3 5" xfId="3891" xr:uid="{D3AD10C2-BCEB-4A3A-9177-43CFC89F6263}"/>
    <cellStyle name="Normal 7 4 3 3 3 5 2" xfId="21299" xr:uid="{0F921A62-7983-4716-BC5E-65586B46C114}"/>
    <cellStyle name="Normal 7 4 3 3 3 6" xfId="18227" xr:uid="{EE0303F2-735E-4C61-8603-3029C44F3A64}"/>
    <cellStyle name="Normal 7 4 3 3 3 7" xfId="11059" xr:uid="{322348B8-6DF8-4236-ACD2-4C0E55AF96E6}"/>
    <cellStyle name="Normal 7 4 3 3 4" xfId="1331" xr:uid="{01E7E562-B8F5-464E-B37C-D96770ACDF6A}"/>
    <cellStyle name="Normal 7 4 3 3 4 2" xfId="9523" xr:uid="{841726EF-4CAE-469F-961C-3AF69425C41A}"/>
    <cellStyle name="Normal 7 4 3 3 4 2 2" xfId="26931" xr:uid="{F2C699B1-7FCD-49BD-A2A3-8C4E7DC510DE}"/>
    <cellStyle name="Normal 7 4 3 3 4 2 3" xfId="16691" xr:uid="{60169D7F-51B9-42BA-A884-34244D18E633}"/>
    <cellStyle name="Normal 7 4 3 3 4 3" xfId="7475" xr:uid="{D777BB44-A3E6-4A7D-9E66-459ED4BFB5B3}"/>
    <cellStyle name="Normal 7 4 3 3 4 3 2" xfId="24883" xr:uid="{F1FAA747-B562-4C28-8822-D9B03C3C589C}"/>
    <cellStyle name="Normal 7 4 3 3 4 3 3" xfId="14643" xr:uid="{337C032A-03AF-4379-A57A-24E991181A42}"/>
    <cellStyle name="Normal 7 4 3 3 4 4" xfId="4403" xr:uid="{97C70B91-CF2C-4C1D-B7CB-4708B0437AC0}"/>
    <cellStyle name="Normal 7 4 3 3 4 4 2" xfId="21811" xr:uid="{A013F206-2D40-45C2-B284-BA60604C92D1}"/>
    <cellStyle name="Normal 7 4 3 3 4 5" xfId="18739" xr:uid="{FE8731FA-E5DA-455F-91E5-47900362D81B}"/>
    <cellStyle name="Normal 7 4 3 3 4 6" xfId="11571" xr:uid="{FDEA7570-91F9-4A73-B568-C6F09F1EE55E}"/>
    <cellStyle name="Normal 7 4 3 3 5" xfId="2355" xr:uid="{C2E0CE1F-3FD2-4475-9EDD-59AC16250378}"/>
    <cellStyle name="Normal 7 4 3 3 5 2" xfId="8499" xr:uid="{540BAC88-42C0-4F32-87AD-351E1E194923}"/>
    <cellStyle name="Normal 7 4 3 3 5 2 2" xfId="25907" xr:uid="{79EDC247-2CC8-4364-8C3E-67690458A8FA}"/>
    <cellStyle name="Normal 7 4 3 3 5 2 3" xfId="15667" xr:uid="{2A345839-D497-47B9-B3E3-FE46F97DBE27}"/>
    <cellStyle name="Normal 7 4 3 3 5 3" xfId="5427" xr:uid="{30F1128B-B5F4-4A7E-AF2A-E26295843100}"/>
    <cellStyle name="Normal 7 4 3 3 5 3 2" xfId="22835" xr:uid="{50B571A1-A384-4236-AC92-04F5E6E9C07A}"/>
    <cellStyle name="Normal 7 4 3 3 5 4" xfId="19763" xr:uid="{1844ACBE-7108-4CAD-A0E4-313A269F3426}"/>
    <cellStyle name="Normal 7 4 3 3 5 5" xfId="12595" xr:uid="{5ED1AE9D-8F0F-4C6E-A311-0554FA7EF90F}"/>
    <cellStyle name="Normal 7 4 3 3 6" xfId="6451" xr:uid="{40EF99D7-3DB4-4798-BB10-36B034F98C44}"/>
    <cellStyle name="Normal 7 4 3 3 6 2" xfId="23859" xr:uid="{E47D47F9-83C0-48E1-A559-88C0DD1193DA}"/>
    <cellStyle name="Normal 7 4 3 3 6 3" xfId="13619" xr:uid="{6269F804-C70F-4F5E-8339-E85BA1577BAE}"/>
    <cellStyle name="Normal 7 4 3 3 7" xfId="3379" xr:uid="{F6BBA73C-316C-4025-8C51-D5B64CF82796}"/>
    <cellStyle name="Normal 7 4 3 3 7 2" xfId="20787" xr:uid="{466DD01C-BDA4-4697-9AB5-FB150F792EFA}"/>
    <cellStyle name="Normal 7 4 3 3 8" xfId="17715" xr:uid="{EA5E78EF-DB0F-45F1-8CDB-D25123E96FAA}"/>
    <cellStyle name="Normal 7 4 3 3 9" xfId="10547" xr:uid="{12BB240D-A714-4101-8E28-E7ABBC6F99E8}"/>
    <cellStyle name="Normal 7 4 3 4" xfId="435" xr:uid="{FFD6203E-E10C-42EF-AF89-5E5099FB3990}"/>
    <cellStyle name="Normal 7 4 3 4 2" xfId="947" xr:uid="{DA17DF1A-44C2-4DE6-8C58-A69B88766628}"/>
    <cellStyle name="Normal 7 4 3 4 2 2" xfId="1971" xr:uid="{1A5CC421-6C56-4D9D-B67F-940EFD9E9429}"/>
    <cellStyle name="Normal 7 4 3 4 2 2 2" xfId="10163" xr:uid="{40CB4463-C67B-43B5-B09B-C343E1A32ABF}"/>
    <cellStyle name="Normal 7 4 3 4 2 2 2 2" xfId="27571" xr:uid="{B8C215AE-D15F-49DA-833E-DB5C605D6170}"/>
    <cellStyle name="Normal 7 4 3 4 2 2 2 3" xfId="17331" xr:uid="{448D7542-D99B-4CC5-99E3-5D9D30B84EB3}"/>
    <cellStyle name="Normal 7 4 3 4 2 2 3" xfId="8115" xr:uid="{E3FBB7B7-E33F-4E28-ACDE-B860880528F7}"/>
    <cellStyle name="Normal 7 4 3 4 2 2 3 2" xfId="25523" xr:uid="{82EB036D-CE3B-49FE-A2D3-A565FFD90995}"/>
    <cellStyle name="Normal 7 4 3 4 2 2 3 3" xfId="15283" xr:uid="{CDB346C1-617C-481E-8433-B373E080D43D}"/>
    <cellStyle name="Normal 7 4 3 4 2 2 4" xfId="5043" xr:uid="{4F95E450-D93C-4B8D-BC76-B9F7D7A41EFC}"/>
    <cellStyle name="Normal 7 4 3 4 2 2 4 2" xfId="22451" xr:uid="{4E82958B-CACB-41EA-A58D-3B5667ADB32F}"/>
    <cellStyle name="Normal 7 4 3 4 2 2 5" xfId="19379" xr:uid="{ACBD67FD-8F45-48CE-B293-A08C1796F061}"/>
    <cellStyle name="Normal 7 4 3 4 2 2 6" xfId="12211" xr:uid="{61E25920-4EAF-49BE-9706-1EE45B330271}"/>
    <cellStyle name="Normal 7 4 3 4 2 3" xfId="2995" xr:uid="{AE0FFEB3-5929-4242-8E7B-8B051F5FEEF2}"/>
    <cellStyle name="Normal 7 4 3 4 2 3 2" xfId="9139" xr:uid="{DDD2A2CC-5599-4948-9DF8-8C25FF549E66}"/>
    <cellStyle name="Normal 7 4 3 4 2 3 2 2" xfId="26547" xr:uid="{098034AB-7190-4BE0-95B0-AEAC8AABFD5D}"/>
    <cellStyle name="Normal 7 4 3 4 2 3 2 3" xfId="16307" xr:uid="{FE63C604-2EEB-4360-A0EF-7256A7D02CBD}"/>
    <cellStyle name="Normal 7 4 3 4 2 3 3" xfId="6067" xr:uid="{9B1C9097-907D-411E-8605-90B0DF9D0080}"/>
    <cellStyle name="Normal 7 4 3 4 2 3 3 2" xfId="23475" xr:uid="{2B0BA74C-E883-4F4B-87FB-D8849B495DCE}"/>
    <cellStyle name="Normal 7 4 3 4 2 3 4" xfId="20403" xr:uid="{95BB3E48-9D1D-42FB-BABA-308E9F83B9CB}"/>
    <cellStyle name="Normal 7 4 3 4 2 3 5" xfId="13235" xr:uid="{AE88C77C-D0ED-4EDC-8B59-425C2E67FDFD}"/>
    <cellStyle name="Normal 7 4 3 4 2 4" xfId="7091" xr:uid="{592CF50B-1DAE-4C35-AE22-B57CDC489C0A}"/>
    <cellStyle name="Normal 7 4 3 4 2 4 2" xfId="24499" xr:uid="{1AF32A2C-6C0B-4405-83E1-F43CDEB393FD}"/>
    <cellStyle name="Normal 7 4 3 4 2 4 3" xfId="14259" xr:uid="{33F68B79-6C4B-4DA6-B921-0EE62F15F9D2}"/>
    <cellStyle name="Normal 7 4 3 4 2 5" xfId="4019" xr:uid="{A1573765-72A3-4F64-8759-600E9BBF1D08}"/>
    <cellStyle name="Normal 7 4 3 4 2 5 2" xfId="21427" xr:uid="{47CFAD9E-012A-4484-A185-318A58AB4538}"/>
    <cellStyle name="Normal 7 4 3 4 2 6" xfId="18355" xr:uid="{CA1C2032-07EE-44FC-9547-CF3504A91D59}"/>
    <cellStyle name="Normal 7 4 3 4 2 7" xfId="11187" xr:uid="{981579D5-FAFA-47C8-9BEB-21469A0B4A8D}"/>
    <cellStyle name="Normal 7 4 3 4 3" xfId="1459" xr:uid="{13615B55-9B45-4C6E-B888-56F836A1DE39}"/>
    <cellStyle name="Normal 7 4 3 4 3 2" xfId="9651" xr:uid="{8F3008D4-CED6-4474-B20B-089FCFC73680}"/>
    <cellStyle name="Normal 7 4 3 4 3 2 2" xfId="27059" xr:uid="{EC91A148-8D58-42A9-84F7-CFFD72BDA0AB}"/>
    <cellStyle name="Normal 7 4 3 4 3 2 3" xfId="16819" xr:uid="{39D46C61-E5B0-4C04-A638-6DB1F9DFE379}"/>
    <cellStyle name="Normal 7 4 3 4 3 3" xfId="7603" xr:uid="{FA1A0DD4-C150-46BE-A053-B5E3B570B531}"/>
    <cellStyle name="Normal 7 4 3 4 3 3 2" xfId="25011" xr:uid="{9E533EDC-D7D2-4717-8D37-4ED65A356B1A}"/>
    <cellStyle name="Normal 7 4 3 4 3 3 3" xfId="14771" xr:uid="{B77F1E09-5366-40B5-B7EC-F6E7527CE5F6}"/>
    <cellStyle name="Normal 7 4 3 4 3 4" xfId="4531" xr:uid="{3AC88F52-3571-4D84-B191-E52D00AAD468}"/>
    <cellStyle name="Normal 7 4 3 4 3 4 2" xfId="21939" xr:uid="{3738DDEF-9F87-4CD7-92F1-4AC9F8692D7E}"/>
    <cellStyle name="Normal 7 4 3 4 3 5" xfId="18867" xr:uid="{42B60500-EA32-4D12-A6DC-032E5620B726}"/>
    <cellStyle name="Normal 7 4 3 4 3 6" xfId="11699" xr:uid="{7791F186-99F6-47D5-8673-E7182B239AE7}"/>
    <cellStyle name="Normal 7 4 3 4 4" xfId="2483" xr:uid="{838C765B-9AB0-401E-B2F1-AFEADE8FFAE2}"/>
    <cellStyle name="Normal 7 4 3 4 4 2" xfId="8627" xr:uid="{ADBF922E-47DC-4715-86C2-B06376679F5C}"/>
    <cellStyle name="Normal 7 4 3 4 4 2 2" xfId="26035" xr:uid="{7C97F66B-B4B5-4C97-8462-646E9F9DEE7E}"/>
    <cellStyle name="Normal 7 4 3 4 4 2 3" xfId="15795" xr:uid="{8F3C26DB-B099-4AFC-B4ED-D852FBDEF205}"/>
    <cellStyle name="Normal 7 4 3 4 4 3" xfId="5555" xr:uid="{B430849B-02BA-4C32-A42A-B3B50E747135}"/>
    <cellStyle name="Normal 7 4 3 4 4 3 2" xfId="22963" xr:uid="{9B7B1702-D1EE-438B-B067-375D1BBE2471}"/>
    <cellStyle name="Normal 7 4 3 4 4 4" xfId="19891" xr:uid="{EFBDC19A-FDD2-4C4C-A7AC-65AE0E0CEDC2}"/>
    <cellStyle name="Normal 7 4 3 4 4 5" xfId="12723" xr:uid="{1D378456-EEAC-471D-997C-96D72CB9A710}"/>
    <cellStyle name="Normal 7 4 3 4 5" xfId="6579" xr:uid="{11959005-989C-4CE7-A38F-6BC6E5973F14}"/>
    <cellStyle name="Normal 7 4 3 4 5 2" xfId="23987" xr:uid="{BCBBAE08-00C5-4641-A034-F28336B93DB6}"/>
    <cellStyle name="Normal 7 4 3 4 5 3" xfId="13747" xr:uid="{01D97A1C-DF84-4DA4-A996-0ABBFAA6C8DC}"/>
    <cellStyle name="Normal 7 4 3 4 6" xfId="3507" xr:uid="{B15C7AE3-CC7A-47A7-A089-9AC293AD92D3}"/>
    <cellStyle name="Normal 7 4 3 4 6 2" xfId="20915" xr:uid="{B4C19E80-20DE-4C81-9ED8-19F49EFDDDD0}"/>
    <cellStyle name="Normal 7 4 3 4 7" xfId="17843" xr:uid="{4FA0CAF2-CEED-414F-886A-69FA222D7787}"/>
    <cellStyle name="Normal 7 4 3 4 8" xfId="10675" xr:uid="{5DD67FC8-83E1-4DE7-BDBF-70B4950DF85A}"/>
    <cellStyle name="Normal 7 4 3 5" xfId="691" xr:uid="{DB3B2824-A556-4F4B-AA5B-DA96516A5CC2}"/>
    <cellStyle name="Normal 7 4 3 5 2" xfId="1715" xr:uid="{DC2B2E9D-EFB6-4F56-A64A-F2C82C7EC2E5}"/>
    <cellStyle name="Normal 7 4 3 5 2 2" xfId="9907" xr:uid="{421BA5D8-DAF4-44CF-8050-A01716A62333}"/>
    <cellStyle name="Normal 7 4 3 5 2 2 2" xfId="27315" xr:uid="{B31634D1-43C4-4054-B39A-D29D72A6F246}"/>
    <cellStyle name="Normal 7 4 3 5 2 2 3" xfId="17075" xr:uid="{868E559B-3A2A-427D-B0ED-256E17B776F5}"/>
    <cellStyle name="Normal 7 4 3 5 2 3" xfId="7859" xr:uid="{CF2A77FE-7563-4B2A-A38E-5721CEB72108}"/>
    <cellStyle name="Normal 7 4 3 5 2 3 2" xfId="25267" xr:uid="{BB43FC60-A759-41E3-8E49-84472B76B366}"/>
    <cellStyle name="Normal 7 4 3 5 2 3 3" xfId="15027" xr:uid="{87B1D236-31C1-49EA-AC0A-21299154D3D8}"/>
    <cellStyle name="Normal 7 4 3 5 2 4" xfId="4787" xr:uid="{E03F275D-DACD-4E3A-8DB3-554E8A9DEEA7}"/>
    <cellStyle name="Normal 7 4 3 5 2 4 2" xfId="22195" xr:uid="{5E372C2E-D7AA-4A49-A285-CD8B2A94B231}"/>
    <cellStyle name="Normal 7 4 3 5 2 5" xfId="19123" xr:uid="{68E0ECF0-1FE4-4742-8DE9-36ADCE5AE4CF}"/>
    <cellStyle name="Normal 7 4 3 5 2 6" xfId="11955" xr:uid="{19EB2A9C-D6E1-4407-B4CF-59729D4B0BF8}"/>
    <cellStyle name="Normal 7 4 3 5 3" xfId="2739" xr:uid="{3474A4B9-AE81-4181-8F74-01A9CFBDF619}"/>
    <cellStyle name="Normal 7 4 3 5 3 2" xfId="8883" xr:uid="{1C21FEA0-A279-4FBE-B375-7C82554C09C9}"/>
    <cellStyle name="Normal 7 4 3 5 3 2 2" xfId="26291" xr:uid="{8DC3F635-73E9-461A-800D-D0E8DA629B02}"/>
    <cellStyle name="Normal 7 4 3 5 3 2 3" xfId="16051" xr:uid="{B608A396-03C8-49FD-8428-F0A260CB1AC7}"/>
    <cellStyle name="Normal 7 4 3 5 3 3" xfId="5811" xr:uid="{8F48EFF9-4BA6-446F-BA0C-123BD0798983}"/>
    <cellStyle name="Normal 7 4 3 5 3 3 2" xfId="23219" xr:uid="{6D984C9E-DAB1-40BC-807D-CFDC463F502B}"/>
    <cellStyle name="Normal 7 4 3 5 3 4" xfId="20147" xr:uid="{63E85777-30BB-4011-A6C5-D5236C5C9023}"/>
    <cellStyle name="Normal 7 4 3 5 3 5" xfId="12979" xr:uid="{5F697D85-C301-4AF7-A019-15D915CC3D69}"/>
    <cellStyle name="Normal 7 4 3 5 4" xfId="6835" xr:uid="{228CBB23-B348-4B60-853A-A8FE5669082E}"/>
    <cellStyle name="Normal 7 4 3 5 4 2" xfId="24243" xr:uid="{D27A26C5-1D34-43E6-BF3C-A9CC2753EF17}"/>
    <cellStyle name="Normal 7 4 3 5 4 3" xfId="14003" xr:uid="{188E48DD-0FDC-4B51-ACB7-AAA8777D44FD}"/>
    <cellStyle name="Normal 7 4 3 5 5" xfId="3763" xr:uid="{D17F0886-5498-4DDD-AD69-C88E700654F9}"/>
    <cellStyle name="Normal 7 4 3 5 5 2" xfId="21171" xr:uid="{3068B121-7686-461E-9A22-0C4546920E3A}"/>
    <cellStyle name="Normal 7 4 3 5 6" xfId="18099" xr:uid="{5EE1B5BD-7BB3-4266-9EA1-E9B338289892}"/>
    <cellStyle name="Normal 7 4 3 5 7" xfId="10931" xr:uid="{106D7757-B9E1-4CF8-838D-659504CCC595}"/>
    <cellStyle name="Normal 7 4 3 6" xfId="1203" xr:uid="{82B08F26-0A92-4894-9128-3D78D8C08090}"/>
    <cellStyle name="Normal 7 4 3 6 2" xfId="9395" xr:uid="{718003CF-F7C3-4234-9D89-554FB05609D7}"/>
    <cellStyle name="Normal 7 4 3 6 2 2" xfId="26803" xr:uid="{23DB98FA-DB36-4198-8BAD-F7CBCEA64111}"/>
    <cellStyle name="Normal 7 4 3 6 2 3" xfId="16563" xr:uid="{A49B1EB6-E7B2-4668-A088-5476C2F59B94}"/>
    <cellStyle name="Normal 7 4 3 6 3" xfId="7347" xr:uid="{EA5754DB-3394-4A1D-BCC8-2153AFB3F8F4}"/>
    <cellStyle name="Normal 7 4 3 6 3 2" xfId="24755" xr:uid="{7A896D88-61D6-4DA8-9279-DABFE681FE43}"/>
    <cellStyle name="Normal 7 4 3 6 3 3" xfId="14515" xr:uid="{29CBC7BD-1A24-4F65-94A1-6831D748CA5E}"/>
    <cellStyle name="Normal 7 4 3 6 4" xfId="4275" xr:uid="{6C8E4360-3338-41C5-8369-E8F9C842A7C6}"/>
    <cellStyle name="Normal 7 4 3 6 4 2" xfId="21683" xr:uid="{495042B9-5F3C-4DB3-B6A3-71B3321A977A}"/>
    <cellStyle name="Normal 7 4 3 6 5" xfId="18611" xr:uid="{881B062B-3C9D-475F-BA5D-61F947A95AA0}"/>
    <cellStyle name="Normal 7 4 3 6 6" xfId="11443" xr:uid="{09544A0F-57C4-4BB7-99ED-DA46DEEABF5B}"/>
    <cellStyle name="Normal 7 4 3 7" xfId="2227" xr:uid="{6920555C-DD4B-4687-9E98-648CDFEC0D27}"/>
    <cellStyle name="Normal 7 4 3 7 2" xfId="8371" xr:uid="{C8FF2467-DFCA-408F-AE08-DACF206B4FE3}"/>
    <cellStyle name="Normal 7 4 3 7 2 2" xfId="25779" xr:uid="{2200DB93-3C34-40DA-88A0-E94172865900}"/>
    <cellStyle name="Normal 7 4 3 7 2 3" xfId="15539" xr:uid="{57903738-115D-4726-9D2F-17EA1F93B547}"/>
    <cellStyle name="Normal 7 4 3 7 3" xfId="5299" xr:uid="{3CC21CAB-4694-4F4A-A56B-EFBA310750CA}"/>
    <cellStyle name="Normal 7 4 3 7 3 2" xfId="22707" xr:uid="{9A65F4E8-5488-4B66-A470-693A4435FC76}"/>
    <cellStyle name="Normal 7 4 3 7 4" xfId="19635" xr:uid="{87F58FFD-F80F-4283-A31A-EA65620C60D8}"/>
    <cellStyle name="Normal 7 4 3 7 5" xfId="12467" xr:uid="{67C65E0C-9C14-41E9-A343-1F45C65DC67E}"/>
    <cellStyle name="Normal 7 4 3 8" xfId="6323" xr:uid="{26E7CF9F-1DAD-4ED6-AD92-B634FA3EE176}"/>
    <cellStyle name="Normal 7 4 3 8 2" xfId="23731" xr:uid="{0EABE1A6-E6A6-4CA0-BFD1-0799EF8A9421}"/>
    <cellStyle name="Normal 7 4 3 8 3" xfId="13491" xr:uid="{F0762190-AD8D-498C-BCF5-02BB57CCE261}"/>
    <cellStyle name="Normal 7 4 3 9" xfId="3251" xr:uid="{17F7E154-F6B3-4F12-95A7-9E6B9859869F}"/>
    <cellStyle name="Normal 7 4 3 9 2" xfId="20659" xr:uid="{D998C649-F7F6-47C2-A849-16AEA494A176}"/>
    <cellStyle name="Normal 7 4 4" xfId="213" xr:uid="{A0F60AF2-6C22-4AF0-9E8B-510064CBBF61}"/>
    <cellStyle name="Normal 7 4 4 10" xfId="10453" xr:uid="{2A2215E5-3F1E-47BD-A41D-E91F0C8F50A5}"/>
    <cellStyle name="Normal 7 4 4 2" xfId="341" xr:uid="{ED92AB0E-AFC9-46DB-B02C-D51359DC9D25}"/>
    <cellStyle name="Normal 7 4 4 2 2" xfId="597" xr:uid="{53E8D625-0D2B-42EB-AE9A-621F1A0DA116}"/>
    <cellStyle name="Normal 7 4 4 2 2 2" xfId="1109" xr:uid="{44EE0712-5C3A-4A87-B077-351A45817ED3}"/>
    <cellStyle name="Normal 7 4 4 2 2 2 2" xfId="2133" xr:uid="{01A6C061-BBED-4848-AE96-38A2B68B59D4}"/>
    <cellStyle name="Normal 7 4 4 2 2 2 2 2" xfId="10325" xr:uid="{CD381760-6174-418A-AE79-45144B70A3D8}"/>
    <cellStyle name="Normal 7 4 4 2 2 2 2 2 2" xfId="27733" xr:uid="{EB0C3742-2147-4261-9184-61ADB231C9C6}"/>
    <cellStyle name="Normal 7 4 4 2 2 2 2 2 3" xfId="17493" xr:uid="{796CDF29-0C80-40C0-8B5A-56E94E827332}"/>
    <cellStyle name="Normal 7 4 4 2 2 2 2 3" xfId="8277" xr:uid="{CCDD8ABC-1F3E-42F7-A373-B52D280F359E}"/>
    <cellStyle name="Normal 7 4 4 2 2 2 2 3 2" xfId="25685" xr:uid="{54A9EB0A-B118-45A8-9454-8D60EFEF657A}"/>
    <cellStyle name="Normal 7 4 4 2 2 2 2 3 3" xfId="15445" xr:uid="{14E8484E-4373-4AA0-AC18-6CD5C866B89F}"/>
    <cellStyle name="Normal 7 4 4 2 2 2 2 4" xfId="5205" xr:uid="{48781D2D-FE24-474B-9576-92F6CA9AAF01}"/>
    <cellStyle name="Normal 7 4 4 2 2 2 2 4 2" xfId="22613" xr:uid="{ABA61CCE-71E3-4BCB-B8A3-322015841606}"/>
    <cellStyle name="Normal 7 4 4 2 2 2 2 5" xfId="19541" xr:uid="{498AE1D7-4786-4D8C-8CFB-095CF5F85042}"/>
    <cellStyle name="Normal 7 4 4 2 2 2 2 6" xfId="12373" xr:uid="{946CDEE7-3C07-4C33-AB2D-89AFED479A22}"/>
    <cellStyle name="Normal 7 4 4 2 2 2 3" xfId="3157" xr:uid="{4E236C1F-BF91-449C-A404-656D911D573C}"/>
    <cellStyle name="Normal 7 4 4 2 2 2 3 2" xfId="9301" xr:uid="{D297D967-49C5-43A5-947F-63936BAE4358}"/>
    <cellStyle name="Normal 7 4 4 2 2 2 3 2 2" xfId="26709" xr:uid="{D90D9E0F-B1F9-4203-95AA-71FC2E382E02}"/>
    <cellStyle name="Normal 7 4 4 2 2 2 3 2 3" xfId="16469" xr:uid="{BE4EEF46-0233-4FA8-9F04-B268BDE30A99}"/>
    <cellStyle name="Normal 7 4 4 2 2 2 3 3" xfId="6229" xr:uid="{E8D6DDFE-8855-4463-BF32-FC9361E84437}"/>
    <cellStyle name="Normal 7 4 4 2 2 2 3 3 2" xfId="23637" xr:uid="{8E5EEC6B-1BBC-461F-8E27-C8480347F682}"/>
    <cellStyle name="Normal 7 4 4 2 2 2 3 4" xfId="20565" xr:uid="{958F7960-7245-4EE2-8CBF-8DB564E32D16}"/>
    <cellStyle name="Normal 7 4 4 2 2 2 3 5" xfId="13397" xr:uid="{0CD7D483-B297-4D9D-B321-08EF75E9143B}"/>
    <cellStyle name="Normal 7 4 4 2 2 2 4" xfId="7253" xr:uid="{9EFA7E9A-B9F4-4E00-9421-D2E07F6D18EE}"/>
    <cellStyle name="Normal 7 4 4 2 2 2 4 2" xfId="24661" xr:uid="{78E2812C-0EB0-4A25-B7A9-7EEB842766A2}"/>
    <cellStyle name="Normal 7 4 4 2 2 2 4 3" xfId="14421" xr:uid="{021C9AF5-BDDF-4F0A-8AAA-392CE1E7BB3B}"/>
    <cellStyle name="Normal 7 4 4 2 2 2 5" xfId="4181" xr:uid="{795C37B9-F156-460B-A5F4-928F93A7256B}"/>
    <cellStyle name="Normal 7 4 4 2 2 2 5 2" xfId="21589" xr:uid="{8A1CDB9C-5453-4952-85F4-731356F21C68}"/>
    <cellStyle name="Normal 7 4 4 2 2 2 6" xfId="18517" xr:uid="{9A4B9639-03FF-41CF-B69C-CF96AB167C0C}"/>
    <cellStyle name="Normal 7 4 4 2 2 2 7" xfId="11349" xr:uid="{C30C4031-6E28-4B0F-B516-8F064CD75F5F}"/>
    <cellStyle name="Normal 7 4 4 2 2 3" xfId="1621" xr:uid="{006A3AD6-A94A-4EE3-8B2F-A29678126C85}"/>
    <cellStyle name="Normal 7 4 4 2 2 3 2" xfId="9813" xr:uid="{381E1545-E996-4E21-8FA3-3F95BCC8CA29}"/>
    <cellStyle name="Normal 7 4 4 2 2 3 2 2" xfId="27221" xr:uid="{ABA88323-55C5-4E3F-A523-58BD573F1114}"/>
    <cellStyle name="Normal 7 4 4 2 2 3 2 3" xfId="16981" xr:uid="{87191B18-09B8-4E88-8933-1EFF6113765A}"/>
    <cellStyle name="Normal 7 4 4 2 2 3 3" xfId="7765" xr:uid="{E8ACBA5E-634D-4544-AD89-7E5018FED308}"/>
    <cellStyle name="Normal 7 4 4 2 2 3 3 2" xfId="25173" xr:uid="{373D6622-7873-4BB5-89A0-953515821DDE}"/>
    <cellStyle name="Normal 7 4 4 2 2 3 3 3" xfId="14933" xr:uid="{59031132-A9B5-499B-8F9C-A23CB2CBB017}"/>
    <cellStyle name="Normal 7 4 4 2 2 3 4" xfId="4693" xr:uid="{B043F554-2A69-474F-BA97-DA92CE2EB8BC}"/>
    <cellStyle name="Normal 7 4 4 2 2 3 4 2" xfId="22101" xr:uid="{642E9477-5F22-4933-83AC-6A14EF0DD767}"/>
    <cellStyle name="Normal 7 4 4 2 2 3 5" xfId="19029" xr:uid="{9501C838-9410-45E8-B0CA-B487D5A22679}"/>
    <cellStyle name="Normal 7 4 4 2 2 3 6" xfId="11861" xr:uid="{84C32944-9CFF-4D21-986C-9A3CC0CD5CFE}"/>
    <cellStyle name="Normal 7 4 4 2 2 4" xfId="2645" xr:uid="{F993F092-A3D5-43AF-8564-43BF7C2D7951}"/>
    <cellStyle name="Normal 7 4 4 2 2 4 2" xfId="8789" xr:uid="{175979F6-3F93-4D08-BA32-32B80CE55410}"/>
    <cellStyle name="Normal 7 4 4 2 2 4 2 2" xfId="26197" xr:uid="{32DC836F-2E55-4AAA-A5F2-DFD473F429F2}"/>
    <cellStyle name="Normal 7 4 4 2 2 4 2 3" xfId="15957" xr:uid="{957DA9C9-0F33-4D44-A34E-2BABC895A1EB}"/>
    <cellStyle name="Normal 7 4 4 2 2 4 3" xfId="5717" xr:uid="{1E011524-3160-4359-954D-F11F3AA2E404}"/>
    <cellStyle name="Normal 7 4 4 2 2 4 3 2" xfId="23125" xr:uid="{2A560BBF-001A-4972-B7CC-25EB966E9701}"/>
    <cellStyle name="Normal 7 4 4 2 2 4 4" xfId="20053" xr:uid="{200218D0-D4F9-4596-9C45-6F0460093904}"/>
    <cellStyle name="Normal 7 4 4 2 2 4 5" xfId="12885" xr:uid="{56CB7392-8D27-4489-9F87-17C7646042B1}"/>
    <cellStyle name="Normal 7 4 4 2 2 5" xfId="6741" xr:uid="{26082DA4-9BD9-4E44-88C1-17D346D4F74E}"/>
    <cellStyle name="Normal 7 4 4 2 2 5 2" xfId="24149" xr:uid="{9F2C6BE3-C3D2-4AA4-AB0F-6E2C1B735A83}"/>
    <cellStyle name="Normal 7 4 4 2 2 5 3" xfId="13909" xr:uid="{A91F6537-EAE5-4EF9-ACA7-4FE88934F8C8}"/>
    <cellStyle name="Normal 7 4 4 2 2 6" xfId="3669" xr:uid="{91615451-1F58-4727-9C85-FD2C8A2FAB00}"/>
    <cellStyle name="Normal 7 4 4 2 2 6 2" xfId="21077" xr:uid="{8F86EE0E-A056-4185-A113-EA3124D7A229}"/>
    <cellStyle name="Normal 7 4 4 2 2 7" xfId="18005" xr:uid="{D72733A4-3D30-4F00-AEEA-94BFA5109A6D}"/>
    <cellStyle name="Normal 7 4 4 2 2 8" xfId="10837" xr:uid="{4DD1841C-E2D4-4F23-A2F0-68B8B0765DB5}"/>
    <cellStyle name="Normal 7 4 4 2 3" xfId="853" xr:uid="{4990DCD0-033F-4A95-BA9B-444FDD54DD35}"/>
    <cellStyle name="Normal 7 4 4 2 3 2" xfId="1877" xr:uid="{6C93667F-7F05-4DAB-AC37-5B117241A608}"/>
    <cellStyle name="Normal 7 4 4 2 3 2 2" xfId="10069" xr:uid="{C49BBD78-8D10-464E-BF06-25A66791121F}"/>
    <cellStyle name="Normal 7 4 4 2 3 2 2 2" xfId="27477" xr:uid="{3E1C6B2C-70A8-438E-95E3-A36164B3D59C}"/>
    <cellStyle name="Normal 7 4 4 2 3 2 2 3" xfId="17237" xr:uid="{FFF87D6B-4CB0-4447-954B-6CD1368F27F7}"/>
    <cellStyle name="Normal 7 4 4 2 3 2 3" xfId="8021" xr:uid="{BD20ACF0-EA4D-4B1C-8E06-6B7A2A696B66}"/>
    <cellStyle name="Normal 7 4 4 2 3 2 3 2" xfId="25429" xr:uid="{77B1F840-DD22-49DC-B49C-41658DCD8D63}"/>
    <cellStyle name="Normal 7 4 4 2 3 2 3 3" xfId="15189" xr:uid="{40249483-9E16-433B-A361-C5DBCEF50B08}"/>
    <cellStyle name="Normal 7 4 4 2 3 2 4" xfId="4949" xr:uid="{77E5DE27-0B5C-4CD0-BF6A-4D6F75805DCF}"/>
    <cellStyle name="Normal 7 4 4 2 3 2 4 2" xfId="22357" xr:uid="{32684C19-F312-4E6B-9EA5-7D87D345E105}"/>
    <cellStyle name="Normal 7 4 4 2 3 2 5" xfId="19285" xr:uid="{BF226098-A680-4A05-8D2B-5D35911F4A4A}"/>
    <cellStyle name="Normal 7 4 4 2 3 2 6" xfId="12117" xr:uid="{9770FEB5-814F-4132-B671-A054E69EC814}"/>
    <cellStyle name="Normal 7 4 4 2 3 3" xfId="2901" xr:uid="{D5E6184F-0336-40B6-9325-FBA8473BB6AC}"/>
    <cellStyle name="Normal 7 4 4 2 3 3 2" xfId="9045" xr:uid="{98C01C0B-D5E6-4F1F-8517-C1D871278502}"/>
    <cellStyle name="Normal 7 4 4 2 3 3 2 2" xfId="26453" xr:uid="{52A994EA-0090-4C24-869A-EEF0BC57D287}"/>
    <cellStyle name="Normal 7 4 4 2 3 3 2 3" xfId="16213" xr:uid="{04C83966-2D52-4CCA-B943-B0C29C24FE06}"/>
    <cellStyle name="Normal 7 4 4 2 3 3 3" xfId="5973" xr:uid="{5E1F73D5-386E-4921-878C-B570EE277317}"/>
    <cellStyle name="Normal 7 4 4 2 3 3 3 2" xfId="23381" xr:uid="{F615A4EB-876A-4923-96A6-F55F9886F937}"/>
    <cellStyle name="Normal 7 4 4 2 3 3 4" xfId="20309" xr:uid="{37CED6C3-A2CF-4816-AD34-0B08B82C0D70}"/>
    <cellStyle name="Normal 7 4 4 2 3 3 5" xfId="13141" xr:uid="{B4650978-68D3-470D-BC98-DBD272E253A9}"/>
    <cellStyle name="Normal 7 4 4 2 3 4" xfId="6997" xr:uid="{F67B8D00-7C6E-4FD9-9ED8-9F086B91245F}"/>
    <cellStyle name="Normal 7 4 4 2 3 4 2" xfId="24405" xr:uid="{CB12D549-4CB7-4884-8793-8090830ABD91}"/>
    <cellStyle name="Normal 7 4 4 2 3 4 3" xfId="14165" xr:uid="{A777BCE1-C589-40BA-8DB6-BC0EB2FB8D12}"/>
    <cellStyle name="Normal 7 4 4 2 3 5" xfId="3925" xr:uid="{58FDDDBE-0E3B-45C2-B9B7-2E18614BDEE2}"/>
    <cellStyle name="Normal 7 4 4 2 3 5 2" xfId="21333" xr:uid="{074277D7-A5D5-4AD0-88A7-77463457C3BE}"/>
    <cellStyle name="Normal 7 4 4 2 3 6" xfId="18261" xr:uid="{4932705D-BA5B-4829-AF36-2963903FF8E1}"/>
    <cellStyle name="Normal 7 4 4 2 3 7" xfId="11093" xr:uid="{4C18393F-C235-4BB5-96D5-471E350723C7}"/>
    <cellStyle name="Normal 7 4 4 2 4" xfId="1365" xr:uid="{0FB54D10-D1EF-4AD6-B5C0-9E68F7B132AA}"/>
    <cellStyle name="Normal 7 4 4 2 4 2" xfId="9557" xr:uid="{ADAB1DA6-A9BD-4DC7-8D55-9DA05FF6D04C}"/>
    <cellStyle name="Normal 7 4 4 2 4 2 2" xfId="26965" xr:uid="{3B237616-AD52-44E1-9F1C-7C7552C46439}"/>
    <cellStyle name="Normal 7 4 4 2 4 2 3" xfId="16725" xr:uid="{90AFE46F-AB5A-45D3-8C6D-5B1E6E3EF992}"/>
    <cellStyle name="Normal 7 4 4 2 4 3" xfId="7509" xr:uid="{2539F15C-A5BC-4B01-B95F-005F3E834D62}"/>
    <cellStyle name="Normal 7 4 4 2 4 3 2" xfId="24917" xr:uid="{79C43DD8-840F-4F2F-B103-DE00D09AA801}"/>
    <cellStyle name="Normal 7 4 4 2 4 3 3" xfId="14677" xr:uid="{8F04153F-5D58-4C54-831E-522C354A4978}"/>
    <cellStyle name="Normal 7 4 4 2 4 4" xfId="4437" xr:uid="{D5789726-797A-48D3-A510-FF78DAE9EBA4}"/>
    <cellStyle name="Normal 7 4 4 2 4 4 2" xfId="21845" xr:uid="{A0116CD1-10F2-4FBC-ACBA-B1B2C0A94506}"/>
    <cellStyle name="Normal 7 4 4 2 4 5" xfId="18773" xr:uid="{A2B85D40-5834-4A0F-AD49-FFF8D074A348}"/>
    <cellStyle name="Normal 7 4 4 2 4 6" xfId="11605" xr:uid="{7FE2DEEA-99A4-41C0-B674-B29EAA61EC71}"/>
    <cellStyle name="Normal 7 4 4 2 5" xfId="2389" xr:uid="{3326CAFF-85CE-479B-9DFC-A4F50A2FEA31}"/>
    <cellStyle name="Normal 7 4 4 2 5 2" xfId="8533" xr:uid="{D9244359-FFB2-4077-8D5D-324DA9140BA6}"/>
    <cellStyle name="Normal 7 4 4 2 5 2 2" xfId="25941" xr:uid="{5716557A-0803-4F6A-A584-97D92BE6EF53}"/>
    <cellStyle name="Normal 7 4 4 2 5 2 3" xfId="15701" xr:uid="{F06E4327-0424-486B-BE6B-3837587F3573}"/>
    <cellStyle name="Normal 7 4 4 2 5 3" xfId="5461" xr:uid="{E82D59BF-8649-448D-A105-1FF38DA08B88}"/>
    <cellStyle name="Normal 7 4 4 2 5 3 2" xfId="22869" xr:uid="{B51A03F0-2A97-4C8D-BDFD-1FA05763CE83}"/>
    <cellStyle name="Normal 7 4 4 2 5 4" xfId="19797" xr:uid="{405FD9DF-0617-4D07-9C31-A3616DC3DC52}"/>
    <cellStyle name="Normal 7 4 4 2 5 5" xfId="12629" xr:uid="{7D9E173F-2EAB-4813-A64A-AF179E3A1840}"/>
    <cellStyle name="Normal 7 4 4 2 6" xfId="6485" xr:uid="{C708971E-A25F-4E73-BDA2-8A30F5A3ACAF}"/>
    <cellStyle name="Normal 7 4 4 2 6 2" xfId="23893" xr:uid="{3894543E-ACEC-485D-A74E-2CBA631C4CC9}"/>
    <cellStyle name="Normal 7 4 4 2 6 3" xfId="13653" xr:uid="{2400B8EC-C631-4FF3-ABDC-A218CE40F6D4}"/>
    <cellStyle name="Normal 7 4 4 2 7" xfId="3413" xr:uid="{BFB9C25F-0E9A-4AE0-8DB0-0BE0B5215C32}"/>
    <cellStyle name="Normal 7 4 4 2 7 2" xfId="20821" xr:uid="{204A4FBB-C1B3-4365-AEB4-9D4CB1E5F618}"/>
    <cellStyle name="Normal 7 4 4 2 8" xfId="17749" xr:uid="{8F9CF497-2DC9-4E2E-9C99-FBE274791FBC}"/>
    <cellStyle name="Normal 7 4 4 2 9" xfId="10581" xr:uid="{20292FA8-7885-46A0-906C-C89969752B0D}"/>
    <cellStyle name="Normal 7 4 4 3" xfId="469" xr:uid="{70FDD8AB-A4F8-4696-B048-22AD098B2835}"/>
    <cellStyle name="Normal 7 4 4 3 2" xfId="981" xr:uid="{5A43B09D-4C0E-4515-946A-00549D19C65D}"/>
    <cellStyle name="Normal 7 4 4 3 2 2" xfId="2005" xr:uid="{6048CAF6-6B4B-4C5E-B689-59D4CCE95700}"/>
    <cellStyle name="Normal 7 4 4 3 2 2 2" xfId="10197" xr:uid="{4427F706-C608-43B1-AA8F-700C4693F396}"/>
    <cellStyle name="Normal 7 4 4 3 2 2 2 2" xfId="27605" xr:uid="{DFF6C2DA-743B-485C-A471-3BB9050FE3D0}"/>
    <cellStyle name="Normal 7 4 4 3 2 2 2 3" xfId="17365" xr:uid="{7F0DCAC7-E010-4026-BF12-250834AD3420}"/>
    <cellStyle name="Normal 7 4 4 3 2 2 3" xfId="8149" xr:uid="{894E2BD4-CC62-4233-8A13-D9A9EE245D21}"/>
    <cellStyle name="Normal 7 4 4 3 2 2 3 2" xfId="25557" xr:uid="{3FA01E68-9D04-4641-B730-5E1EFA9BB94E}"/>
    <cellStyle name="Normal 7 4 4 3 2 2 3 3" xfId="15317" xr:uid="{1097C1B4-CC45-4E69-B522-1C3BB7772102}"/>
    <cellStyle name="Normal 7 4 4 3 2 2 4" xfId="5077" xr:uid="{6A591631-B9AC-470F-B4B3-234CDC855FAD}"/>
    <cellStyle name="Normal 7 4 4 3 2 2 4 2" xfId="22485" xr:uid="{B6660E47-AB7D-4BA5-88CE-709888EA56A3}"/>
    <cellStyle name="Normal 7 4 4 3 2 2 5" xfId="19413" xr:uid="{814A53E8-60A8-4461-81B2-2D20601DC439}"/>
    <cellStyle name="Normal 7 4 4 3 2 2 6" xfId="12245" xr:uid="{F9AA33BA-B0F6-4B64-BD50-9F3CAA003A9E}"/>
    <cellStyle name="Normal 7 4 4 3 2 3" xfId="3029" xr:uid="{CA7DC7D0-2E63-44A6-B551-95DA169F3567}"/>
    <cellStyle name="Normal 7 4 4 3 2 3 2" xfId="9173" xr:uid="{A59DC002-525E-4593-ACE4-D7F468809AA4}"/>
    <cellStyle name="Normal 7 4 4 3 2 3 2 2" xfId="26581" xr:uid="{55CB4732-6250-4D44-99DD-D8EFFECBB352}"/>
    <cellStyle name="Normal 7 4 4 3 2 3 2 3" xfId="16341" xr:uid="{9A24331F-E9B9-4B5C-A670-0BB419FE7E33}"/>
    <cellStyle name="Normal 7 4 4 3 2 3 3" xfId="6101" xr:uid="{DD786F2A-DE6B-43F1-8476-9771CB9B742D}"/>
    <cellStyle name="Normal 7 4 4 3 2 3 3 2" xfId="23509" xr:uid="{62615491-E9E7-4285-8781-A775694A4282}"/>
    <cellStyle name="Normal 7 4 4 3 2 3 4" xfId="20437" xr:uid="{7B41552F-9C20-4BAE-A422-7C5FCACE5454}"/>
    <cellStyle name="Normal 7 4 4 3 2 3 5" xfId="13269" xr:uid="{07FA7FB3-262E-4A51-BAF2-85F34EB6E881}"/>
    <cellStyle name="Normal 7 4 4 3 2 4" xfId="7125" xr:uid="{0C1925A3-14BE-4AED-B3B2-4EC20CE892D9}"/>
    <cellStyle name="Normal 7 4 4 3 2 4 2" xfId="24533" xr:uid="{C361574B-9C5C-49A1-A4E6-AC337C81F746}"/>
    <cellStyle name="Normal 7 4 4 3 2 4 3" xfId="14293" xr:uid="{F273D9E2-7F3B-4C53-BED4-E8384489F6B6}"/>
    <cellStyle name="Normal 7 4 4 3 2 5" xfId="4053" xr:uid="{BB199DC8-5332-4637-A67A-F964DEB06811}"/>
    <cellStyle name="Normal 7 4 4 3 2 5 2" xfId="21461" xr:uid="{BC9EB92C-2D14-4237-8B39-855CE8599DD6}"/>
    <cellStyle name="Normal 7 4 4 3 2 6" xfId="18389" xr:uid="{328F4438-B09B-4E2F-B6DD-8F82328152B2}"/>
    <cellStyle name="Normal 7 4 4 3 2 7" xfId="11221" xr:uid="{4876C83C-2A53-41A3-9EDD-146817C76016}"/>
    <cellStyle name="Normal 7 4 4 3 3" xfId="1493" xr:uid="{AD9BCBAB-FC0F-4463-87CB-28EDC03775C1}"/>
    <cellStyle name="Normal 7 4 4 3 3 2" xfId="9685" xr:uid="{D71BDA01-F2E1-4859-9A41-51C1BA3E8FF5}"/>
    <cellStyle name="Normal 7 4 4 3 3 2 2" xfId="27093" xr:uid="{A0F24E07-B7DD-4A6D-85AE-970DEEE8E3D2}"/>
    <cellStyle name="Normal 7 4 4 3 3 2 3" xfId="16853" xr:uid="{EAE576AC-E6A1-4A90-A6FB-66DD4A5DE96A}"/>
    <cellStyle name="Normal 7 4 4 3 3 3" xfId="7637" xr:uid="{438BB647-95BA-4184-847B-911BB8FFCA57}"/>
    <cellStyle name="Normal 7 4 4 3 3 3 2" xfId="25045" xr:uid="{FCD336AE-3A26-4138-A635-A54F07BE6CAD}"/>
    <cellStyle name="Normal 7 4 4 3 3 3 3" xfId="14805" xr:uid="{8AA05AB3-8BE1-4B6F-9AB8-B064CD278B28}"/>
    <cellStyle name="Normal 7 4 4 3 3 4" xfId="4565" xr:uid="{83D4BA9A-6BE0-44EF-BF9F-3EA837996ADC}"/>
    <cellStyle name="Normal 7 4 4 3 3 4 2" xfId="21973" xr:uid="{1E91FD56-A833-43B7-89D2-3778E650D3B2}"/>
    <cellStyle name="Normal 7 4 4 3 3 5" xfId="18901" xr:uid="{0BAB0243-6FE7-466F-984D-AD9611FA0A63}"/>
    <cellStyle name="Normal 7 4 4 3 3 6" xfId="11733" xr:uid="{0A79D7DD-0FB3-4F2D-9833-534D28A4965C}"/>
    <cellStyle name="Normal 7 4 4 3 4" xfId="2517" xr:uid="{B35D3D2D-6FCA-4640-90C0-AB9C460DE10C}"/>
    <cellStyle name="Normal 7 4 4 3 4 2" xfId="8661" xr:uid="{3AD4C531-B0ED-4646-8CD4-34D913DFBE91}"/>
    <cellStyle name="Normal 7 4 4 3 4 2 2" xfId="26069" xr:uid="{AD36F983-A32F-4874-ADB9-A4F8EDAED066}"/>
    <cellStyle name="Normal 7 4 4 3 4 2 3" xfId="15829" xr:uid="{D296F82A-A955-4202-B851-27CBC51BF16B}"/>
    <cellStyle name="Normal 7 4 4 3 4 3" xfId="5589" xr:uid="{4CDCCCB6-CC59-4E82-9C9D-7615AEED26B9}"/>
    <cellStyle name="Normal 7 4 4 3 4 3 2" xfId="22997" xr:uid="{9FE63162-4D2D-4D2A-8421-A64E4BAAE29D}"/>
    <cellStyle name="Normal 7 4 4 3 4 4" xfId="19925" xr:uid="{6013436A-E938-4743-91D3-5A11DA7515F8}"/>
    <cellStyle name="Normal 7 4 4 3 4 5" xfId="12757" xr:uid="{2AB0E85C-6AB6-4B23-B933-06E3ECADF04D}"/>
    <cellStyle name="Normal 7 4 4 3 5" xfId="6613" xr:uid="{DAA676C2-79C7-43EE-96CF-5251AA2F110F}"/>
    <cellStyle name="Normal 7 4 4 3 5 2" xfId="24021" xr:uid="{30DEF689-07A2-4872-9AB1-F310815FD503}"/>
    <cellStyle name="Normal 7 4 4 3 5 3" xfId="13781" xr:uid="{13A89E2A-189E-499E-9872-FD5FFD8BB4AF}"/>
    <cellStyle name="Normal 7 4 4 3 6" xfId="3541" xr:uid="{2542BFEB-B87E-4804-A1BF-19E14FD2D985}"/>
    <cellStyle name="Normal 7 4 4 3 6 2" xfId="20949" xr:uid="{A920E0DF-6353-4233-9628-7BBDB2853EBA}"/>
    <cellStyle name="Normal 7 4 4 3 7" xfId="17877" xr:uid="{66517B86-F0FF-458B-B24A-84837AD7A5D2}"/>
    <cellStyle name="Normal 7 4 4 3 8" xfId="10709" xr:uid="{AA591783-0E1F-473C-B212-869F5E07D78A}"/>
    <cellStyle name="Normal 7 4 4 4" xfId="725" xr:uid="{09F7E0FE-5FD8-4099-AF04-605F99A30F0F}"/>
    <cellStyle name="Normal 7 4 4 4 2" xfId="1749" xr:uid="{750E0F7E-F4AF-4601-8C13-2D50B73D825F}"/>
    <cellStyle name="Normal 7 4 4 4 2 2" xfId="9941" xr:uid="{E0BCFAAE-1D0F-4DA5-86AC-3B1114687E7B}"/>
    <cellStyle name="Normal 7 4 4 4 2 2 2" xfId="27349" xr:uid="{E850D8D0-D292-4FD1-B633-D3959AA8BDE3}"/>
    <cellStyle name="Normal 7 4 4 4 2 2 3" xfId="17109" xr:uid="{48517AE1-3234-47F8-A8A8-FD6B3B843CC9}"/>
    <cellStyle name="Normal 7 4 4 4 2 3" xfId="7893" xr:uid="{960175F9-CF93-46DF-865E-5D06EB7A99D7}"/>
    <cellStyle name="Normal 7 4 4 4 2 3 2" xfId="25301" xr:uid="{CEE8474A-6569-47E9-B7E0-67171C9FE028}"/>
    <cellStyle name="Normal 7 4 4 4 2 3 3" xfId="15061" xr:uid="{B1965CBB-DDF6-4C74-968B-C70C3F306391}"/>
    <cellStyle name="Normal 7 4 4 4 2 4" xfId="4821" xr:uid="{85EA91DD-DD66-4207-BB34-550198BD9D27}"/>
    <cellStyle name="Normal 7 4 4 4 2 4 2" xfId="22229" xr:uid="{869E2160-6A30-4D15-B47F-2474573A7BBE}"/>
    <cellStyle name="Normal 7 4 4 4 2 5" xfId="19157" xr:uid="{5C3ED08C-E0D0-4ED0-92A3-3C5B37D75B0D}"/>
    <cellStyle name="Normal 7 4 4 4 2 6" xfId="11989" xr:uid="{F3391D82-7564-4F56-9728-B6EB4B0778D7}"/>
    <cellStyle name="Normal 7 4 4 4 3" xfId="2773" xr:uid="{69F91D2B-77B3-408C-A7D8-C09BA19FFA17}"/>
    <cellStyle name="Normal 7 4 4 4 3 2" xfId="8917" xr:uid="{64E554C6-DCDB-4F6F-A6C8-14F5CC3C5F35}"/>
    <cellStyle name="Normal 7 4 4 4 3 2 2" xfId="26325" xr:uid="{B31B3627-6310-4C28-86C0-288E294625E3}"/>
    <cellStyle name="Normal 7 4 4 4 3 2 3" xfId="16085" xr:uid="{1A7C6F3F-FC72-4BB6-B164-5D05231FF6C3}"/>
    <cellStyle name="Normal 7 4 4 4 3 3" xfId="5845" xr:uid="{F71B24DA-7865-4A30-B4A7-1515EE38A09A}"/>
    <cellStyle name="Normal 7 4 4 4 3 3 2" xfId="23253" xr:uid="{9040D109-95E4-42A4-B84B-FF9B3A148391}"/>
    <cellStyle name="Normal 7 4 4 4 3 4" xfId="20181" xr:uid="{1029E467-4AC8-4DD7-8788-6460F700DBB5}"/>
    <cellStyle name="Normal 7 4 4 4 3 5" xfId="13013" xr:uid="{4DA2496B-0535-4852-BF01-D263E1BDF569}"/>
    <cellStyle name="Normal 7 4 4 4 4" xfId="6869" xr:uid="{EFFC075D-E951-4597-86C0-5494EF1E39DE}"/>
    <cellStyle name="Normal 7 4 4 4 4 2" xfId="24277" xr:uid="{628C3E28-462C-458B-A8A5-9C6F859F5DDB}"/>
    <cellStyle name="Normal 7 4 4 4 4 3" xfId="14037" xr:uid="{26E90B8C-A2F6-4F74-927D-6DE2D261B2DF}"/>
    <cellStyle name="Normal 7 4 4 4 5" xfId="3797" xr:uid="{AA679EA3-3712-4B6C-B0B3-E8CE48037B66}"/>
    <cellStyle name="Normal 7 4 4 4 5 2" xfId="21205" xr:uid="{81103934-2383-464A-9F1B-E4108B6E2B67}"/>
    <cellStyle name="Normal 7 4 4 4 6" xfId="18133" xr:uid="{16D7A58C-BB19-4CA8-A8D6-B74FBBFDF7F5}"/>
    <cellStyle name="Normal 7 4 4 4 7" xfId="10965" xr:uid="{77FEFFAC-D93A-4066-924D-11D738C0BFE9}"/>
    <cellStyle name="Normal 7 4 4 5" xfId="1237" xr:uid="{63B33300-BC49-489C-80D7-9C18CCC37031}"/>
    <cellStyle name="Normal 7 4 4 5 2" xfId="9429" xr:uid="{AE7815C6-0B62-461A-8DE8-E6074EA276F7}"/>
    <cellStyle name="Normal 7 4 4 5 2 2" xfId="26837" xr:uid="{51FF05C5-83A4-4AEB-B055-09836BE2CC83}"/>
    <cellStyle name="Normal 7 4 4 5 2 3" xfId="16597" xr:uid="{9A98F83C-23D9-441C-BC12-31732DE4D97D}"/>
    <cellStyle name="Normal 7 4 4 5 3" xfId="7381" xr:uid="{6B7ACBA1-FCCF-4BBB-96CF-4727C715FD94}"/>
    <cellStyle name="Normal 7 4 4 5 3 2" xfId="24789" xr:uid="{60DDB605-73F9-4656-8168-D8BB64779868}"/>
    <cellStyle name="Normal 7 4 4 5 3 3" xfId="14549" xr:uid="{07278D95-1BB2-4E70-9F9B-F366C74382F7}"/>
    <cellStyle name="Normal 7 4 4 5 4" xfId="4309" xr:uid="{D8133CA1-33C7-45E3-BAEC-BAD990BEC8CC}"/>
    <cellStyle name="Normal 7 4 4 5 4 2" xfId="21717" xr:uid="{3A0F417B-5075-4DD8-9B3B-4FDD70CC9690}"/>
    <cellStyle name="Normal 7 4 4 5 5" xfId="18645" xr:uid="{52F4819F-201D-4A9A-BD25-DE5790D03257}"/>
    <cellStyle name="Normal 7 4 4 5 6" xfId="11477" xr:uid="{FCFA652C-402D-47F1-96C3-F150205CB313}"/>
    <cellStyle name="Normal 7 4 4 6" xfId="2261" xr:uid="{9D547895-49D7-4C35-A963-DA513E46EA7B}"/>
    <cellStyle name="Normal 7 4 4 6 2" xfId="8405" xr:uid="{F7C457B0-FBEB-44DD-9B57-13895BCB20F6}"/>
    <cellStyle name="Normal 7 4 4 6 2 2" xfId="25813" xr:uid="{E2E14230-B4BA-4BFA-BCC4-3AC574143614}"/>
    <cellStyle name="Normal 7 4 4 6 2 3" xfId="15573" xr:uid="{7105BEC9-97EA-4FE5-AA7D-52B43F6B4007}"/>
    <cellStyle name="Normal 7 4 4 6 3" xfId="5333" xr:uid="{8430682F-607B-4DF9-8387-AF15A9259B98}"/>
    <cellStyle name="Normal 7 4 4 6 3 2" xfId="22741" xr:uid="{5EE4A525-C963-4CC4-885D-D8F59124E1E6}"/>
    <cellStyle name="Normal 7 4 4 6 4" xfId="19669" xr:uid="{678BABE4-0BB4-4B52-9C64-1BB0326B3C16}"/>
    <cellStyle name="Normal 7 4 4 6 5" xfId="12501" xr:uid="{C0893219-F845-47BA-99C3-5FC75C9D5BB4}"/>
    <cellStyle name="Normal 7 4 4 7" xfId="6357" xr:uid="{C2285F0E-01F6-4E17-A562-FC3E3E9CAD8D}"/>
    <cellStyle name="Normal 7 4 4 7 2" xfId="23765" xr:uid="{7F271602-7802-4B14-BA90-13EE48C8A720}"/>
    <cellStyle name="Normal 7 4 4 7 3" xfId="13525" xr:uid="{EFD6F1C2-8881-413B-8021-27CE8D4F74F2}"/>
    <cellStyle name="Normal 7 4 4 8" xfId="3285" xr:uid="{0236F51D-9115-4E0B-87D2-E4853A029F6A}"/>
    <cellStyle name="Normal 7 4 4 8 2" xfId="20693" xr:uid="{935EC616-29CA-4186-87DF-D68573F25A7D}"/>
    <cellStyle name="Normal 7 4 4 9" xfId="17621" xr:uid="{65969206-897B-40A5-ACFD-6323E1C11066}"/>
    <cellStyle name="Normal 7 4 5" xfId="277" xr:uid="{D26C35C8-4106-48F4-A2C6-DB68909289C6}"/>
    <cellStyle name="Normal 7 4 5 2" xfId="533" xr:uid="{A4DF2009-6393-4D90-8677-46F4971E0622}"/>
    <cellStyle name="Normal 7 4 5 2 2" xfId="1045" xr:uid="{EEEAAE03-A4B4-459B-B344-3595440CB04C}"/>
    <cellStyle name="Normal 7 4 5 2 2 2" xfId="2069" xr:uid="{B5DB0CE3-B1F8-4A4A-920C-4A19DEB45FDF}"/>
    <cellStyle name="Normal 7 4 5 2 2 2 2" xfId="10261" xr:uid="{F0F078AB-4937-4897-B231-2CE0082500BA}"/>
    <cellStyle name="Normal 7 4 5 2 2 2 2 2" xfId="27669" xr:uid="{BB51A5F4-7429-4237-BCF6-C59A0C943804}"/>
    <cellStyle name="Normal 7 4 5 2 2 2 2 3" xfId="17429" xr:uid="{DBA4EE99-AA82-43FD-B54E-CD2D988D7CE8}"/>
    <cellStyle name="Normal 7 4 5 2 2 2 3" xfId="8213" xr:uid="{89BB6A4A-266B-4176-91C2-C97A5C93F54D}"/>
    <cellStyle name="Normal 7 4 5 2 2 2 3 2" xfId="25621" xr:uid="{E923B3B6-DF1E-44C4-8F17-E8A8E19D9DEA}"/>
    <cellStyle name="Normal 7 4 5 2 2 2 3 3" xfId="15381" xr:uid="{9E910A90-EB04-413B-8466-7BC7A9F33965}"/>
    <cellStyle name="Normal 7 4 5 2 2 2 4" xfId="5141" xr:uid="{9DDE67D8-446D-4365-B6BA-DE5BDEA4D223}"/>
    <cellStyle name="Normal 7 4 5 2 2 2 4 2" xfId="22549" xr:uid="{CE337E8B-531A-4926-A69F-5A416C7ABFDD}"/>
    <cellStyle name="Normal 7 4 5 2 2 2 5" xfId="19477" xr:uid="{58AA0A69-2672-4B2C-82A8-CEC810BD41CD}"/>
    <cellStyle name="Normal 7 4 5 2 2 2 6" xfId="12309" xr:uid="{F14D4023-8A70-4729-8D1F-FA1BBF39AA1C}"/>
    <cellStyle name="Normal 7 4 5 2 2 3" xfId="3093" xr:uid="{C8CA14FC-7A59-4C6B-851B-FEFAED11DF64}"/>
    <cellStyle name="Normal 7 4 5 2 2 3 2" xfId="9237" xr:uid="{1263CE65-C490-4CA6-B072-60B4D504150B}"/>
    <cellStyle name="Normal 7 4 5 2 2 3 2 2" xfId="26645" xr:uid="{10C51292-2207-4916-B24D-0971CF58D8B8}"/>
    <cellStyle name="Normal 7 4 5 2 2 3 2 3" xfId="16405" xr:uid="{802DDD12-325B-49C3-9E6B-453854CA2D92}"/>
    <cellStyle name="Normal 7 4 5 2 2 3 3" xfId="6165" xr:uid="{5167681D-235A-4519-9EEB-BF32C2D55570}"/>
    <cellStyle name="Normal 7 4 5 2 2 3 3 2" xfId="23573" xr:uid="{3DC4B697-7249-466E-B856-EFB41C96B601}"/>
    <cellStyle name="Normal 7 4 5 2 2 3 4" xfId="20501" xr:uid="{6EE885B8-331C-452F-882B-9C45B103F8AD}"/>
    <cellStyle name="Normal 7 4 5 2 2 3 5" xfId="13333" xr:uid="{BE088845-DC5F-4743-AB83-75B2DFE386F3}"/>
    <cellStyle name="Normal 7 4 5 2 2 4" xfId="7189" xr:uid="{38D0AD09-C70B-453A-AB65-473E03B0B6E3}"/>
    <cellStyle name="Normal 7 4 5 2 2 4 2" xfId="24597" xr:uid="{7CFF095C-ECEA-4C65-A10D-B9BDB84B8448}"/>
    <cellStyle name="Normal 7 4 5 2 2 4 3" xfId="14357" xr:uid="{21B90F44-E7E6-4CB0-A686-6E6AD1859B9C}"/>
    <cellStyle name="Normal 7 4 5 2 2 5" xfId="4117" xr:uid="{C3CFDE91-8B4C-4EC3-B027-1366E312CF9B}"/>
    <cellStyle name="Normal 7 4 5 2 2 5 2" xfId="21525" xr:uid="{C77C20EA-06F3-4056-9900-7BA05FFE2F09}"/>
    <cellStyle name="Normal 7 4 5 2 2 6" xfId="18453" xr:uid="{4953D2EC-A36F-4C42-8593-8D792ED4588A}"/>
    <cellStyle name="Normal 7 4 5 2 2 7" xfId="11285" xr:uid="{ABBD07AF-A037-48F2-885C-409A8132E783}"/>
    <cellStyle name="Normal 7 4 5 2 3" xfId="1557" xr:uid="{7BD3E302-9819-4730-85D4-8E1DD3369D04}"/>
    <cellStyle name="Normal 7 4 5 2 3 2" xfId="9749" xr:uid="{DE558D46-A17C-4E0B-BB45-9884F0058EE0}"/>
    <cellStyle name="Normal 7 4 5 2 3 2 2" xfId="27157" xr:uid="{5DB41A04-6365-4EAB-B240-E2AC933253E4}"/>
    <cellStyle name="Normal 7 4 5 2 3 2 3" xfId="16917" xr:uid="{317CC296-95B6-40BD-88BD-D2985407FB69}"/>
    <cellStyle name="Normal 7 4 5 2 3 3" xfId="7701" xr:uid="{172F3E0F-49CB-42B6-AE9B-A42C4B6A55AE}"/>
    <cellStyle name="Normal 7 4 5 2 3 3 2" xfId="25109" xr:uid="{505B160E-1780-488F-ABAA-48C151DAF59E}"/>
    <cellStyle name="Normal 7 4 5 2 3 3 3" xfId="14869" xr:uid="{460DDC59-2EF0-4FFA-BA29-2631B98BB6D2}"/>
    <cellStyle name="Normal 7 4 5 2 3 4" xfId="4629" xr:uid="{97743C09-9094-4DE1-BDD8-7387B4C8F645}"/>
    <cellStyle name="Normal 7 4 5 2 3 4 2" xfId="22037" xr:uid="{C058A05F-266F-441D-9104-7CD33B38BDDB}"/>
    <cellStyle name="Normal 7 4 5 2 3 5" xfId="18965" xr:uid="{119E4063-6C6E-440F-9109-18ED44656559}"/>
    <cellStyle name="Normal 7 4 5 2 3 6" xfId="11797" xr:uid="{8798791B-B619-4728-81C0-223D221484EC}"/>
    <cellStyle name="Normal 7 4 5 2 4" xfId="2581" xr:uid="{38C32BD7-8C75-49C2-AEC9-89045A92EA09}"/>
    <cellStyle name="Normal 7 4 5 2 4 2" xfId="8725" xr:uid="{455A6579-7626-4AEE-B224-3B3BE985FF6D}"/>
    <cellStyle name="Normal 7 4 5 2 4 2 2" xfId="26133" xr:uid="{19B407DF-2ADD-4D30-8C25-98B417F6A6E5}"/>
    <cellStyle name="Normal 7 4 5 2 4 2 3" xfId="15893" xr:uid="{EB95983F-3AEA-47CC-8C37-E821208E2F79}"/>
    <cellStyle name="Normal 7 4 5 2 4 3" xfId="5653" xr:uid="{7984C0EF-FDD5-4486-8FBB-94FCE9A6E679}"/>
    <cellStyle name="Normal 7 4 5 2 4 3 2" xfId="23061" xr:uid="{47E1F289-FECC-4278-944F-D19CFFE5F645}"/>
    <cellStyle name="Normal 7 4 5 2 4 4" xfId="19989" xr:uid="{796734D7-6131-42F2-B933-B66B1C67E7D1}"/>
    <cellStyle name="Normal 7 4 5 2 4 5" xfId="12821" xr:uid="{6BE8AE8F-6022-4878-8CBB-57DEEC906CD5}"/>
    <cellStyle name="Normal 7 4 5 2 5" xfId="6677" xr:uid="{CC9702BB-4583-4072-99FA-A5D0ED2D1335}"/>
    <cellStyle name="Normal 7 4 5 2 5 2" xfId="24085" xr:uid="{3C390B62-4468-4666-A85A-435198D9C877}"/>
    <cellStyle name="Normal 7 4 5 2 5 3" xfId="13845" xr:uid="{86810D25-EA43-42B8-A4B6-7DF290CFF510}"/>
    <cellStyle name="Normal 7 4 5 2 6" xfId="3605" xr:uid="{2F9FF43B-B6F7-49DB-AC72-1606DE051193}"/>
    <cellStyle name="Normal 7 4 5 2 6 2" xfId="21013" xr:uid="{0DDA5B4F-76C9-43C1-BBD2-2E52371B7920}"/>
    <cellStyle name="Normal 7 4 5 2 7" xfId="17941" xr:uid="{4B0173F9-95B3-4F36-84CA-6087F2838E96}"/>
    <cellStyle name="Normal 7 4 5 2 8" xfId="10773" xr:uid="{DB64BA17-743A-4059-B1FA-2F0FCBB4A181}"/>
    <cellStyle name="Normal 7 4 5 3" xfId="789" xr:uid="{35CCCDDA-0BCC-4555-AD9C-7B4991801D15}"/>
    <cellStyle name="Normal 7 4 5 3 2" xfId="1813" xr:uid="{C854637C-000A-434E-87EA-EFA654D4AA51}"/>
    <cellStyle name="Normal 7 4 5 3 2 2" xfId="10005" xr:uid="{E59429DA-79F0-47FF-A578-7550E0E7D281}"/>
    <cellStyle name="Normal 7 4 5 3 2 2 2" xfId="27413" xr:uid="{5E55733C-2A51-455E-92ED-AD0799A6653F}"/>
    <cellStyle name="Normal 7 4 5 3 2 2 3" xfId="17173" xr:uid="{D3FCB776-AAC8-411F-AB22-3BFD05709C5D}"/>
    <cellStyle name="Normal 7 4 5 3 2 3" xfId="7957" xr:uid="{C772D810-9EBA-48EE-ADED-F43FD6B1D741}"/>
    <cellStyle name="Normal 7 4 5 3 2 3 2" xfId="25365" xr:uid="{74209BAE-BC34-409D-A1B2-D4E28F7C5C33}"/>
    <cellStyle name="Normal 7 4 5 3 2 3 3" xfId="15125" xr:uid="{476C1F49-8669-41CE-8BB8-F2CD95DCC3FD}"/>
    <cellStyle name="Normal 7 4 5 3 2 4" xfId="4885" xr:uid="{EAF24B14-A07F-47A1-A84C-B85FEDC69C25}"/>
    <cellStyle name="Normal 7 4 5 3 2 4 2" xfId="22293" xr:uid="{B459AB7F-52E7-4C15-907C-4A20EA47D747}"/>
    <cellStyle name="Normal 7 4 5 3 2 5" xfId="19221" xr:uid="{F8EE7F20-C983-42C6-9A16-F9BEDEA59A01}"/>
    <cellStyle name="Normal 7 4 5 3 2 6" xfId="12053" xr:uid="{2F167B9C-6EA2-45D3-81D0-65FBC8282A99}"/>
    <cellStyle name="Normal 7 4 5 3 3" xfId="2837" xr:uid="{83C4C083-E884-4427-BF49-3E0B2DE8F2D8}"/>
    <cellStyle name="Normal 7 4 5 3 3 2" xfId="8981" xr:uid="{160E21FC-4030-4DE1-8ABB-A06E06AE2EF5}"/>
    <cellStyle name="Normal 7 4 5 3 3 2 2" xfId="26389" xr:uid="{310A923B-BE9C-4BFD-879C-020E9D94C361}"/>
    <cellStyle name="Normal 7 4 5 3 3 2 3" xfId="16149" xr:uid="{5F571822-EB22-4624-949A-A0355C55ECED}"/>
    <cellStyle name="Normal 7 4 5 3 3 3" xfId="5909" xr:uid="{050BA105-18B6-4F25-99DE-18602A1004FF}"/>
    <cellStyle name="Normal 7 4 5 3 3 3 2" xfId="23317" xr:uid="{37D39F26-0AEE-4094-8DB0-600E0C4C05D3}"/>
    <cellStyle name="Normal 7 4 5 3 3 4" xfId="20245" xr:uid="{E5D1AB0C-BF1F-42EC-9E35-A283869AF2E3}"/>
    <cellStyle name="Normal 7 4 5 3 3 5" xfId="13077" xr:uid="{346BF565-1281-49E8-B089-4CDE3AD1B692}"/>
    <cellStyle name="Normal 7 4 5 3 4" xfId="6933" xr:uid="{037ACADC-8843-4F45-925B-53AC90F929DC}"/>
    <cellStyle name="Normal 7 4 5 3 4 2" xfId="24341" xr:uid="{E1885F20-DC80-46C8-8015-970A306A5506}"/>
    <cellStyle name="Normal 7 4 5 3 4 3" xfId="14101" xr:uid="{5DDECDD7-CDED-431D-89DE-8971503F8C06}"/>
    <cellStyle name="Normal 7 4 5 3 5" xfId="3861" xr:uid="{904CC0E8-EF11-4B67-877D-78A5184EC1FD}"/>
    <cellStyle name="Normal 7 4 5 3 5 2" xfId="21269" xr:uid="{61801336-97E4-4C0B-BE0B-56BE271A784A}"/>
    <cellStyle name="Normal 7 4 5 3 6" xfId="18197" xr:uid="{1146C50A-DE6C-474C-9600-887A79B2BB49}"/>
    <cellStyle name="Normal 7 4 5 3 7" xfId="11029" xr:uid="{430E2B70-C0E7-4B6E-8A72-BF268BD05AFB}"/>
    <cellStyle name="Normal 7 4 5 4" xfId="1301" xr:uid="{0C2CE86E-545F-4DB7-95B1-AE5E5BF48B37}"/>
    <cellStyle name="Normal 7 4 5 4 2" xfId="9493" xr:uid="{6DF47B7C-F087-4BE1-9098-11A522ADD390}"/>
    <cellStyle name="Normal 7 4 5 4 2 2" xfId="26901" xr:uid="{18508AD6-068E-4158-B645-DF6071F40298}"/>
    <cellStyle name="Normal 7 4 5 4 2 3" xfId="16661" xr:uid="{4F431182-B23F-4080-AA54-071685041844}"/>
    <cellStyle name="Normal 7 4 5 4 3" xfId="7445" xr:uid="{2EC5FD4A-7A95-410C-91CB-483A16EA5551}"/>
    <cellStyle name="Normal 7 4 5 4 3 2" xfId="24853" xr:uid="{91C98BAD-0C39-406B-826D-41FFD30F7640}"/>
    <cellStyle name="Normal 7 4 5 4 3 3" xfId="14613" xr:uid="{D91AD071-B307-47D7-81F0-6DC1633525D7}"/>
    <cellStyle name="Normal 7 4 5 4 4" xfId="4373" xr:uid="{59D3EEF8-2493-4A16-ACE7-D1BEAFBAF8FE}"/>
    <cellStyle name="Normal 7 4 5 4 4 2" xfId="21781" xr:uid="{0E0E9784-3C97-4B39-8C1F-0596C61C4BE1}"/>
    <cellStyle name="Normal 7 4 5 4 5" xfId="18709" xr:uid="{625F6D05-ECB2-4CBB-BF1A-5DC68B890441}"/>
    <cellStyle name="Normal 7 4 5 4 6" xfId="11541" xr:uid="{360E7A83-8273-4E6A-9CF7-2B67CFB6FC9F}"/>
    <cellStyle name="Normal 7 4 5 5" xfId="2325" xr:uid="{27C8312C-9814-4B04-A329-FDCA243275F9}"/>
    <cellStyle name="Normal 7 4 5 5 2" xfId="8469" xr:uid="{3359423A-0139-4807-8303-BDC999EBD934}"/>
    <cellStyle name="Normal 7 4 5 5 2 2" xfId="25877" xr:uid="{F126F1D6-99D4-4099-B2DE-9AA2660B3E4B}"/>
    <cellStyle name="Normal 7 4 5 5 2 3" xfId="15637" xr:uid="{B13B7893-C24E-4856-8B17-78EA9E37CFCC}"/>
    <cellStyle name="Normal 7 4 5 5 3" xfId="5397" xr:uid="{72C6FAF3-F1B5-49EF-9A4F-581575083B4B}"/>
    <cellStyle name="Normal 7 4 5 5 3 2" xfId="22805" xr:uid="{4B8971A3-3C34-4F94-985D-EAD900A5DBBE}"/>
    <cellStyle name="Normal 7 4 5 5 4" xfId="19733" xr:uid="{DF56E2CA-5F4D-48F6-9EB6-5ABDFDE9275D}"/>
    <cellStyle name="Normal 7 4 5 5 5" xfId="12565" xr:uid="{88565107-3994-45A7-85B1-046522AB6A23}"/>
    <cellStyle name="Normal 7 4 5 6" xfId="6421" xr:uid="{C35684E3-62D5-4209-B8CB-60E03BA2EFA3}"/>
    <cellStyle name="Normal 7 4 5 6 2" xfId="23829" xr:uid="{F4B34A62-E969-45C0-BFAC-641F6686106E}"/>
    <cellStyle name="Normal 7 4 5 6 3" xfId="13589" xr:uid="{FAE95C06-F99C-4775-A003-79980B99CDD5}"/>
    <cellStyle name="Normal 7 4 5 7" xfId="3349" xr:uid="{CF6468ED-DEEC-4130-BDA2-FC244EA4EBD1}"/>
    <cellStyle name="Normal 7 4 5 7 2" xfId="20757" xr:uid="{15627456-155D-4C8C-B014-5BC35C854D7F}"/>
    <cellStyle name="Normal 7 4 5 8" xfId="17685" xr:uid="{B721CE6B-587E-4285-94FA-6A697ECD1E81}"/>
    <cellStyle name="Normal 7 4 5 9" xfId="10517" xr:uid="{840FB1B3-1C9E-4BE4-8535-2B023CD4E65A}"/>
    <cellStyle name="Normal 7 4 6" xfId="405" xr:uid="{11874FBB-212D-47A4-AAF2-CBA7D39F6F9A}"/>
    <cellStyle name="Normal 7 4 6 2" xfId="917" xr:uid="{FF447964-870B-4301-800F-EEBDD35F576C}"/>
    <cellStyle name="Normal 7 4 6 2 2" xfId="1941" xr:uid="{11160B83-DEDC-49FA-9D10-BF14CAD06D66}"/>
    <cellStyle name="Normal 7 4 6 2 2 2" xfId="10133" xr:uid="{4F75874C-3C16-4AA2-9D06-9368D5F801AB}"/>
    <cellStyle name="Normal 7 4 6 2 2 2 2" xfId="27541" xr:uid="{8D27F274-9454-4695-9B92-4A563F23DBBA}"/>
    <cellStyle name="Normal 7 4 6 2 2 2 3" xfId="17301" xr:uid="{CD95D55C-7BD3-433B-ADA7-48EA24E95389}"/>
    <cellStyle name="Normal 7 4 6 2 2 3" xfId="8085" xr:uid="{A5CD8BE4-58BC-4245-9E1B-7A86568A9A01}"/>
    <cellStyle name="Normal 7 4 6 2 2 3 2" xfId="25493" xr:uid="{5D298689-FCA5-4334-B6BA-25D6D3B7AA2A}"/>
    <cellStyle name="Normal 7 4 6 2 2 3 3" xfId="15253" xr:uid="{279C6F09-C0F2-486C-9DBE-6AB07CAC6C1C}"/>
    <cellStyle name="Normal 7 4 6 2 2 4" xfId="5013" xr:uid="{0B08933D-D472-40A5-9F69-438834423BB4}"/>
    <cellStyle name="Normal 7 4 6 2 2 4 2" xfId="22421" xr:uid="{A0159BDD-5F3C-416E-9D7F-612E65B8A823}"/>
    <cellStyle name="Normal 7 4 6 2 2 5" xfId="19349" xr:uid="{1CB1F3F8-F733-42F1-9EFD-F6D75E0B1D91}"/>
    <cellStyle name="Normal 7 4 6 2 2 6" xfId="12181" xr:uid="{7A45D9A4-DDF9-48B4-997E-A73C571EA405}"/>
    <cellStyle name="Normal 7 4 6 2 3" xfId="2965" xr:uid="{D4315687-5CD4-49CE-9AD7-D84901BD55B6}"/>
    <cellStyle name="Normal 7 4 6 2 3 2" xfId="9109" xr:uid="{EB3FB3E5-CC20-477A-A163-DE3CDE8BE355}"/>
    <cellStyle name="Normal 7 4 6 2 3 2 2" xfId="26517" xr:uid="{7D465289-CC90-4FA2-998A-ECCEB72B3794}"/>
    <cellStyle name="Normal 7 4 6 2 3 2 3" xfId="16277" xr:uid="{FF366A90-2D35-4E3B-B692-6950A6C268E0}"/>
    <cellStyle name="Normal 7 4 6 2 3 3" xfId="6037" xr:uid="{ED2CEA19-550B-4698-BA1C-8985A4CF575A}"/>
    <cellStyle name="Normal 7 4 6 2 3 3 2" xfId="23445" xr:uid="{0919B523-EE4D-4B63-9461-3DA583E717A3}"/>
    <cellStyle name="Normal 7 4 6 2 3 4" xfId="20373" xr:uid="{91EDD0A4-C214-4229-9BDC-8A8DDC766D9D}"/>
    <cellStyle name="Normal 7 4 6 2 3 5" xfId="13205" xr:uid="{41B07220-AFF8-40DE-B354-2C4656C79FC3}"/>
    <cellStyle name="Normal 7 4 6 2 4" xfId="7061" xr:uid="{EE957460-C6D4-4C90-AA10-B8DB91B274E6}"/>
    <cellStyle name="Normal 7 4 6 2 4 2" xfId="24469" xr:uid="{ECAD22B9-47EA-4D6A-8B14-CBDA8E382860}"/>
    <cellStyle name="Normal 7 4 6 2 4 3" xfId="14229" xr:uid="{ACF54CFD-C8A0-4E45-925B-51BD6E44FA5A}"/>
    <cellStyle name="Normal 7 4 6 2 5" xfId="3989" xr:uid="{4AB1AE96-99E3-4DF6-93FC-5922687E62B6}"/>
    <cellStyle name="Normal 7 4 6 2 5 2" xfId="21397" xr:uid="{AD82814E-30BB-4948-8157-C379B7DB903E}"/>
    <cellStyle name="Normal 7 4 6 2 6" xfId="18325" xr:uid="{4636D44C-0649-49E1-89F2-C3C37CD369A5}"/>
    <cellStyle name="Normal 7 4 6 2 7" xfId="11157" xr:uid="{3154B6B5-07BD-41D3-B73F-06987D91EE20}"/>
    <cellStyle name="Normal 7 4 6 3" xfId="1429" xr:uid="{EDA2FD4C-651A-4ACC-AF30-C9D3D045FBB1}"/>
    <cellStyle name="Normal 7 4 6 3 2" xfId="9621" xr:uid="{DCC709B8-3AD2-4B97-B37B-97302FF4A0CA}"/>
    <cellStyle name="Normal 7 4 6 3 2 2" xfId="27029" xr:uid="{B4584C11-88AB-41DF-A7E3-6F227EC3A5C0}"/>
    <cellStyle name="Normal 7 4 6 3 2 3" xfId="16789" xr:uid="{7A139E70-81D4-44FB-A8D8-467D411106A2}"/>
    <cellStyle name="Normal 7 4 6 3 3" xfId="7573" xr:uid="{27E73AE8-88F7-433F-894E-76904CAF1EF8}"/>
    <cellStyle name="Normal 7 4 6 3 3 2" xfId="24981" xr:uid="{E310F133-73A7-4BB9-BBA7-51980631213F}"/>
    <cellStyle name="Normal 7 4 6 3 3 3" xfId="14741" xr:uid="{AFAA4DC4-1A4E-4EE4-AB35-E61D2914E871}"/>
    <cellStyle name="Normal 7 4 6 3 4" xfId="4501" xr:uid="{824AB114-B123-4D9F-8827-DE627FD6458A}"/>
    <cellStyle name="Normal 7 4 6 3 4 2" xfId="21909" xr:uid="{D936F074-0981-4836-9C7C-88910B79C749}"/>
    <cellStyle name="Normal 7 4 6 3 5" xfId="18837" xr:uid="{70C5F44E-B7C4-4422-BAE2-53BD34368FCD}"/>
    <cellStyle name="Normal 7 4 6 3 6" xfId="11669" xr:uid="{45261FAA-5C1E-4F73-A7A9-6F10C46D8F29}"/>
    <cellStyle name="Normal 7 4 6 4" xfId="2453" xr:uid="{C5AEAD8B-76E9-4F90-AA07-D672185CAA21}"/>
    <cellStyle name="Normal 7 4 6 4 2" xfId="8597" xr:uid="{3F968B88-046B-468F-9BF9-AB02D4935FCB}"/>
    <cellStyle name="Normal 7 4 6 4 2 2" xfId="26005" xr:uid="{BD873605-50C7-4B5F-BD26-9F03574B3FF4}"/>
    <cellStyle name="Normal 7 4 6 4 2 3" xfId="15765" xr:uid="{B108A814-1A73-40ED-AF84-61A064A7F2CC}"/>
    <cellStyle name="Normal 7 4 6 4 3" xfId="5525" xr:uid="{9E346B18-CDB7-4057-85A3-A6B04D790DD0}"/>
    <cellStyle name="Normal 7 4 6 4 3 2" xfId="22933" xr:uid="{00C367D5-58D5-400F-9F1D-67A842AF5290}"/>
    <cellStyle name="Normal 7 4 6 4 4" xfId="19861" xr:uid="{6D51FB0E-ADF3-4DFE-BF5C-9C7203F51AA4}"/>
    <cellStyle name="Normal 7 4 6 4 5" xfId="12693" xr:uid="{AB693086-788B-4AE5-B89E-0AF6381636A6}"/>
    <cellStyle name="Normal 7 4 6 5" xfId="6549" xr:uid="{66B69015-FAB4-4C86-AA6C-3D1BEDA58B8B}"/>
    <cellStyle name="Normal 7 4 6 5 2" xfId="23957" xr:uid="{35807227-04DB-43A8-A158-57C87F973352}"/>
    <cellStyle name="Normal 7 4 6 5 3" xfId="13717" xr:uid="{0DF8C384-843B-49D2-9EE8-A82B48E9823C}"/>
    <cellStyle name="Normal 7 4 6 6" xfId="3477" xr:uid="{EDE14A7D-69E5-497B-BD12-83B2E61C6478}"/>
    <cellStyle name="Normal 7 4 6 6 2" xfId="20885" xr:uid="{E1C627E9-CCC5-4A74-B3D1-7D0E8517A4F1}"/>
    <cellStyle name="Normal 7 4 6 7" xfId="17813" xr:uid="{542B7DB1-7A04-47A5-8743-497A9D8D3820}"/>
    <cellStyle name="Normal 7 4 6 8" xfId="10645" xr:uid="{97143AB0-AED1-44A8-A514-47B0518CA700}"/>
    <cellStyle name="Normal 7 4 7" xfId="661" xr:uid="{7CE7825A-A1DB-4DCF-A3D5-4D232D15A897}"/>
    <cellStyle name="Normal 7 4 7 2" xfId="1685" xr:uid="{875B86AA-6F2C-4AB7-A63D-8130C28564F6}"/>
    <cellStyle name="Normal 7 4 7 2 2" xfId="9877" xr:uid="{8CB05B43-A3E7-45C1-91B1-FFEE6C00C9F0}"/>
    <cellStyle name="Normal 7 4 7 2 2 2" xfId="27285" xr:uid="{FEA1BEF7-6541-4757-BDF8-E1CC84D1B552}"/>
    <cellStyle name="Normal 7 4 7 2 2 3" xfId="17045" xr:uid="{26C27818-3951-4F56-A476-57DE0865BD2D}"/>
    <cellStyle name="Normal 7 4 7 2 3" xfId="7829" xr:uid="{2D63D2F0-DF79-469D-934D-345CFC49DE82}"/>
    <cellStyle name="Normal 7 4 7 2 3 2" xfId="25237" xr:uid="{59F539BE-8E44-4F94-A192-F7A97F9D9D3D}"/>
    <cellStyle name="Normal 7 4 7 2 3 3" xfId="14997" xr:uid="{29BE4ACA-4D7E-472C-AD91-4C6B99D5CD04}"/>
    <cellStyle name="Normal 7 4 7 2 4" xfId="4757" xr:uid="{8ADE9637-755B-4496-931F-7EAFBB25D7E4}"/>
    <cellStyle name="Normal 7 4 7 2 4 2" xfId="22165" xr:uid="{7E6EAF3D-929A-44D9-80E8-27657610D642}"/>
    <cellStyle name="Normal 7 4 7 2 5" xfId="19093" xr:uid="{F607F69D-0006-45EC-B936-5C0623B7C6BC}"/>
    <cellStyle name="Normal 7 4 7 2 6" xfId="11925" xr:uid="{2413941D-112F-4B72-8DC3-061968E1242D}"/>
    <cellStyle name="Normal 7 4 7 3" xfId="2709" xr:uid="{B61581B5-FE05-4EB7-9332-6518CCD70CAF}"/>
    <cellStyle name="Normal 7 4 7 3 2" xfId="8853" xr:uid="{4F45C08D-078E-4FD7-9D3C-5632F3E91532}"/>
    <cellStyle name="Normal 7 4 7 3 2 2" xfId="26261" xr:uid="{688F02B7-4C30-4C36-B994-FCDF8C814B08}"/>
    <cellStyle name="Normal 7 4 7 3 2 3" xfId="16021" xr:uid="{2E0AEBEA-DF1E-4792-B3DB-19F7EFD0A5D4}"/>
    <cellStyle name="Normal 7 4 7 3 3" xfId="5781" xr:uid="{A08CC868-6509-42B6-AEE8-AFFA4353E7F1}"/>
    <cellStyle name="Normal 7 4 7 3 3 2" xfId="23189" xr:uid="{26880325-EB3A-4088-9363-598AC6AECABF}"/>
    <cellStyle name="Normal 7 4 7 3 4" xfId="20117" xr:uid="{BD215E6E-C1E9-42D9-A9BD-7AD37FF3DB90}"/>
    <cellStyle name="Normal 7 4 7 3 5" xfId="12949" xr:uid="{87D35AD4-64FE-4EB7-958A-A1C8FBB96552}"/>
    <cellStyle name="Normal 7 4 7 4" xfId="6805" xr:uid="{96429172-3890-4151-AD93-958B58080309}"/>
    <cellStyle name="Normal 7 4 7 4 2" xfId="24213" xr:uid="{064F403B-DDDD-4FF4-B2D7-AEA53C7C0EBD}"/>
    <cellStyle name="Normal 7 4 7 4 3" xfId="13973" xr:uid="{6791CB02-6FE4-4C40-8762-5B18CE72C34B}"/>
    <cellStyle name="Normal 7 4 7 5" xfId="3733" xr:uid="{0CD1EDF6-8F3B-4130-8A31-3538B2D05917}"/>
    <cellStyle name="Normal 7 4 7 5 2" xfId="21141" xr:uid="{F2AAFFA1-825F-4F6C-A23F-EF26984C7295}"/>
    <cellStyle name="Normal 7 4 7 6" xfId="18069" xr:uid="{C57BE64D-8CAE-45E6-9184-681A036F8CD4}"/>
    <cellStyle name="Normal 7 4 7 7" xfId="10901" xr:uid="{566C592C-DFF6-45F1-AA6A-7EAE8088F7D0}"/>
    <cellStyle name="Normal 7 4 8" xfId="1173" xr:uid="{D4237BD6-544B-4106-A910-3FA09F6FC57E}"/>
    <cellStyle name="Normal 7 4 8 2" xfId="9365" xr:uid="{2A4770C9-1A14-4ED3-B09F-B791DF334DE4}"/>
    <cellStyle name="Normal 7 4 8 2 2" xfId="26773" xr:uid="{92187181-5475-47EF-86B5-23437FFE6834}"/>
    <cellStyle name="Normal 7 4 8 2 3" xfId="16533" xr:uid="{1E67E812-8437-4C85-8BFA-BE1487878F69}"/>
    <cellStyle name="Normal 7 4 8 3" xfId="7317" xr:uid="{92B4B670-DF33-4D9E-A26D-B878394F7F34}"/>
    <cellStyle name="Normal 7 4 8 3 2" xfId="24725" xr:uid="{6E9CE6B9-1F5D-420B-95D6-D2719A14B214}"/>
    <cellStyle name="Normal 7 4 8 3 3" xfId="14485" xr:uid="{B15994AA-B3DA-4680-B29C-2423D5FDCF4F}"/>
    <cellStyle name="Normal 7 4 8 4" xfId="4245" xr:uid="{E921C6B4-45EB-4F68-92DE-44A928885ED4}"/>
    <cellStyle name="Normal 7 4 8 4 2" xfId="21653" xr:uid="{BCA1075D-35ED-4906-A199-EDE05AF3242E}"/>
    <cellStyle name="Normal 7 4 8 5" xfId="18581" xr:uid="{793A7CFE-579F-4AC6-B909-A6D2ACCDA6AB}"/>
    <cellStyle name="Normal 7 4 8 6" xfId="11413" xr:uid="{9B99D4F3-821E-4A4F-B546-520FF59DBF0B}"/>
    <cellStyle name="Normal 7 4 9" xfId="2197" xr:uid="{E074EF07-27EC-4E3A-B408-1D17164D1A48}"/>
    <cellStyle name="Normal 7 4 9 2" xfId="8341" xr:uid="{9B32CFD3-A2FB-4666-A1B0-4D5C9C345E17}"/>
    <cellStyle name="Normal 7 4 9 2 2" xfId="25749" xr:uid="{416FCEB4-1899-4F17-836B-CD309C368D49}"/>
    <cellStyle name="Normal 7 4 9 2 3" xfId="15509" xr:uid="{CAF912B2-1214-4444-8AF1-DF85144593B4}"/>
    <cellStyle name="Normal 7 4 9 3" xfId="5269" xr:uid="{04DF2768-507C-48CE-8724-40768A237622}"/>
    <cellStyle name="Normal 7 4 9 3 2" xfId="22677" xr:uid="{9FD7E3F7-A23D-4F30-AD44-34BFB206084C}"/>
    <cellStyle name="Normal 7 4 9 4" xfId="19605" xr:uid="{389655C6-DA86-4553-9DCD-E21D344C9718}"/>
    <cellStyle name="Normal 7 4 9 5" xfId="12437" xr:uid="{FF34646C-F391-4FDA-A30F-58A0892C22EA}"/>
    <cellStyle name="Normal 7 5" xfId="154" xr:uid="{89BAB210-98ED-43A9-B12F-1C27EDBA7248}"/>
    <cellStyle name="Normal 7 5 10" xfId="6298" xr:uid="{622AA75E-7DD3-4BA4-B38B-C903F2397520}"/>
    <cellStyle name="Normal 7 5 10 2" xfId="23706" xr:uid="{26FFAAA6-6983-4555-8EAB-DB46AFB6D315}"/>
    <cellStyle name="Normal 7 5 10 3" xfId="13466" xr:uid="{957C0805-67E0-4264-8A41-D24FB997CEC4}"/>
    <cellStyle name="Normal 7 5 11" xfId="3226" xr:uid="{71A33814-A685-4108-A975-4FCE928968DA}"/>
    <cellStyle name="Normal 7 5 11 2" xfId="20634" xr:uid="{8F862088-F00D-4F04-B3DB-1285663C30AA}"/>
    <cellStyle name="Normal 7 5 12" xfId="17562" xr:uid="{29378B21-FE36-479B-850B-DB037C9F4A46}"/>
    <cellStyle name="Normal 7 5 13" xfId="10394" xr:uid="{4499F36F-5E34-4664-B4F5-13FEA1CA1CCE}"/>
    <cellStyle name="Normal 7 5 2" xfId="169" xr:uid="{0F863539-C82B-450F-9AAB-C38898661BAE}"/>
    <cellStyle name="Normal 7 5 2 10" xfId="3241" xr:uid="{D7F93D20-4935-41B1-A055-6F70F53A6DBB}"/>
    <cellStyle name="Normal 7 5 2 10 2" xfId="20649" xr:uid="{E57218CA-E6C3-4EAA-9925-CB781D4EFA36}"/>
    <cellStyle name="Normal 7 5 2 11" xfId="17577" xr:uid="{D29C256B-90B6-4D2B-B064-29C6B862D219}"/>
    <cellStyle name="Normal 7 5 2 12" xfId="10409" xr:uid="{5D2B311E-A5C4-4992-9780-54F9CF707B7E}"/>
    <cellStyle name="Normal 7 5 2 2" xfId="199" xr:uid="{4F372439-CF6C-4E21-8539-A8B014D2A656}"/>
    <cellStyle name="Normal 7 5 2 2 10" xfId="17607" xr:uid="{503F6D4C-82C7-48DF-894F-DC181B60CA2E}"/>
    <cellStyle name="Normal 7 5 2 2 11" xfId="10439" xr:uid="{9531DA9F-E451-44DB-A9B6-23EBF6E14C10}"/>
    <cellStyle name="Normal 7 5 2 2 2" xfId="263" xr:uid="{1C78FBDE-1155-4B04-B24E-71A1265F8111}"/>
    <cellStyle name="Normal 7 5 2 2 2 10" xfId="10503" xr:uid="{AF87A8EB-C765-488F-AF8D-18B82B2EB83E}"/>
    <cellStyle name="Normal 7 5 2 2 2 2" xfId="391" xr:uid="{0A0B669C-253F-42AF-BE5E-CDD5F51983AD}"/>
    <cellStyle name="Normal 7 5 2 2 2 2 2" xfId="647" xr:uid="{E6FDD3FE-790D-4F6C-A038-3E4C0CE27F21}"/>
    <cellStyle name="Normal 7 5 2 2 2 2 2 2" xfId="1159" xr:uid="{52B77785-B895-4F8E-88B5-4A18610FCDAA}"/>
    <cellStyle name="Normal 7 5 2 2 2 2 2 2 2" xfId="2183" xr:uid="{9B5575C3-FCD5-4566-B873-E1A427C439A9}"/>
    <cellStyle name="Normal 7 5 2 2 2 2 2 2 2 2" xfId="10375" xr:uid="{74F40B3E-4F69-4267-BB15-39C10791A688}"/>
    <cellStyle name="Normal 7 5 2 2 2 2 2 2 2 2 2" xfId="27783" xr:uid="{4F02F25C-8849-4F9A-94CA-55DDD2337D01}"/>
    <cellStyle name="Normal 7 5 2 2 2 2 2 2 2 2 3" xfId="17543" xr:uid="{C6F36308-A738-49B7-9871-8EFB6604E6D1}"/>
    <cellStyle name="Normal 7 5 2 2 2 2 2 2 2 3" xfId="8327" xr:uid="{E20B1C47-FE70-445F-886F-C19EE61D7978}"/>
    <cellStyle name="Normal 7 5 2 2 2 2 2 2 2 3 2" xfId="25735" xr:uid="{37310544-DF0C-449F-A350-41BBBE551AE8}"/>
    <cellStyle name="Normal 7 5 2 2 2 2 2 2 2 3 3" xfId="15495" xr:uid="{8FD61E9F-EDA5-445E-B2EE-DC0FDDC05860}"/>
    <cellStyle name="Normal 7 5 2 2 2 2 2 2 2 4" xfId="5255" xr:uid="{07E79EF5-7DE0-4D87-B931-E20FBB2CA756}"/>
    <cellStyle name="Normal 7 5 2 2 2 2 2 2 2 4 2" xfId="22663" xr:uid="{7A836F58-5C4D-43DE-8AFE-31081B60AAF1}"/>
    <cellStyle name="Normal 7 5 2 2 2 2 2 2 2 5" xfId="19591" xr:uid="{8AC4077B-AC69-4A88-9114-04D9C65558A4}"/>
    <cellStyle name="Normal 7 5 2 2 2 2 2 2 2 6" xfId="12423" xr:uid="{04AFF014-1DD5-4FFB-94CF-90AE4FB1E56D}"/>
    <cellStyle name="Normal 7 5 2 2 2 2 2 2 3" xfId="3207" xr:uid="{BD9BAA49-51EC-49E6-8875-FF806AA1AC42}"/>
    <cellStyle name="Normal 7 5 2 2 2 2 2 2 3 2" xfId="9351" xr:uid="{99BAB150-998D-4703-A605-C55CFDC7C10F}"/>
    <cellStyle name="Normal 7 5 2 2 2 2 2 2 3 2 2" xfId="26759" xr:uid="{A2F05B24-7677-4EEE-B9FB-5B94ABA73E83}"/>
    <cellStyle name="Normal 7 5 2 2 2 2 2 2 3 2 3" xfId="16519" xr:uid="{DE476F98-687F-4734-B9C1-071458CEB216}"/>
    <cellStyle name="Normal 7 5 2 2 2 2 2 2 3 3" xfId="6279" xr:uid="{2F613890-3A70-44BD-98F6-8691ED31F176}"/>
    <cellStyle name="Normal 7 5 2 2 2 2 2 2 3 3 2" xfId="23687" xr:uid="{9B14823D-3B7D-4CB1-A719-A744F5DDB793}"/>
    <cellStyle name="Normal 7 5 2 2 2 2 2 2 3 4" xfId="20615" xr:uid="{7D59A953-3C22-4461-8A59-031C970FACCE}"/>
    <cellStyle name="Normal 7 5 2 2 2 2 2 2 3 5" xfId="13447" xr:uid="{EC22CD04-C1D9-48D7-9CD6-7021E283F9E0}"/>
    <cellStyle name="Normal 7 5 2 2 2 2 2 2 4" xfId="7303" xr:uid="{DF7FC50E-B0A8-4FD2-AFD3-00F56254C4AB}"/>
    <cellStyle name="Normal 7 5 2 2 2 2 2 2 4 2" xfId="24711" xr:uid="{935566BC-5368-454F-BAEA-00DFC5ED28FF}"/>
    <cellStyle name="Normal 7 5 2 2 2 2 2 2 4 3" xfId="14471" xr:uid="{605D29B7-2511-4AF3-8894-F1DEC3D3202D}"/>
    <cellStyle name="Normal 7 5 2 2 2 2 2 2 5" xfId="4231" xr:uid="{9DD21CA6-85BC-43AE-B8E0-7C42A739EA1E}"/>
    <cellStyle name="Normal 7 5 2 2 2 2 2 2 5 2" xfId="21639" xr:uid="{F3CC0207-C45B-4B0A-8860-8A401788C427}"/>
    <cellStyle name="Normal 7 5 2 2 2 2 2 2 6" xfId="18567" xr:uid="{C6DBF66A-7577-48AD-93C5-30618D292BC7}"/>
    <cellStyle name="Normal 7 5 2 2 2 2 2 2 7" xfId="11399" xr:uid="{96B82051-545B-4BB9-B654-94E4B16D1D69}"/>
    <cellStyle name="Normal 7 5 2 2 2 2 2 3" xfId="1671" xr:uid="{FEE8BE30-1E87-414C-A6F6-02971E774DD2}"/>
    <cellStyle name="Normal 7 5 2 2 2 2 2 3 2" xfId="9863" xr:uid="{3BB36BE9-6E1D-4817-B04B-C7A61C0EB6F7}"/>
    <cellStyle name="Normal 7 5 2 2 2 2 2 3 2 2" xfId="27271" xr:uid="{7AA415DD-1BF2-4037-988B-DDA453535328}"/>
    <cellStyle name="Normal 7 5 2 2 2 2 2 3 2 3" xfId="17031" xr:uid="{BD1E503A-DD93-4815-8682-10E7992155BC}"/>
    <cellStyle name="Normal 7 5 2 2 2 2 2 3 3" xfId="7815" xr:uid="{5B012E68-6EFB-48D0-BBD0-78312BD29795}"/>
    <cellStyle name="Normal 7 5 2 2 2 2 2 3 3 2" xfId="25223" xr:uid="{09BFEF84-488B-4619-9F7B-AED67AA11DAA}"/>
    <cellStyle name="Normal 7 5 2 2 2 2 2 3 3 3" xfId="14983" xr:uid="{D99F0346-99D2-46EE-8F9D-A8E9E9F31318}"/>
    <cellStyle name="Normal 7 5 2 2 2 2 2 3 4" xfId="4743" xr:uid="{ED2764EB-6218-4E9A-9AFD-2ABFA56C3A30}"/>
    <cellStyle name="Normal 7 5 2 2 2 2 2 3 4 2" xfId="22151" xr:uid="{C4F1A80D-AC83-4063-BB08-16350F543404}"/>
    <cellStyle name="Normal 7 5 2 2 2 2 2 3 5" xfId="19079" xr:uid="{23DEA454-C645-4174-B108-7CA3943ECF38}"/>
    <cellStyle name="Normal 7 5 2 2 2 2 2 3 6" xfId="11911" xr:uid="{56B6D2CD-BAB2-4E84-8D41-C8881F9D9158}"/>
    <cellStyle name="Normal 7 5 2 2 2 2 2 4" xfId="2695" xr:uid="{8F35BA25-88E8-4555-96C9-FE82FD1E9311}"/>
    <cellStyle name="Normal 7 5 2 2 2 2 2 4 2" xfId="8839" xr:uid="{3AB152F2-5554-421A-B5BC-457E13F0DBEF}"/>
    <cellStyle name="Normal 7 5 2 2 2 2 2 4 2 2" xfId="26247" xr:uid="{C5AFB7B7-D92D-4EF2-8A6B-72BCD2F56701}"/>
    <cellStyle name="Normal 7 5 2 2 2 2 2 4 2 3" xfId="16007" xr:uid="{7582CC82-715B-4C65-B509-3629C9F5DE7F}"/>
    <cellStyle name="Normal 7 5 2 2 2 2 2 4 3" xfId="5767" xr:uid="{EF74E8EF-7826-4E3A-8644-A7D469A125CD}"/>
    <cellStyle name="Normal 7 5 2 2 2 2 2 4 3 2" xfId="23175" xr:uid="{DF02176A-A769-40BB-8ABC-C692B215B972}"/>
    <cellStyle name="Normal 7 5 2 2 2 2 2 4 4" xfId="20103" xr:uid="{11AD3B1D-5364-448F-BBB1-DD5A92698FEC}"/>
    <cellStyle name="Normal 7 5 2 2 2 2 2 4 5" xfId="12935" xr:uid="{18EAE1BB-C87E-4519-8F6A-7A6841D8B191}"/>
    <cellStyle name="Normal 7 5 2 2 2 2 2 5" xfId="6791" xr:uid="{6495BCED-5443-41BD-AF50-4EA12CC114AB}"/>
    <cellStyle name="Normal 7 5 2 2 2 2 2 5 2" xfId="24199" xr:uid="{EBF5EE6D-84E4-4C70-A0CF-775C60154E08}"/>
    <cellStyle name="Normal 7 5 2 2 2 2 2 5 3" xfId="13959" xr:uid="{201DBCAA-4240-4F4C-894E-BC118708783E}"/>
    <cellStyle name="Normal 7 5 2 2 2 2 2 6" xfId="3719" xr:uid="{862723AA-CD5F-483B-8AB6-27D9B72B0206}"/>
    <cellStyle name="Normal 7 5 2 2 2 2 2 6 2" xfId="21127" xr:uid="{7E0D57D6-77A2-477A-865F-94C5D195B9FC}"/>
    <cellStyle name="Normal 7 5 2 2 2 2 2 7" xfId="18055" xr:uid="{6A79610C-65A1-4D5F-929D-44555711D66E}"/>
    <cellStyle name="Normal 7 5 2 2 2 2 2 8" xfId="10887" xr:uid="{081B3E09-DCED-4366-B136-142BCCEE3529}"/>
    <cellStyle name="Normal 7 5 2 2 2 2 3" xfId="903" xr:uid="{B08DDC95-E61C-496E-B50C-DCCD215A5111}"/>
    <cellStyle name="Normal 7 5 2 2 2 2 3 2" xfId="1927" xr:uid="{A60C0B5F-6481-4592-A11B-312DBBF05A6C}"/>
    <cellStyle name="Normal 7 5 2 2 2 2 3 2 2" xfId="10119" xr:uid="{9EACE168-DABF-4EF1-BE77-237130753AE8}"/>
    <cellStyle name="Normal 7 5 2 2 2 2 3 2 2 2" xfId="27527" xr:uid="{AF2F2417-3710-4EB7-A648-5C7CF40DB054}"/>
    <cellStyle name="Normal 7 5 2 2 2 2 3 2 2 3" xfId="17287" xr:uid="{45750329-C80C-4E1E-AB0A-6505C81E47CF}"/>
    <cellStyle name="Normal 7 5 2 2 2 2 3 2 3" xfId="8071" xr:uid="{E2D70AC5-7AA6-48D7-B6BC-7BF7032175A5}"/>
    <cellStyle name="Normal 7 5 2 2 2 2 3 2 3 2" xfId="25479" xr:uid="{B19E3651-63F0-481F-806B-9AB7360933EE}"/>
    <cellStyle name="Normal 7 5 2 2 2 2 3 2 3 3" xfId="15239" xr:uid="{83DD630C-96B5-45A5-A3F3-8C0EFC780B9A}"/>
    <cellStyle name="Normal 7 5 2 2 2 2 3 2 4" xfId="4999" xr:uid="{65DD7DCD-0842-47B6-B7FC-7F32201E40E3}"/>
    <cellStyle name="Normal 7 5 2 2 2 2 3 2 4 2" xfId="22407" xr:uid="{E5CE1EA6-83F6-4F20-9AA9-50EAB766CB9B}"/>
    <cellStyle name="Normal 7 5 2 2 2 2 3 2 5" xfId="19335" xr:uid="{6E3A8B0C-D85E-425D-8F64-E2B884420F2C}"/>
    <cellStyle name="Normal 7 5 2 2 2 2 3 2 6" xfId="12167" xr:uid="{4B218DF3-4C66-48AF-99F8-197C33C29C93}"/>
    <cellStyle name="Normal 7 5 2 2 2 2 3 3" xfId="2951" xr:uid="{8538F6BD-C114-4956-8A6B-39576B5D1850}"/>
    <cellStyle name="Normal 7 5 2 2 2 2 3 3 2" xfId="9095" xr:uid="{24C5BFBE-36AA-4DC1-B7C8-51786C184B5F}"/>
    <cellStyle name="Normal 7 5 2 2 2 2 3 3 2 2" xfId="26503" xr:uid="{E89EAB57-8056-4879-ADE4-CBE565F0D4C0}"/>
    <cellStyle name="Normal 7 5 2 2 2 2 3 3 2 3" xfId="16263" xr:uid="{E11A50F6-FEF5-4BA3-BA2F-77DABE444824}"/>
    <cellStyle name="Normal 7 5 2 2 2 2 3 3 3" xfId="6023" xr:uid="{334FC93A-7437-43BF-AA24-D3A94021FB1B}"/>
    <cellStyle name="Normal 7 5 2 2 2 2 3 3 3 2" xfId="23431" xr:uid="{EEE48AE8-255A-4B2A-9A12-D9E9732EDFBE}"/>
    <cellStyle name="Normal 7 5 2 2 2 2 3 3 4" xfId="20359" xr:uid="{6C030B25-676B-40C5-AD97-1CFB829EEB49}"/>
    <cellStyle name="Normal 7 5 2 2 2 2 3 3 5" xfId="13191" xr:uid="{09CCED21-FA16-4E1A-89E9-B8199A2032B6}"/>
    <cellStyle name="Normal 7 5 2 2 2 2 3 4" xfId="7047" xr:uid="{F28352BF-F3F6-40EA-89A6-780A7F663158}"/>
    <cellStyle name="Normal 7 5 2 2 2 2 3 4 2" xfId="24455" xr:uid="{0B40F38D-FC18-41FC-91E8-08A8ED6C5455}"/>
    <cellStyle name="Normal 7 5 2 2 2 2 3 4 3" xfId="14215" xr:uid="{50AAA208-6D0B-44E4-B772-700ECB246FBF}"/>
    <cellStyle name="Normal 7 5 2 2 2 2 3 5" xfId="3975" xr:uid="{53A94C17-9DF3-4C8E-80F2-86F9990465BF}"/>
    <cellStyle name="Normal 7 5 2 2 2 2 3 5 2" xfId="21383" xr:uid="{319A31DD-2BE1-4384-B1D7-941B8E72B453}"/>
    <cellStyle name="Normal 7 5 2 2 2 2 3 6" xfId="18311" xr:uid="{E5760B75-13A2-480C-9382-44EF2D4E7D46}"/>
    <cellStyle name="Normal 7 5 2 2 2 2 3 7" xfId="11143" xr:uid="{ABC3B513-E95C-4330-B4CB-5BFDA580DA0A}"/>
    <cellStyle name="Normal 7 5 2 2 2 2 4" xfId="1415" xr:uid="{6751177E-5D4F-47EF-814E-0949898B33D1}"/>
    <cellStyle name="Normal 7 5 2 2 2 2 4 2" xfId="9607" xr:uid="{7678FD27-1685-43BA-8D92-8801B0EC4077}"/>
    <cellStyle name="Normal 7 5 2 2 2 2 4 2 2" xfId="27015" xr:uid="{986F9F05-8AE6-4522-BBAF-6DFE14B6E192}"/>
    <cellStyle name="Normal 7 5 2 2 2 2 4 2 3" xfId="16775" xr:uid="{EC3B6BAB-BEEB-4117-BE9B-B04C3D8FD567}"/>
    <cellStyle name="Normal 7 5 2 2 2 2 4 3" xfId="7559" xr:uid="{80416619-0E93-43C6-94B8-D222F8A81AC3}"/>
    <cellStyle name="Normal 7 5 2 2 2 2 4 3 2" xfId="24967" xr:uid="{4D581396-40C0-4D63-9D7A-26DAE3AD4AE1}"/>
    <cellStyle name="Normal 7 5 2 2 2 2 4 3 3" xfId="14727" xr:uid="{53170EED-B815-485B-B619-5C72D6A8F319}"/>
    <cellStyle name="Normal 7 5 2 2 2 2 4 4" xfId="4487" xr:uid="{62375D49-4979-4ED8-B21D-1538A10579D3}"/>
    <cellStyle name="Normal 7 5 2 2 2 2 4 4 2" xfId="21895" xr:uid="{574E5CB8-2926-4C75-AD29-4D8C975DB156}"/>
    <cellStyle name="Normal 7 5 2 2 2 2 4 5" xfId="18823" xr:uid="{77FD53F5-742A-4CF4-B2BD-7C22986EF243}"/>
    <cellStyle name="Normal 7 5 2 2 2 2 4 6" xfId="11655" xr:uid="{3F8B90D8-B439-45AF-9F05-7DE978FCB98F}"/>
    <cellStyle name="Normal 7 5 2 2 2 2 5" xfId="2439" xr:uid="{C33A6996-8C70-414D-B2A5-F672E51A9960}"/>
    <cellStyle name="Normal 7 5 2 2 2 2 5 2" xfId="8583" xr:uid="{F4DCE93C-693F-458D-B3E9-58EB77509CA1}"/>
    <cellStyle name="Normal 7 5 2 2 2 2 5 2 2" xfId="25991" xr:uid="{C399C566-EC96-4FC3-B947-1DD1403BDCC8}"/>
    <cellStyle name="Normal 7 5 2 2 2 2 5 2 3" xfId="15751" xr:uid="{16A1FBAF-77CE-4748-87D6-5938BC2FD45F}"/>
    <cellStyle name="Normal 7 5 2 2 2 2 5 3" xfId="5511" xr:uid="{B7F92092-CBD1-4CF9-BDEB-9151451CAA66}"/>
    <cellStyle name="Normal 7 5 2 2 2 2 5 3 2" xfId="22919" xr:uid="{DE305FC0-8D89-4D8A-B902-BA7CD2B4FB75}"/>
    <cellStyle name="Normal 7 5 2 2 2 2 5 4" xfId="19847" xr:uid="{2F59005C-89E0-4296-A3BD-E3A5B8643274}"/>
    <cellStyle name="Normal 7 5 2 2 2 2 5 5" xfId="12679" xr:uid="{325722A7-50AA-40D0-AD03-57C04E61F64B}"/>
    <cellStyle name="Normal 7 5 2 2 2 2 6" xfId="6535" xr:uid="{DAEBC400-56B4-429E-8FB3-A930EA42D2C9}"/>
    <cellStyle name="Normal 7 5 2 2 2 2 6 2" xfId="23943" xr:uid="{3D1421FD-EA54-48D4-9510-36323BFF2B7F}"/>
    <cellStyle name="Normal 7 5 2 2 2 2 6 3" xfId="13703" xr:uid="{D2FA99B1-3125-4666-8EBF-C449E01CC7C5}"/>
    <cellStyle name="Normal 7 5 2 2 2 2 7" xfId="3463" xr:uid="{B064D7F9-2893-4BC6-A2DE-AA89F8D262F5}"/>
    <cellStyle name="Normal 7 5 2 2 2 2 7 2" xfId="20871" xr:uid="{DEE324F7-433B-43CF-9EBF-3294A237B080}"/>
    <cellStyle name="Normal 7 5 2 2 2 2 8" xfId="17799" xr:uid="{87C6F7EA-AF72-4DD1-9570-548E8795D729}"/>
    <cellStyle name="Normal 7 5 2 2 2 2 9" xfId="10631" xr:uid="{8BA30577-4C35-4DE3-AEC4-312FD75F5DB1}"/>
    <cellStyle name="Normal 7 5 2 2 2 3" xfId="519" xr:uid="{2A6A4A8C-661F-49C3-BDDF-5ECF4F692561}"/>
    <cellStyle name="Normal 7 5 2 2 2 3 2" xfId="1031" xr:uid="{824EF0E3-73C8-4396-9BD7-4C5395A58AD4}"/>
    <cellStyle name="Normal 7 5 2 2 2 3 2 2" xfId="2055" xr:uid="{CACD180B-C2F2-4360-9D32-C47B34C66CF3}"/>
    <cellStyle name="Normal 7 5 2 2 2 3 2 2 2" xfId="10247" xr:uid="{CEBCE464-29DA-4C77-AEB7-1F5DB7C3967B}"/>
    <cellStyle name="Normal 7 5 2 2 2 3 2 2 2 2" xfId="27655" xr:uid="{37192E0F-6D9D-4B08-81F1-21F099EDFFBA}"/>
    <cellStyle name="Normal 7 5 2 2 2 3 2 2 2 3" xfId="17415" xr:uid="{D2CA57F9-9F19-4768-A73B-0F930DB58DDC}"/>
    <cellStyle name="Normal 7 5 2 2 2 3 2 2 3" xfId="8199" xr:uid="{383F54F2-32FB-4021-8911-B575D5747F0B}"/>
    <cellStyle name="Normal 7 5 2 2 2 3 2 2 3 2" xfId="25607" xr:uid="{4B04F61F-265C-4A55-A71A-D14DD07B3ED3}"/>
    <cellStyle name="Normal 7 5 2 2 2 3 2 2 3 3" xfId="15367" xr:uid="{38A87A1F-E571-4B9F-874D-239C3D55DF38}"/>
    <cellStyle name="Normal 7 5 2 2 2 3 2 2 4" xfId="5127" xr:uid="{4D3FE7B9-0CA9-4072-8960-7A5AACB24DA7}"/>
    <cellStyle name="Normal 7 5 2 2 2 3 2 2 4 2" xfId="22535" xr:uid="{738211BF-0522-4CCC-BB5F-A63F98502715}"/>
    <cellStyle name="Normal 7 5 2 2 2 3 2 2 5" xfId="19463" xr:uid="{851664D5-58D4-47CB-BE6A-40482AF5970C}"/>
    <cellStyle name="Normal 7 5 2 2 2 3 2 2 6" xfId="12295" xr:uid="{EB9A09E1-808A-4D8D-BCA6-F6A8B6180454}"/>
    <cellStyle name="Normal 7 5 2 2 2 3 2 3" xfId="3079" xr:uid="{FAC32498-9155-4282-A5F3-4DC495FB5286}"/>
    <cellStyle name="Normal 7 5 2 2 2 3 2 3 2" xfId="9223" xr:uid="{36DC857E-4870-4DC2-8259-37C216E1B361}"/>
    <cellStyle name="Normal 7 5 2 2 2 3 2 3 2 2" xfId="26631" xr:uid="{826EE8D9-1876-4367-B0DF-39C0EC5546D7}"/>
    <cellStyle name="Normal 7 5 2 2 2 3 2 3 2 3" xfId="16391" xr:uid="{A51D1B89-A35F-46C7-BB33-F8B10268C6B3}"/>
    <cellStyle name="Normal 7 5 2 2 2 3 2 3 3" xfId="6151" xr:uid="{FF6E62EB-CFAE-41EE-A1DD-76E7FC519F86}"/>
    <cellStyle name="Normal 7 5 2 2 2 3 2 3 3 2" xfId="23559" xr:uid="{1C67F133-1AAE-4FEA-96A1-A7A3199B114E}"/>
    <cellStyle name="Normal 7 5 2 2 2 3 2 3 4" xfId="20487" xr:uid="{673E4B79-4C36-4A6E-A82E-C731A2A32474}"/>
    <cellStyle name="Normal 7 5 2 2 2 3 2 3 5" xfId="13319" xr:uid="{8EBC25D7-53AA-42B4-9DB8-B144E84CB82D}"/>
    <cellStyle name="Normal 7 5 2 2 2 3 2 4" xfId="7175" xr:uid="{FF51CDC8-D735-4641-9291-ED06311EF32E}"/>
    <cellStyle name="Normal 7 5 2 2 2 3 2 4 2" xfId="24583" xr:uid="{7BBECB5A-2E09-4719-99B4-C5B069AE6D76}"/>
    <cellStyle name="Normal 7 5 2 2 2 3 2 4 3" xfId="14343" xr:uid="{D537D673-9B68-4605-A443-61127395FB59}"/>
    <cellStyle name="Normal 7 5 2 2 2 3 2 5" xfId="4103" xr:uid="{1596A8EF-462C-4D6E-BD1D-02795749807E}"/>
    <cellStyle name="Normal 7 5 2 2 2 3 2 5 2" xfId="21511" xr:uid="{4CC5C0D8-B446-495A-B306-668428EB68C9}"/>
    <cellStyle name="Normal 7 5 2 2 2 3 2 6" xfId="18439" xr:uid="{B4ADA636-079C-41F5-934D-B1551D0B7D4D}"/>
    <cellStyle name="Normal 7 5 2 2 2 3 2 7" xfId="11271" xr:uid="{C776AD87-C727-43DA-BB60-D27F7990DDE8}"/>
    <cellStyle name="Normal 7 5 2 2 2 3 3" xfId="1543" xr:uid="{35A6C5AB-39F3-472C-81B4-D1938F64C21C}"/>
    <cellStyle name="Normal 7 5 2 2 2 3 3 2" xfId="9735" xr:uid="{345441DD-1D13-4853-A221-D36F6431B477}"/>
    <cellStyle name="Normal 7 5 2 2 2 3 3 2 2" xfId="27143" xr:uid="{552AC96D-4AF4-49F7-8F9B-314E277155A7}"/>
    <cellStyle name="Normal 7 5 2 2 2 3 3 2 3" xfId="16903" xr:uid="{E56A5349-C442-4A7E-AD75-32EC2B2123E0}"/>
    <cellStyle name="Normal 7 5 2 2 2 3 3 3" xfId="7687" xr:uid="{0593662E-7F81-40CC-8A05-775221E8E5DB}"/>
    <cellStyle name="Normal 7 5 2 2 2 3 3 3 2" xfId="25095" xr:uid="{E8ADD269-2D80-45F7-8832-2508D6C74549}"/>
    <cellStyle name="Normal 7 5 2 2 2 3 3 3 3" xfId="14855" xr:uid="{F04537CB-41C0-4FD6-85B0-5B2FD674E8E1}"/>
    <cellStyle name="Normal 7 5 2 2 2 3 3 4" xfId="4615" xr:uid="{9F4C41B4-04B2-45A1-B547-391F15683FE5}"/>
    <cellStyle name="Normal 7 5 2 2 2 3 3 4 2" xfId="22023" xr:uid="{938EE51D-AD34-40CD-BBAA-02280FB1712D}"/>
    <cellStyle name="Normal 7 5 2 2 2 3 3 5" xfId="18951" xr:uid="{5DB42882-136D-4727-98A1-893E531FC32C}"/>
    <cellStyle name="Normal 7 5 2 2 2 3 3 6" xfId="11783" xr:uid="{941A703A-23C0-41EC-8B5C-413F3BEE3EE4}"/>
    <cellStyle name="Normal 7 5 2 2 2 3 4" xfId="2567" xr:uid="{82DE5B76-3189-4AAB-8F8C-B6E2FFAA16BA}"/>
    <cellStyle name="Normal 7 5 2 2 2 3 4 2" xfId="8711" xr:uid="{DD4680E3-D8A3-45B3-A1A5-9244238C9821}"/>
    <cellStyle name="Normal 7 5 2 2 2 3 4 2 2" xfId="26119" xr:uid="{2CF54155-7DFC-4F2A-ABA2-51F169ACA2AB}"/>
    <cellStyle name="Normal 7 5 2 2 2 3 4 2 3" xfId="15879" xr:uid="{92435620-1426-489E-98E7-90879F40EC6C}"/>
    <cellStyle name="Normal 7 5 2 2 2 3 4 3" xfId="5639" xr:uid="{821CD901-22C5-4B5B-B7C2-FFE7894ADDA0}"/>
    <cellStyle name="Normal 7 5 2 2 2 3 4 3 2" xfId="23047" xr:uid="{96B8410E-C438-4A49-8D9A-945BFCD407C5}"/>
    <cellStyle name="Normal 7 5 2 2 2 3 4 4" xfId="19975" xr:uid="{C752FDF5-CDCE-4DFB-9B51-0D1622D7D23D}"/>
    <cellStyle name="Normal 7 5 2 2 2 3 4 5" xfId="12807" xr:uid="{6597A66D-5648-4FA2-8D7C-C79BECE6E3F4}"/>
    <cellStyle name="Normal 7 5 2 2 2 3 5" xfId="6663" xr:uid="{7D20295F-1517-434E-9B68-EEAD61667E10}"/>
    <cellStyle name="Normal 7 5 2 2 2 3 5 2" xfId="24071" xr:uid="{30CA08DC-2695-418E-A88B-1902A378FBB5}"/>
    <cellStyle name="Normal 7 5 2 2 2 3 5 3" xfId="13831" xr:uid="{41269877-A03E-48E6-B600-966AF615F4C1}"/>
    <cellStyle name="Normal 7 5 2 2 2 3 6" xfId="3591" xr:uid="{6E15A262-3FE9-4F0D-AA1B-58B793105EA0}"/>
    <cellStyle name="Normal 7 5 2 2 2 3 6 2" xfId="20999" xr:uid="{117D721C-537B-41AA-9152-1B5B2D9AA184}"/>
    <cellStyle name="Normal 7 5 2 2 2 3 7" xfId="17927" xr:uid="{3BB1E785-ACA3-47E9-BCE2-CD8469569A99}"/>
    <cellStyle name="Normal 7 5 2 2 2 3 8" xfId="10759" xr:uid="{6C8C5F9E-48EC-4653-BF9A-2114B9F34F03}"/>
    <cellStyle name="Normal 7 5 2 2 2 4" xfId="775" xr:uid="{89232DE7-7D41-45CC-8614-E3C011BFC7A9}"/>
    <cellStyle name="Normal 7 5 2 2 2 4 2" xfId="1799" xr:uid="{92F5E0AF-4447-44E4-8F8F-5CFFBA38B28B}"/>
    <cellStyle name="Normal 7 5 2 2 2 4 2 2" xfId="9991" xr:uid="{9C83C75A-9103-442F-B9EA-A6C7649ADBF7}"/>
    <cellStyle name="Normal 7 5 2 2 2 4 2 2 2" xfId="27399" xr:uid="{52B3B381-790C-4491-9376-EAF134E6E165}"/>
    <cellStyle name="Normal 7 5 2 2 2 4 2 2 3" xfId="17159" xr:uid="{5288B4AA-4E64-4A8A-AA51-089F8F2CEAF4}"/>
    <cellStyle name="Normal 7 5 2 2 2 4 2 3" xfId="7943" xr:uid="{CC74452D-C187-4F87-B6D7-CA440EA700F2}"/>
    <cellStyle name="Normal 7 5 2 2 2 4 2 3 2" xfId="25351" xr:uid="{E46BA4CB-523E-4C02-9A1D-82A8E93C30A4}"/>
    <cellStyle name="Normal 7 5 2 2 2 4 2 3 3" xfId="15111" xr:uid="{8ACDDA53-1762-4734-AC22-6AA7CE38F39E}"/>
    <cellStyle name="Normal 7 5 2 2 2 4 2 4" xfId="4871" xr:uid="{584442D3-2A7F-435B-8013-4C6F490F15EA}"/>
    <cellStyle name="Normal 7 5 2 2 2 4 2 4 2" xfId="22279" xr:uid="{B91E2317-1397-4C70-94D0-B11A3C0F0FB1}"/>
    <cellStyle name="Normal 7 5 2 2 2 4 2 5" xfId="19207" xr:uid="{9D281E9F-5295-4116-96DA-3F30C5179569}"/>
    <cellStyle name="Normal 7 5 2 2 2 4 2 6" xfId="12039" xr:uid="{5E97AA15-B032-4D16-90BB-5A312B4CA6CB}"/>
    <cellStyle name="Normal 7 5 2 2 2 4 3" xfId="2823" xr:uid="{D8303979-9E5F-4421-8E28-BE3C13EB1731}"/>
    <cellStyle name="Normal 7 5 2 2 2 4 3 2" xfId="8967" xr:uid="{8293895D-8842-4325-9D30-2BBBDB566370}"/>
    <cellStyle name="Normal 7 5 2 2 2 4 3 2 2" xfId="26375" xr:uid="{CADDC111-B090-4B94-95C6-8AF4582BBAF2}"/>
    <cellStyle name="Normal 7 5 2 2 2 4 3 2 3" xfId="16135" xr:uid="{4FDA6A12-F713-4163-9F9B-A77E653824E0}"/>
    <cellStyle name="Normal 7 5 2 2 2 4 3 3" xfId="5895" xr:uid="{A659FDC8-FD29-45D6-B7D6-09D4DB072657}"/>
    <cellStyle name="Normal 7 5 2 2 2 4 3 3 2" xfId="23303" xr:uid="{49237106-F11D-4019-B552-32AE179DA54E}"/>
    <cellStyle name="Normal 7 5 2 2 2 4 3 4" xfId="20231" xr:uid="{57CDA59D-AE8D-4167-8629-8A223ADF3429}"/>
    <cellStyle name="Normal 7 5 2 2 2 4 3 5" xfId="13063" xr:uid="{90C730BE-ADEF-49D0-A7F3-ADE99DCC9FBB}"/>
    <cellStyle name="Normal 7 5 2 2 2 4 4" xfId="6919" xr:uid="{E49A0DC7-5B85-41A4-8259-2825B8C03DE3}"/>
    <cellStyle name="Normal 7 5 2 2 2 4 4 2" xfId="24327" xr:uid="{049C0039-EF3C-4316-B829-57B190DE959E}"/>
    <cellStyle name="Normal 7 5 2 2 2 4 4 3" xfId="14087" xr:uid="{1E97A2BE-4737-4D03-B9F0-321C3C52AC7C}"/>
    <cellStyle name="Normal 7 5 2 2 2 4 5" xfId="3847" xr:uid="{0FC25DE4-4640-4603-99DC-A7C89DCEB64C}"/>
    <cellStyle name="Normal 7 5 2 2 2 4 5 2" xfId="21255" xr:uid="{F901A16D-F01F-4460-95B1-52D51AA2F2FC}"/>
    <cellStyle name="Normal 7 5 2 2 2 4 6" xfId="18183" xr:uid="{E8503980-6235-49AE-9E83-6BAF095A6801}"/>
    <cellStyle name="Normal 7 5 2 2 2 4 7" xfId="11015" xr:uid="{398D842A-60CC-40C5-8507-90E266C16540}"/>
    <cellStyle name="Normal 7 5 2 2 2 5" xfId="1287" xr:uid="{AF58150E-0CB4-4244-ACB5-490A68363C04}"/>
    <cellStyle name="Normal 7 5 2 2 2 5 2" xfId="9479" xr:uid="{6F01B2E9-1309-4BB2-85D7-876B74E92596}"/>
    <cellStyle name="Normal 7 5 2 2 2 5 2 2" xfId="26887" xr:uid="{31D305C3-3368-413E-9524-FD88DDBF4DE9}"/>
    <cellStyle name="Normal 7 5 2 2 2 5 2 3" xfId="16647" xr:uid="{3DF73E78-314F-4D9E-96A8-31E10E7BC833}"/>
    <cellStyle name="Normal 7 5 2 2 2 5 3" xfId="7431" xr:uid="{0BF17664-5ED7-4A3C-A38F-4A251AC881B8}"/>
    <cellStyle name="Normal 7 5 2 2 2 5 3 2" xfId="24839" xr:uid="{671A9101-CF66-4AD2-B704-D161832E1244}"/>
    <cellStyle name="Normal 7 5 2 2 2 5 3 3" xfId="14599" xr:uid="{B1596877-B761-45F3-99E3-FF398960EE3B}"/>
    <cellStyle name="Normal 7 5 2 2 2 5 4" xfId="4359" xr:uid="{902A7D24-6601-4136-A455-B81D5A46B3D6}"/>
    <cellStyle name="Normal 7 5 2 2 2 5 4 2" xfId="21767" xr:uid="{45D099A1-C295-4791-BF4D-933CC02455D3}"/>
    <cellStyle name="Normal 7 5 2 2 2 5 5" xfId="18695" xr:uid="{E843D412-B3AF-445F-980C-44E6C7CD0A42}"/>
    <cellStyle name="Normal 7 5 2 2 2 5 6" xfId="11527" xr:uid="{42162EB8-D297-4ACC-BDD2-209C543A879B}"/>
    <cellStyle name="Normal 7 5 2 2 2 6" xfId="2311" xr:uid="{96E3A399-C12D-49ED-B89B-D4943B6FE70E}"/>
    <cellStyle name="Normal 7 5 2 2 2 6 2" xfId="8455" xr:uid="{D421094A-E683-4A1C-B0AE-1B760126FC18}"/>
    <cellStyle name="Normal 7 5 2 2 2 6 2 2" xfId="25863" xr:uid="{11AEDA2D-BCC8-416D-9E74-C7545AA46E5C}"/>
    <cellStyle name="Normal 7 5 2 2 2 6 2 3" xfId="15623" xr:uid="{1AC4646F-6BCD-4F88-86A3-E143419F2069}"/>
    <cellStyle name="Normal 7 5 2 2 2 6 3" xfId="5383" xr:uid="{838DC60C-C68B-4034-8544-354E75D6D9E0}"/>
    <cellStyle name="Normal 7 5 2 2 2 6 3 2" xfId="22791" xr:uid="{D1129ACA-6C5E-42A0-BA6A-CCE6733389F3}"/>
    <cellStyle name="Normal 7 5 2 2 2 6 4" xfId="19719" xr:uid="{3F77AB22-4D73-47BF-8E53-BE039AA39384}"/>
    <cellStyle name="Normal 7 5 2 2 2 6 5" xfId="12551" xr:uid="{BAED7977-91E6-4195-AD83-EC409D21BC42}"/>
    <cellStyle name="Normal 7 5 2 2 2 7" xfId="6407" xr:uid="{999CFDB7-56FC-4613-BEF3-1AF5D954305A}"/>
    <cellStyle name="Normal 7 5 2 2 2 7 2" xfId="23815" xr:uid="{FA9DE156-E8DC-49C9-9B75-DFB3E19B3CB3}"/>
    <cellStyle name="Normal 7 5 2 2 2 7 3" xfId="13575" xr:uid="{90C21D84-6BB2-42C6-A907-86FC252A95E3}"/>
    <cellStyle name="Normal 7 5 2 2 2 8" xfId="3335" xr:uid="{57226BE3-692D-42C5-B7A4-191BC1FC0DEF}"/>
    <cellStyle name="Normal 7 5 2 2 2 8 2" xfId="20743" xr:uid="{EF12B708-15B4-4A22-9335-A0B74799AD6C}"/>
    <cellStyle name="Normal 7 5 2 2 2 9" xfId="17671" xr:uid="{6583213B-ED17-4AA1-A627-83E712890B78}"/>
    <cellStyle name="Normal 7 5 2 2 3" xfId="327" xr:uid="{E580C968-B617-4960-8CCC-7D198243B6A4}"/>
    <cellStyle name="Normal 7 5 2 2 3 2" xfId="583" xr:uid="{67CB559D-65CA-488C-9143-FB96B66019AA}"/>
    <cellStyle name="Normal 7 5 2 2 3 2 2" xfId="1095" xr:uid="{0BD3E771-4A53-45D0-803B-43857B14F12C}"/>
    <cellStyle name="Normal 7 5 2 2 3 2 2 2" xfId="2119" xr:uid="{222D3551-7661-4870-9DBE-637801EE724F}"/>
    <cellStyle name="Normal 7 5 2 2 3 2 2 2 2" xfId="10311" xr:uid="{FD8717AB-854F-45B8-BD4F-FFC30974FD0B}"/>
    <cellStyle name="Normal 7 5 2 2 3 2 2 2 2 2" xfId="27719" xr:uid="{5C016571-DF0E-4A52-9957-1031DE13FFA6}"/>
    <cellStyle name="Normal 7 5 2 2 3 2 2 2 2 3" xfId="17479" xr:uid="{8CAFE5D3-A839-491B-9E3B-223A4E6DD028}"/>
    <cellStyle name="Normal 7 5 2 2 3 2 2 2 3" xfId="8263" xr:uid="{AC21C73E-B664-4C49-B2B3-14F14D61D36B}"/>
    <cellStyle name="Normal 7 5 2 2 3 2 2 2 3 2" xfId="25671" xr:uid="{C87CF362-A5EC-4B94-8A49-304CBF1FD6A9}"/>
    <cellStyle name="Normal 7 5 2 2 3 2 2 2 3 3" xfId="15431" xr:uid="{724AEE28-3BC0-4F7B-82D0-A453A5C3CED3}"/>
    <cellStyle name="Normal 7 5 2 2 3 2 2 2 4" xfId="5191" xr:uid="{CF79EF6D-0AD5-4735-8D5B-AE4464798FCD}"/>
    <cellStyle name="Normal 7 5 2 2 3 2 2 2 4 2" xfId="22599" xr:uid="{097481B3-DD5E-4425-8F34-D77F5EBFF126}"/>
    <cellStyle name="Normal 7 5 2 2 3 2 2 2 5" xfId="19527" xr:uid="{6FE6BA49-966C-4139-A96F-F903BB63931D}"/>
    <cellStyle name="Normal 7 5 2 2 3 2 2 2 6" xfId="12359" xr:uid="{C3081D7E-A752-48E0-BBD0-11C914C35BA6}"/>
    <cellStyle name="Normal 7 5 2 2 3 2 2 3" xfId="3143" xr:uid="{B55BA137-FBAA-4684-8F45-E0305DF0104B}"/>
    <cellStyle name="Normal 7 5 2 2 3 2 2 3 2" xfId="9287" xr:uid="{07DA73E6-EE36-45BF-AF86-FCBF647296BE}"/>
    <cellStyle name="Normal 7 5 2 2 3 2 2 3 2 2" xfId="26695" xr:uid="{9C0792CB-9398-4F78-A288-36FEA863B1CB}"/>
    <cellStyle name="Normal 7 5 2 2 3 2 2 3 2 3" xfId="16455" xr:uid="{E8F27EA6-B20E-4FA2-B93E-182D79AF9189}"/>
    <cellStyle name="Normal 7 5 2 2 3 2 2 3 3" xfId="6215" xr:uid="{7D189180-5975-42A0-9373-B2AEB4BCDA4D}"/>
    <cellStyle name="Normal 7 5 2 2 3 2 2 3 3 2" xfId="23623" xr:uid="{7431E85B-C7AB-4707-842F-B8170D731211}"/>
    <cellStyle name="Normal 7 5 2 2 3 2 2 3 4" xfId="20551" xr:uid="{1EB6F822-CF33-4F03-A41A-F93A1C383718}"/>
    <cellStyle name="Normal 7 5 2 2 3 2 2 3 5" xfId="13383" xr:uid="{99186212-82BB-4C44-920B-F5B2FCB69110}"/>
    <cellStyle name="Normal 7 5 2 2 3 2 2 4" xfId="7239" xr:uid="{B541CF1A-3380-4D1C-B9E1-753E7D061CB8}"/>
    <cellStyle name="Normal 7 5 2 2 3 2 2 4 2" xfId="24647" xr:uid="{5573A958-D2B0-4754-814B-A979E0809ECA}"/>
    <cellStyle name="Normal 7 5 2 2 3 2 2 4 3" xfId="14407" xr:uid="{CB58C6FC-1C3E-4385-8870-979065609CC0}"/>
    <cellStyle name="Normal 7 5 2 2 3 2 2 5" xfId="4167" xr:uid="{90BEF9B1-378D-4AD1-9879-9FAAAD595A9B}"/>
    <cellStyle name="Normal 7 5 2 2 3 2 2 5 2" xfId="21575" xr:uid="{FEA3E614-8A84-474E-99EF-A42594230431}"/>
    <cellStyle name="Normal 7 5 2 2 3 2 2 6" xfId="18503" xr:uid="{E736EAB0-1968-4A1B-A146-885B96C6892D}"/>
    <cellStyle name="Normal 7 5 2 2 3 2 2 7" xfId="11335" xr:uid="{C884B128-8C0D-443C-968C-4B8025D13716}"/>
    <cellStyle name="Normal 7 5 2 2 3 2 3" xfId="1607" xr:uid="{1BB0D3C5-77DE-4EE7-8D27-D527F57A1F6D}"/>
    <cellStyle name="Normal 7 5 2 2 3 2 3 2" xfId="9799" xr:uid="{26D3DC41-851F-4A65-BA99-A69BDDB781D9}"/>
    <cellStyle name="Normal 7 5 2 2 3 2 3 2 2" xfId="27207" xr:uid="{AE53D73E-C53C-4AAE-B8B4-F45FA08CECA4}"/>
    <cellStyle name="Normal 7 5 2 2 3 2 3 2 3" xfId="16967" xr:uid="{2448D150-3858-4175-BA87-E9D5AB75A210}"/>
    <cellStyle name="Normal 7 5 2 2 3 2 3 3" xfId="7751" xr:uid="{65A3A1EE-1F46-4A72-BD7F-FF1F0C028236}"/>
    <cellStyle name="Normal 7 5 2 2 3 2 3 3 2" xfId="25159" xr:uid="{59206CE5-BEA0-4CAE-974F-39A88A39EB83}"/>
    <cellStyle name="Normal 7 5 2 2 3 2 3 3 3" xfId="14919" xr:uid="{C17AA1B9-2B49-4423-8B32-FC63C9605061}"/>
    <cellStyle name="Normal 7 5 2 2 3 2 3 4" xfId="4679" xr:uid="{574CCF3F-A973-4056-93DC-1B623EB9B900}"/>
    <cellStyle name="Normal 7 5 2 2 3 2 3 4 2" xfId="22087" xr:uid="{9F311F0F-77FD-4CE4-BC93-CD1F0B9FDC39}"/>
    <cellStyle name="Normal 7 5 2 2 3 2 3 5" xfId="19015" xr:uid="{B5A12C81-AAF3-4A8F-AB3A-2BF86E3ABEF4}"/>
    <cellStyle name="Normal 7 5 2 2 3 2 3 6" xfId="11847" xr:uid="{FBE60A87-25D3-446C-8260-F4942E8B3E33}"/>
    <cellStyle name="Normal 7 5 2 2 3 2 4" xfId="2631" xr:uid="{7E2F8D58-9E5F-488C-8170-66D944A69833}"/>
    <cellStyle name="Normal 7 5 2 2 3 2 4 2" xfId="8775" xr:uid="{BFF64CBA-4C2B-40F1-9163-7B00E1C332EF}"/>
    <cellStyle name="Normal 7 5 2 2 3 2 4 2 2" xfId="26183" xr:uid="{F5895507-0180-4662-9AE5-B48D16DD08C5}"/>
    <cellStyle name="Normal 7 5 2 2 3 2 4 2 3" xfId="15943" xr:uid="{F91FC14D-4284-42EC-AEB8-E01C6F3699F0}"/>
    <cellStyle name="Normal 7 5 2 2 3 2 4 3" xfId="5703" xr:uid="{A2C2D905-6DC6-4D15-8998-08CF401691AB}"/>
    <cellStyle name="Normal 7 5 2 2 3 2 4 3 2" xfId="23111" xr:uid="{0DA07F2C-00CE-4317-B86E-30AB0CB26462}"/>
    <cellStyle name="Normal 7 5 2 2 3 2 4 4" xfId="20039" xr:uid="{6AA6F816-37AC-45F2-8F46-6EE0F248D3E4}"/>
    <cellStyle name="Normal 7 5 2 2 3 2 4 5" xfId="12871" xr:uid="{A1FCD5CF-08D9-48A6-A8CD-D8E9418BA0AC}"/>
    <cellStyle name="Normal 7 5 2 2 3 2 5" xfId="6727" xr:uid="{A7883C57-4DA7-4ED8-8F87-E1BEA497C3EC}"/>
    <cellStyle name="Normal 7 5 2 2 3 2 5 2" xfId="24135" xr:uid="{3422EE43-F2FC-4791-B73B-A6E7AD185FD7}"/>
    <cellStyle name="Normal 7 5 2 2 3 2 5 3" xfId="13895" xr:uid="{3368FC92-AF22-43B6-95C6-D2E5720E05CB}"/>
    <cellStyle name="Normal 7 5 2 2 3 2 6" xfId="3655" xr:uid="{06EA1F32-AC48-49B3-9A5B-1DA995799E41}"/>
    <cellStyle name="Normal 7 5 2 2 3 2 6 2" xfId="21063" xr:uid="{76ED03EC-58F4-4D07-AFA6-DA05569A28F5}"/>
    <cellStyle name="Normal 7 5 2 2 3 2 7" xfId="17991" xr:uid="{A90C300D-472C-48CC-8FCF-1E5B75453A1B}"/>
    <cellStyle name="Normal 7 5 2 2 3 2 8" xfId="10823" xr:uid="{B31C0449-0EA0-4411-862D-12C55D656C0F}"/>
    <cellStyle name="Normal 7 5 2 2 3 3" xfId="839" xr:uid="{A3E1609F-93A3-4349-B449-06B35EBB586B}"/>
    <cellStyle name="Normal 7 5 2 2 3 3 2" xfId="1863" xr:uid="{A4B9EE3F-48D5-4511-B7D0-A284C26C8F63}"/>
    <cellStyle name="Normal 7 5 2 2 3 3 2 2" xfId="10055" xr:uid="{5547C74F-F1C2-4E2B-81FC-4B696CE3AE2C}"/>
    <cellStyle name="Normal 7 5 2 2 3 3 2 2 2" xfId="27463" xr:uid="{A3A7E34C-EDC2-4B2B-B977-C5E5B04FF3B4}"/>
    <cellStyle name="Normal 7 5 2 2 3 3 2 2 3" xfId="17223" xr:uid="{08C805AE-D90C-4D63-98A3-9620829C6352}"/>
    <cellStyle name="Normal 7 5 2 2 3 3 2 3" xfId="8007" xr:uid="{3684B156-3BF5-43D0-915E-B6592CB03F1E}"/>
    <cellStyle name="Normal 7 5 2 2 3 3 2 3 2" xfId="25415" xr:uid="{25E67769-F089-438A-A770-BA622C32B60F}"/>
    <cellStyle name="Normal 7 5 2 2 3 3 2 3 3" xfId="15175" xr:uid="{0A4F7292-D580-40E9-B9B7-AB61D8D1AFAC}"/>
    <cellStyle name="Normal 7 5 2 2 3 3 2 4" xfId="4935" xr:uid="{BCB00CFE-72FA-4443-BFE5-7A1FEBC0E3C1}"/>
    <cellStyle name="Normal 7 5 2 2 3 3 2 4 2" xfId="22343" xr:uid="{A25E6B64-3D19-4195-BF61-DA797D6DE5E1}"/>
    <cellStyle name="Normal 7 5 2 2 3 3 2 5" xfId="19271" xr:uid="{6782CD8D-B394-4154-B00F-D15664A9B34B}"/>
    <cellStyle name="Normal 7 5 2 2 3 3 2 6" xfId="12103" xr:uid="{C4B54CB5-96F4-4ECB-B66D-FC4BF6780530}"/>
    <cellStyle name="Normal 7 5 2 2 3 3 3" xfId="2887" xr:uid="{EDB13E30-3247-4861-88A4-C148394B7A6A}"/>
    <cellStyle name="Normal 7 5 2 2 3 3 3 2" xfId="9031" xr:uid="{B854E693-98DF-4344-A984-E5FD7EAB255F}"/>
    <cellStyle name="Normal 7 5 2 2 3 3 3 2 2" xfId="26439" xr:uid="{FA3D6D6B-0D32-4FC6-A1B4-EF2D5D7B23C6}"/>
    <cellStyle name="Normal 7 5 2 2 3 3 3 2 3" xfId="16199" xr:uid="{34408CD1-B7ED-4B4C-9C03-30C2676F2EFA}"/>
    <cellStyle name="Normal 7 5 2 2 3 3 3 3" xfId="5959" xr:uid="{4BA7DD94-A0A2-4272-99B6-378EF9129BED}"/>
    <cellStyle name="Normal 7 5 2 2 3 3 3 3 2" xfId="23367" xr:uid="{05857621-E36F-4E3B-A41B-829642C5C6CB}"/>
    <cellStyle name="Normal 7 5 2 2 3 3 3 4" xfId="20295" xr:uid="{AFF6F298-914D-446F-B51B-310184B42C28}"/>
    <cellStyle name="Normal 7 5 2 2 3 3 3 5" xfId="13127" xr:uid="{5E3A7AD6-0D16-4FC7-9854-8E0B8F54B1CD}"/>
    <cellStyle name="Normal 7 5 2 2 3 3 4" xfId="6983" xr:uid="{C849C136-51DB-4CAD-9002-CAC857544451}"/>
    <cellStyle name="Normal 7 5 2 2 3 3 4 2" xfId="24391" xr:uid="{F1C4133E-C011-4C1A-AA13-C82630288925}"/>
    <cellStyle name="Normal 7 5 2 2 3 3 4 3" xfId="14151" xr:uid="{FFEBF38A-FE6F-4450-995F-6F5A6B4795BC}"/>
    <cellStyle name="Normal 7 5 2 2 3 3 5" xfId="3911" xr:uid="{9649D352-942D-412C-B501-4A8ADB166DCE}"/>
    <cellStyle name="Normal 7 5 2 2 3 3 5 2" xfId="21319" xr:uid="{CF73347A-D95E-4EBD-AAC1-A45C8F772168}"/>
    <cellStyle name="Normal 7 5 2 2 3 3 6" xfId="18247" xr:uid="{56030F37-1482-4B49-AB25-27802A2D0F51}"/>
    <cellStyle name="Normal 7 5 2 2 3 3 7" xfId="11079" xr:uid="{1568402B-F418-48C9-A91D-2DBE9152F4E1}"/>
    <cellStyle name="Normal 7 5 2 2 3 4" xfId="1351" xr:uid="{3B3A87DF-6D43-4042-AEFA-A69B2BC8ABE4}"/>
    <cellStyle name="Normal 7 5 2 2 3 4 2" xfId="9543" xr:uid="{68153C33-A68C-4AAA-A8FF-C3471BBEC25D}"/>
    <cellStyle name="Normal 7 5 2 2 3 4 2 2" xfId="26951" xr:uid="{2DAD5648-DC07-469E-8E9B-B4A487CBAA56}"/>
    <cellStyle name="Normal 7 5 2 2 3 4 2 3" xfId="16711" xr:uid="{7C7CF35E-EF95-40C0-8CBC-CBBFC9ABA8C9}"/>
    <cellStyle name="Normal 7 5 2 2 3 4 3" xfId="7495" xr:uid="{03814D77-9B1C-44AD-8BD6-E5676AAE2BF4}"/>
    <cellStyle name="Normal 7 5 2 2 3 4 3 2" xfId="24903" xr:uid="{B676FF16-0949-472D-8B47-52E3B59BD5F3}"/>
    <cellStyle name="Normal 7 5 2 2 3 4 3 3" xfId="14663" xr:uid="{98D07CB3-C56D-42E8-B473-D549BF0655E7}"/>
    <cellStyle name="Normal 7 5 2 2 3 4 4" xfId="4423" xr:uid="{F41E2589-0DF7-41F6-8F35-4ED5A54802CC}"/>
    <cellStyle name="Normal 7 5 2 2 3 4 4 2" xfId="21831" xr:uid="{2602A0BB-D42D-4E82-A02B-DCABBF4EA209}"/>
    <cellStyle name="Normal 7 5 2 2 3 4 5" xfId="18759" xr:uid="{F6E636EF-42D6-4126-8950-001DD21A3236}"/>
    <cellStyle name="Normal 7 5 2 2 3 4 6" xfId="11591" xr:uid="{A20243D0-407C-4021-B557-FC29CEFF1AB1}"/>
    <cellStyle name="Normal 7 5 2 2 3 5" xfId="2375" xr:uid="{741AE70B-99A7-43E7-BE3E-F613B9750A13}"/>
    <cellStyle name="Normal 7 5 2 2 3 5 2" xfId="8519" xr:uid="{AFEFFD3B-1A07-4C5C-BE3A-256E1A69EFC6}"/>
    <cellStyle name="Normal 7 5 2 2 3 5 2 2" xfId="25927" xr:uid="{E546691F-948F-4527-A45C-E4DFCE318CD0}"/>
    <cellStyle name="Normal 7 5 2 2 3 5 2 3" xfId="15687" xr:uid="{D57140B7-1B0D-4FF6-ADE7-E9DD0FECB41F}"/>
    <cellStyle name="Normal 7 5 2 2 3 5 3" xfId="5447" xr:uid="{793B5AEE-6D41-4A7D-A0AD-81E61C9515CB}"/>
    <cellStyle name="Normal 7 5 2 2 3 5 3 2" xfId="22855" xr:uid="{61AC52A9-1833-4982-B0D3-AB368835D735}"/>
    <cellStyle name="Normal 7 5 2 2 3 5 4" xfId="19783" xr:uid="{73CA88BC-9B29-469E-8546-8B9E94B6A52D}"/>
    <cellStyle name="Normal 7 5 2 2 3 5 5" xfId="12615" xr:uid="{DAFCD5DC-762D-464E-AA22-728CD1EBA1F9}"/>
    <cellStyle name="Normal 7 5 2 2 3 6" xfId="6471" xr:uid="{63C576AA-7EAF-4D87-9602-1CEA8C0057E8}"/>
    <cellStyle name="Normal 7 5 2 2 3 6 2" xfId="23879" xr:uid="{D68E9029-E22A-494D-8196-A37544B50EFC}"/>
    <cellStyle name="Normal 7 5 2 2 3 6 3" xfId="13639" xr:uid="{82B7A82C-9D99-4DAC-BF75-6B4DFEBA3014}"/>
    <cellStyle name="Normal 7 5 2 2 3 7" xfId="3399" xr:uid="{5D965B95-1409-4C26-B53B-8BF542AB25E6}"/>
    <cellStyle name="Normal 7 5 2 2 3 7 2" xfId="20807" xr:uid="{E7AF7DA8-6BA8-47A8-A205-0AF73F1A3A09}"/>
    <cellStyle name="Normal 7 5 2 2 3 8" xfId="17735" xr:uid="{825EC1FE-07BD-48F8-B589-725AE3EC4AD6}"/>
    <cellStyle name="Normal 7 5 2 2 3 9" xfId="10567" xr:uid="{A774626C-B243-4983-9684-076376399521}"/>
    <cellStyle name="Normal 7 5 2 2 4" xfId="455" xr:uid="{AF8E6B46-13DA-454A-9788-2C0F8D801952}"/>
    <cellStyle name="Normal 7 5 2 2 4 2" xfId="967" xr:uid="{8C5AA3DC-B117-42CC-A9CA-4B0D5DF05428}"/>
    <cellStyle name="Normal 7 5 2 2 4 2 2" xfId="1991" xr:uid="{8D8E676B-FED9-4694-9944-1EFCE4FC3309}"/>
    <cellStyle name="Normal 7 5 2 2 4 2 2 2" xfId="10183" xr:uid="{74422974-D05B-4353-BA03-4211AD0D6F73}"/>
    <cellStyle name="Normal 7 5 2 2 4 2 2 2 2" xfId="27591" xr:uid="{B099809E-7A0D-4557-9768-E009D6B5ED74}"/>
    <cellStyle name="Normal 7 5 2 2 4 2 2 2 3" xfId="17351" xr:uid="{2E9CCF7A-7745-470E-A359-AAAA60248A19}"/>
    <cellStyle name="Normal 7 5 2 2 4 2 2 3" xfId="8135" xr:uid="{1916EEE5-7E1C-4DBF-8700-E6DF0923EAEE}"/>
    <cellStyle name="Normal 7 5 2 2 4 2 2 3 2" xfId="25543" xr:uid="{226EF8F0-7C53-42A6-B778-E0CD7F6CDBCB}"/>
    <cellStyle name="Normal 7 5 2 2 4 2 2 3 3" xfId="15303" xr:uid="{99BF725E-0992-4468-BDF2-DDDBDDCC93CE}"/>
    <cellStyle name="Normal 7 5 2 2 4 2 2 4" xfId="5063" xr:uid="{1458231E-3895-4972-ACC0-CFEDC4685CC6}"/>
    <cellStyle name="Normal 7 5 2 2 4 2 2 4 2" xfId="22471" xr:uid="{C337F4C4-E820-4408-9160-6DDCBD0628FA}"/>
    <cellStyle name="Normal 7 5 2 2 4 2 2 5" xfId="19399" xr:uid="{62EC160C-480E-4E37-AB80-88D3827ACB09}"/>
    <cellStyle name="Normal 7 5 2 2 4 2 2 6" xfId="12231" xr:uid="{AA2ABADB-11DE-4ED4-869D-4EE2985FFE79}"/>
    <cellStyle name="Normal 7 5 2 2 4 2 3" xfId="3015" xr:uid="{1ABE499B-D897-4F49-A6C7-37D80856720F}"/>
    <cellStyle name="Normal 7 5 2 2 4 2 3 2" xfId="9159" xr:uid="{8E8CCFE8-00F5-4BE7-B625-664B1D8AC221}"/>
    <cellStyle name="Normal 7 5 2 2 4 2 3 2 2" xfId="26567" xr:uid="{F2F92F1A-00CA-4B30-A203-AFD4BA234BB1}"/>
    <cellStyle name="Normal 7 5 2 2 4 2 3 2 3" xfId="16327" xr:uid="{77903272-1F37-45DF-9064-239D896DEE87}"/>
    <cellStyle name="Normal 7 5 2 2 4 2 3 3" xfId="6087" xr:uid="{276B9861-B1BE-462C-B0CB-B6F678FFF1FC}"/>
    <cellStyle name="Normal 7 5 2 2 4 2 3 3 2" xfId="23495" xr:uid="{DBA25A46-6681-4776-B3BB-9D4E2BD0C308}"/>
    <cellStyle name="Normal 7 5 2 2 4 2 3 4" xfId="20423" xr:uid="{F3318C18-AD44-4280-B53E-327F2203D94B}"/>
    <cellStyle name="Normal 7 5 2 2 4 2 3 5" xfId="13255" xr:uid="{02950BA4-397C-468E-9BE8-CFFF24C01CEA}"/>
    <cellStyle name="Normal 7 5 2 2 4 2 4" xfId="7111" xr:uid="{79365403-2E25-494B-9E16-5647DC5A8681}"/>
    <cellStyle name="Normal 7 5 2 2 4 2 4 2" xfId="24519" xr:uid="{EBF63F48-044E-4F0E-BD41-8CE765DF5ED7}"/>
    <cellStyle name="Normal 7 5 2 2 4 2 4 3" xfId="14279" xr:uid="{0D3A8EDB-41DB-4029-B707-96AF56C47B4C}"/>
    <cellStyle name="Normal 7 5 2 2 4 2 5" xfId="4039" xr:uid="{B079914E-A818-4562-9605-CA75FEADFAF7}"/>
    <cellStyle name="Normal 7 5 2 2 4 2 5 2" xfId="21447" xr:uid="{B36AF94D-BD47-4016-90DF-E3AB4BD2447F}"/>
    <cellStyle name="Normal 7 5 2 2 4 2 6" xfId="18375" xr:uid="{AC2291B7-CC66-426E-8AA3-B2013296986F}"/>
    <cellStyle name="Normal 7 5 2 2 4 2 7" xfId="11207" xr:uid="{339DF561-1AF9-41E9-A9DB-48C64EE0CF38}"/>
    <cellStyle name="Normal 7 5 2 2 4 3" xfId="1479" xr:uid="{A9A94FC2-0A1C-4991-8601-E23E62E4F664}"/>
    <cellStyle name="Normal 7 5 2 2 4 3 2" xfId="9671" xr:uid="{675F9403-1EC6-433A-AE12-602E86F63CD9}"/>
    <cellStyle name="Normal 7 5 2 2 4 3 2 2" xfId="27079" xr:uid="{EF24F555-DB9B-499A-9431-0E176525955D}"/>
    <cellStyle name="Normal 7 5 2 2 4 3 2 3" xfId="16839" xr:uid="{369ED68E-548E-4AAC-8F26-5A0917A897D9}"/>
    <cellStyle name="Normal 7 5 2 2 4 3 3" xfId="7623" xr:uid="{9C113FD5-6DCD-404C-8C5D-A0FE1F771D83}"/>
    <cellStyle name="Normal 7 5 2 2 4 3 3 2" xfId="25031" xr:uid="{531E875E-7D34-4AE3-92BB-3B9572315E38}"/>
    <cellStyle name="Normal 7 5 2 2 4 3 3 3" xfId="14791" xr:uid="{ECD2C1CD-06DD-44B5-8F4A-B7B201AAE869}"/>
    <cellStyle name="Normal 7 5 2 2 4 3 4" xfId="4551" xr:uid="{5590FC80-DDFB-4B90-BE0B-80079989F7B1}"/>
    <cellStyle name="Normal 7 5 2 2 4 3 4 2" xfId="21959" xr:uid="{1B963E75-6512-4BD1-B4B1-0590D7D3FE41}"/>
    <cellStyle name="Normal 7 5 2 2 4 3 5" xfId="18887" xr:uid="{E61CCFA5-8D67-460F-8BB8-04BA578D3D85}"/>
    <cellStyle name="Normal 7 5 2 2 4 3 6" xfId="11719" xr:uid="{F8905F65-0581-4D21-98DA-BAFF70E75B5E}"/>
    <cellStyle name="Normal 7 5 2 2 4 4" xfId="2503" xr:uid="{7E6D3586-86FE-4BF3-84F1-541E367FAFD2}"/>
    <cellStyle name="Normal 7 5 2 2 4 4 2" xfId="8647" xr:uid="{6A5EFFE7-16A2-484F-AB44-F65D464DE4F7}"/>
    <cellStyle name="Normal 7 5 2 2 4 4 2 2" xfId="26055" xr:uid="{EE80D208-AF74-4B93-879A-965EEA625385}"/>
    <cellStyle name="Normal 7 5 2 2 4 4 2 3" xfId="15815" xr:uid="{A8F5EB55-950F-48AE-A91E-4A1A4AB98B7A}"/>
    <cellStyle name="Normal 7 5 2 2 4 4 3" xfId="5575" xr:uid="{5986622E-AF16-4115-BE80-4D6B44FD41F0}"/>
    <cellStyle name="Normal 7 5 2 2 4 4 3 2" xfId="22983" xr:uid="{E36986D9-F017-45C4-A5DC-BB519A580909}"/>
    <cellStyle name="Normal 7 5 2 2 4 4 4" xfId="19911" xr:uid="{C9DF5CFB-BF86-41C3-A3D0-6577B308C0F1}"/>
    <cellStyle name="Normal 7 5 2 2 4 4 5" xfId="12743" xr:uid="{2A418309-EB79-4F77-B146-BBD6233BF0CE}"/>
    <cellStyle name="Normal 7 5 2 2 4 5" xfId="6599" xr:uid="{BCECC962-8D4A-47D7-89ED-0203A37EA113}"/>
    <cellStyle name="Normal 7 5 2 2 4 5 2" xfId="24007" xr:uid="{1145649A-7EF3-4A7B-95B4-BAECB974460F}"/>
    <cellStyle name="Normal 7 5 2 2 4 5 3" xfId="13767" xr:uid="{6FF96FD3-F7DD-41E3-933D-29905553519F}"/>
    <cellStyle name="Normal 7 5 2 2 4 6" xfId="3527" xr:uid="{FF152A58-DF4B-48AB-A0F3-40B9D183CC3C}"/>
    <cellStyle name="Normal 7 5 2 2 4 6 2" xfId="20935" xr:uid="{CF988BF7-606C-416F-BFCB-FD09E4AF5B72}"/>
    <cellStyle name="Normal 7 5 2 2 4 7" xfId="17863" xr:uid="{3AFB06B9-EEE9-47C8-B4FA-D04DD889770C}"/>
    <cellStyle name="Normal 7 5 2 2 4 8" xfId="10695" xr:uid="{ABDCB785-E6FC-44B2-A6F4-421304264B7A}"/>
    <cellStyle name="Normal 7 5 2 2 5" xfId="711" xr:uid="{9C3A731A-8518-4B51-B855-054DD7027BE4}"/>
    <cellStyle name="Normal 7 5 2 2 5 2" xfId="1735" xr:uid="{3C020189-8EB8-41AA-87D2-7EA2A3518245}"/>
    <cellStyle name="Normal 7 5 2 2 5 2 2" xfId="9927" xr:uid="{04603B88-483D-49B8-AA5D-4E932FB8B9B7}"/>
    <cellStyle name="Normal 7 5 2 2 5 2 2 2" xfId="27335" xr:uid="{C4CA59FF-BB60-46C0-ACE9-2E1303686DAC}"/>
    <cellStyle name="Normal 7 5 2 2 5 2 2 3" xfId="17095" xr:uid="{9EE8382C-33F2-415D-8CC1-D060D81F54C0}"/>
    <cellStyle name="Normal 7 5 2 2 5 2 3" xfId="7879" xr:uid="{E9661A47-E65F-4D1D-B53A-E11C4DA15AD7}"/>
    <cellStyle name="Normal 7 5 2 2 5 2 3 2" xfId="25287" xr:uid="{EEA68B24-136E-45A5-8268-04F65B7C9357}"/>
    <cellStyle name="Normal 7 5 2 2 5 2 3 3" xfId="15047" xr:uid="{2FE1DD43-D953-4B59-98BA-867493414CA8}"/>
    <cellStyle name="Normal 7 5 2 2 5 2 4" xfId="4807" xr:uid="{CAF49B03-E69B-4EAD-BBBC-0E6A0D41D87F}"/>
    <cellStyle name="Normal 7 5 2 2 5 2 4 2" xfId="22215" xr:uid="{C3734EEB-3476-4D76-81A8-EDE7354ADA60}"/>
    <cellStyle name="Normal 7 5 2 2 5 2 5" xfId="19143" xr:uid="{211BF86B-0327-40BE-A694-9B5A777BADC9}"/>
    <cellStyle name="Normal 7 5 2 2 5 2 6" xfId="11975" xr:uid="{26ECA725-7488-4532-8513-D8286C74F57E}"/>
    <cellStyle name="Normal 7 5 2 2 5 3" xfId="2759" xr:uid="{5E05F88F-250C-486B-B507-15920804183E}"/>
    <cellStyle name="Normal 7 5 2 2 5 3 2" xfId="8903" xr:uid="{12DA8DFB-D6BF-4FD6-9A2C-5873440DDFB8}"/>
    <cellStyle name="Normal 7 5 2 2 5 3 2 2" xfId="26311" xr:uid="{EA1133AE-43DB-490B-8D63-D5CD55E799CA}"/>
    <cellStyle name="Normal 7 5 2 2 5 3 2 3" xfId="16071" xr:uid="{E64C9EAC-2D39-4CA4-A012-BFCDBB7FF14E}"/>
    <cellStyle name="Normal 7 5 2 2 5 3 3" xfId="5831" xr:uid="{793887F8-8AD2-453A-A715-D05E07965DC8}"/>
    <cellStyle name="Normal 7 5 2 2 5 3 3 2" xfId="23239" xr:uid="{CFD8A42E-D0CA-4C59-8180-D605A61A2CDF}"/>
    <cellStyle name="Normal 7 5 2 2 5 3 4" xfId="20167" xr:uid="{9B581C72-89C6-484F-954B-C44F79D9FC4E}"/>
    <cellStyle name="Normal 7 5 2 2 5 3 5" xfId="12999" xr:uid="{FA4CC37C-83E4-4048-A9CB-C288B8BBE410}"/>
    <cellStyle name="Normal 7 5 2 2 5 4" xfId="6855" xr:uid="{7A9BA7D1-838C-4F53-96A2-91C57FF024DD}"/>
    <cellStyle name="Normal 7 5 2 2 5 4 2" xfId="24263" xr:uid="{2CA6CC09-20AB-4EC7-8B73-E5AE27D6E2F9}"/>
    <cellStyle name="Normal 7 5 2 2 5 4 3" xfId="14023" xr:uid="{EF5E2A7E-A85A-4911-BCF1-A12546CC365E}"/>
    <cellStyle name="Normal 7 5 2 2 5 5" xfId="3783" xr:uid="{E8F48EEA-927F-4638-86E7-72D8E78AED43}"/>
    <cellStyle name="Normal 7 5 2 2 5 5 2" xfId="21191" xr:uid="{856A503F-4048-440E-87E7-2146FDDB518D}"/>
    <cellStyle name="Normal 7 5 2 2 5 6" xfId="18119" xr:uid="{9BFA96BE-7E9B-4FAD-86FB-1370EBC5289C}"/>
    <cellStyle name="Normal 7 5 2 2 5 7" xfId="10951" xr:uid="{74130298-5E8B-4579-9A14-BA12C8CC1C67}"/>
    <cellStyle name="Normal 7 5 2 2 6" xfId="1223" xr:uid="{DF857B4F-4E6C-4DE7-B3AD-CE182381E7C6}"/>
    <cellStyle name="Normal 7 5 2 2 6 2" xfId="9415" xr:uid="{A9899D6D-BCF1-408B-99AA-212970061F5C}"/>
    <cellStyle name="Normal 7 5 2 2 6 2 2" xfId="26823" xr:uid="{616E414E-660A-486C-B124-6EF8DB0D220D}"/>
    <cellStyle name="Normal 7 5 2 2 6 2 3" xfId="16583" xr:uid="{F87A43B4-B7A7-4F7D-80E2-A76A7EF25485}"/>
    <cellStyle name="Normal 7 5 2 2 6 3" xfId="7367" xr:uid="{B250217F-4375-41D3-B885-182BF5AA1622}"/>
    <cellStyle name="Normal 7 5 2 2 6 3 2" xfId="24775" xr:uid="{C713B8F7-2AB3-4B1A-893A-BB078D17C746}"/>
    <cellStyle name="Normal 7 5 2 2 6 3 3" xfId="14535" xr:uid="{E2790956-FBD4-444F-8932-DF916B0BD99D}"/>
    <cellStyle name="Normal 7 5 2 2 6 4" xfId="4295" xr:uid="{83D4C04D-FD03-45FB-B565-7C53995405FF}"/>
    <cellStyle name="Normal 7 5 2 2 6 4 2" xfId="21703" xr:uid="{85F4FD0F-879F-4327-A623-E487E5F2878C}"/>
    <cellStyle name="Normal 7 5 2 2 6 5" xfId="18631" xr:uid="{68D4B866-BDE3-4638-89B0-95AEBFD2A2F5}"/>
    <cellStyle name="Normal 7 5 2 2 6 6" xfId="11463" xr:uid="{2EC3B9FB-1850-410F-9D66-E03E8412F8C0}"/>
    <cellStyle name="Normal 7 5 2 2 7" xfId="2247" xr:uid="{428453AC-A626-46B2-A3D5-D82A551879A4}"/>
    <cellStyle name="Normal 7 5 2 2 7 2" xfId="8391" xr:uid="{59A185DF-E232-4D96-A495-22FCCAB4CF80}"/>
    <cellStyle name="Normal 7 5 2 2 7 2 2" xfId="25799" xr:uid="{06DD12BE-6DDC-4EC1-B9D1-67BECADAD063}"/>
    <cellStyle name="Normal 7 5 2 2 7 2 3" xfId="15559" xr:uid="{CE0AED42-2836-4CD6-A093-6DB999090E09}"/>
    <cellStyle name="Normal 7 5 2 2 7 3" xfId="5319" xr:uid="{C9DBAEF2-67E1-4EA0-A83D-0960B17D02D0}"/>
    <cellStyle name="Normal 7 5 2 2 7 3 2" xfId="22727" xr:uid="{AE635505-1830-40BF-BCF2-51D4CF27134E}"/>
    <cellStyle name="Normal 7 5 2 2 7 4" xfId="19655" xr:uid="{26D591F1-FA82-42E9-96CA-93736D4ECE55}"/>
    <cellStyle name="Normal 7 5 2 2 7 5" xfId="12487" xr:uid="{2B7D30EE-DB91-4D48-B0C4-63B6161DDB06}"/>
    <cellStyle name="Normal 7 5 2 2 8" xfId="6343" xr:uid="{137E5432-BB30-4B21-B9D7-4EB5376EBC15}"/>
    <cellStyle name="Normal 7 5 2 2 8 2" xfId="23751" xr:uid="{EFEF098C-2F75-44EF-88FC-6D93EB2DC650}"/>
    <cellStyle name="Normal 7 5 2 2 8 3" xfId="13511" xr:uid="{6E0C2A18-357E-42C7-BAD7-1FFF4837EF20}"/>
    <cellStyle name="Normal 7 5 2 2 9" xfId="3271" xr:uid="{C77B4031-89FF-4E89-A6DE-247C950826E2}"/>
    <cellStyle name="Normal 7 5 2 2 9 2" xfId="20679" xr:uid="{54EB334B-031B-4D23-952E-9F0962875A10}"/>
    <cellStyle name="Normal 7 5 2 3" xfId="233" xr:uid="{1A4785DB-18E4-4B62-B8F3-3CD8E4A97B47}"/>
    <cellStyle name="Normal 7 5 2 3 10" xfId="10473" xr:uid="{159B14D0-5C9F-49C9-B439-9FAD6C2C828C}"/>
    <cellStyle name="Normal 7 5 2 3 2" xfId="361" xr:uid="{AB6E8D99-001B-4B2C-948A-F48C338E4C46}"/>
    <cellStyle name="Normal 7 5 2 3 2 2" xfId="617" xr:uid="{B54D166D-97CA-4957-B4AA-452021E5BFCF}"/>
    <cellStyle name="Normal 7 5 2 3 2 2 2" xfId="1129" xr:uid="{B1E116BD-113C-4FEE-BD8A-0968F4BAC446}"/>
    <cellStyle name="Normal 7 5 2 3 2 2 2 2" xfId="2153" xr:uid="{7EA76CAA-682D-489C-8556-4AD79F05AE70}"/>
    <cellStyle name="Normal 7 5 2 3 2 2 2 2 2" xfId="10345" xr:uid="{5C4FE4C8-0541-436D-BBE5-B25146E33A61}"/>
    <cellStyle name="Normal 7 5 2 3 2 2 2 2 2 2" xfId="27753" xr:uid="{E32E82F6-EC78-4FBD-A634-D9A24713DC20}"/>
    <cellStyle name="Normal 7 5 2 3 2 2 2 2 2 3" xfId="17513" xr:uid="{DEA267C5-0A39-4E23-AF03-F72DC4029B1E}"/>
    <cellStyle name="Normal 7 5 2 3 2 2 2 2 3" xfId="8297" xr:uid="{937F29AC-733D-41A8-8A15-679E489492FE}"/>
    <cellStyle name="Normal 7 5 2 3 2 2 2 2 3 2" xfId="25705" xr:uid="{BD90B250-8ACC-43B1-8480-BFD060F20D5E}"/>
    <cellStyle name="Normal 7 5 2 3 2 2 2 2 3 3" xfId="15465" xr:uid="{31220F43-7099-4734-86B4-DF6208FFD5A0}"/>
    <cellStyle name="Normal 7 5 2 3 2 2 2 2 4" xfId="5225" xr:uid="{CDD44273-DEA9-49E2-A52B-A51F2D024C9B}"/>
    <cellStyle name="Normal 7 5 2 3 2 2 2 2 4 2" xfId="22633" xr:uid="{0D7A1B5C-4EAB-498F-B7D8-26B65452333E}"/>
    <cellStyle name="Normal 7 5 2 3 2 2 2 2 5" xfId="19561" xr:uid="{EF132435-92A4-434F-B8BB-C9A1FABF7DF1}"/>
    <cellStyle name="Normal 7 5 2 3 2 2 2 2 6" xfId="12393" xr:uid="{0CAD710E-CDD2-4592-9954-D7B7EF42AFDB}"/>
    <cellStyle name="Normal 7 5 2 3 2 2 2 3" xfId="3177" xr:uid="{AB4F4D09-5369-4C05-8E02-3EA119AA318B}"/>
    <cellStyle name="Normal 7 5 2 3 2 2 2 3 2" xfId="9321" xr:uid="{2325503A-AB65-43FF-890E-3BAF901941FB}"/>
    <cellStyle name="Normal 7 5 2 3 2 2 2 3 2 2" xfId="26729" xr:uid="{E4E67F6A-9BCA-45A9-B947-506A26C7935C}"/>
    <cellStyle name="Normal 7 5 2 3 2 2 2 3 2 3" xfId="16489" xr:uid="{91891781-D009-4C58-A96E-F632135B5D9A}"/>
    <cellStyle name="Normal 7 5 2 3 2 2 2 3 3" xfId="6249" xr:uid="{F504C887-392D-4205-B107-FE65FB36D965}"/>
    <cellStyle name="Normal 7 5 2 3 2 2 2 3 3 2" xfId="23657" xr:uid="{4C9E1A1A-1959-4A34-A6C8-8C831DDF7CB9}"/>
    <cellStyle name="Normal 7 5 2 3 2 2 2 3 4" xfId="20585" xr:uid="{51291E41-43DE-4358-B465-B0B76EDC3702}"/>
    <cellStyle name="Normal 7 5 2 3 2 2 2 3 5" xfId="13417" xr:uid="{12167D32-1007-4329-AAA6-20AE6CB91EBE}"/>
    <cellStyle name="Normal 7 5 2 3 2 2 2 4" xfId="7273" xr:uid="{7862C86F-9306-4F52-8450-7DB7800A32F3}"/>
    <cellStyle name="Normal 7 5 2 3 2 2 2 4 2" xfId="24681" xr:uid="{25A735B7-2A58-477C-A95F-CAFB0629CB58}"/>
    <cellStyle name="Normal 7 5 2 3 2 2 2 4 3" xfId="14441" xr:uid="{A2AEE24A-9FD2-4552-80E6-A04A677C6388}"/>
    <cellStyle name="Normal 7 5 2 3 2 2 2 5" xfId="4201" xr:uid="{582A6B30-3237-4ABA-847A-BA7C1D365D54}"/>
    <cellStyle name="Normal 7 5 2 3 2 2 2 5 2" xfId="21609" xr:uid="{A26C14E4-6162-4D3C-BD05-4857E9B1D098}"/>
    <cellStyle name="Normal 7 5 2 3 2 2 2 6" xfId="18537" xr:uid="{1FFE5DA7-2443-482C-9B24-8B16D64EDD03}"/>
    <cellStyle name="Normal 7 5 2 3 2 2 2 7" xfId="11369" xr:uid="{34084A9D-104C-4F25-86EF-471D125CCB3F}"/>
    <cellStyle name="Normal 7 5 2 3 2 2 3" xfId="1641" xr:uid="{0CDAEA74-37ED-4344-9E6A-4AD3945AE84A}"/>
    <cellStyle name="Normal 7 5 2 3 2 2 3 2" xfId="9833" xr:uid="{8B621658-DA98-4FBF-89E9-0E20F3F8C959}"/>
    <cellStyle name="Normal 7 5 2 3 2 2 3 2 2" xfId="27241" xr:uid="{425BF7D8-4211-4C86-9060-5741070B4DFF}"/>
    <cellStyle name="Normal 7 5 2 3 2 2 3 2 3" xfId="17001" xr:uid="{1DEA4CBF-0CED-44F4-A281-D72472447123}"/>
    <cellStyle name="Normal 7 5 2 3 2 2 3 3" xfId="7785" xr:uid="{50052C35-4C62-4EDB-83B4-652410F715AF}"/>
    <cellStyle name="Normal 7 5 2 3 2 2 3 3 2" xfId="25193" xr:uid="{18543047-ADF2-4E90-BF94-DAE85E2FBB47}"/>
    <cellStyle name="Normal 7 5 2 3 2 2 3 3 3" xfId="14953" xr:uid="{C0364416-C5A4-4621-A34C-E4B6D7A09FD8}"/>
    <cellStyle name="Normal 7 5 2 3 2 2 3 4" xfId="4713" xr:uid="{BD647622-B36A-447A-98EE-BE6ACF62645E}"/>
    <cellStyle name="Normal 7 5 2 3 2 2 3 4 2" xfId="22121" xr:uid="{E33DA3B2-9CEB-461E-980D-03699CF46217}"/>
    <cellStyle name="Normal 7 5 2 3 2 2 3 5" xfId="19049" xr:uid="{39A5D08B-7393-4A0C-BFC9-114696310220}"/>
    <cellStyle name="Normal 7 5 2 3 2 2 3 6" xfId="11881" xr:uid="{A9305FFE-8BD0-434A-BCD9-30B5DE7B141C}"/>
    <cellStyle name="Normal 7 5 2 3 2 2 4" xfId="2665" xr:uid="{6A5883AC-0C06-479F-B4C5-9E6D4E141E55}"/>
    <cellStyle name="Normal 7 5 2 3 2 2 4 2" xfId="8809" xr:uid="{80A3B67C-3C22-4DAA-BB9D-136651648F6C}"/>
    <cellStyle name="Normal 7 5 2 3 2 2 4 2 2" xfId="26217" xr:uid="{B609DA1A-F996-439B-B584-E8A7A595171B}"/>
    <cellStyle name="Normal 7 5 2 3 2 2 4 2 3" xfId="15977" xr:uid="{6744057B-9FCD-4377-B8F7-9125025FA97F}"/>
    <cellStyle name="Normal 7 5 2 3 2 2 4 3" xfId="5737" xr:uid="{C5101D96-F2D4-4840-8DD5-460A8DC6CA7A}"/>
    <cellStyle name="Normal 7 5 2 3 2 2 4 3 2" xfId="23145" xr:uid="{31914DAC-9816-48D2-8AC9-FB62D3E52699}"/>
    <cellStyle name="Normal 7 5 2 3 2 2 4 4" xfId="20073" xr:uid="{987B8C9A-DB70-4E60-8E72-4752CD646704}"/>
    <cellStyle name="Normal 7 5 2 3 2 2 4 5" xfId="12905" xr:uid="{5956A7D0-29F0-4F67-9F85-CD5D23955FDF}"/>
    <cellStyle name="Normal 7 5 2 3 2 2 5" xfId="6761" xr:uid="{B2E29428-A14F-489D-B986-AC5A1E526521}"/>
    <cellStyle name="Normal 7 5 2 3 2 2 5 2" xfId="24169" xr:uid="{498DE76A-41BB-4227-983F-37068F62951B}"/>
    <cellStyle name="Normal 7 5 2 3 2 2 5 3" xfId="13929" xr:uid="{84FE7DB3-F1C3-4772-B452-1F9ACB2803A2}"/>
    <cellStyle name="Normal 7 5 2 3 2 2 6" xfId="3689" xr:uid="{FD21183A-8FA9-4230-9F72-159C9F21C180}"/>
    <cellStyle name="Normal 7 5 2 3 2 2 6 2" xfId="21097" xr:uid="{5E024137-D0DE-4D77-BFFF-D03932712E5B}"/>
    <cellStyle name="Normal 7 5 2 3 2 2 7" xfId="18025" xr:uid="{994DF048-6BAE-4810-A7D4-81532E4EAC10}"/>
    <cellStyle name="Normal 7 5 2 3 2 2 8" xfId="10857" xr:uid="{FFFDFF3E-2E4E-4B8C-8374-C187826BDFBE}"/>
    <cellStyle name="Normal 7 5 2 3 2 3" xfId="873" xr:uid="{29B43BB6-8EFB-476B-9707-104E8B21BD7A}"/>
    <cellStyle name="Normal 7 5 2 3 2 3 2" xfId="1897" xr:uid="{66828C64-1918-4662-83A8-4A1B4B190AAD}"/>
    <cellStyle name="Normal 7 5 2 3 2 3 2 2" xfId="10089" xr:uid="{B7387E4C-3012-4B70-B00C-1430783AA910}"/>
    <cellStyle name="Normal 7 5 2 3 2 3 2 2 2" xfId="27497" xr:uid="{1CE5E985-5DF4-46F8-AD71-3742CD5A728F}"/>
    <cellStyle name="Normal 7 5 2 3 2 3 2 2 3" xfId="17257" xr:uid="{EFC9A9AA-CDCF-4297-824B-7B3A0CC45DED}"/>
    <cellStyle name="Normal 7 5 2 3 2 3 2 3" xfId="8041" xr:uid="{88F260FA-220E-459D-8F90-E7EAC526C050}"/>
    <cellStyle name="Normal 7 5 2 3 2 3 2 3 2" xfId="25449" xr:uid="{F958CBAE-BAC4-4940-B552-34D5B0905D24}"/>
    <cellStyle name="Normal 7 5 2 3 2 3 2 3 3" xfId="15209" xr:uid="{6A8C9F40-85A8-4405-9CE4-3D5AA15D014F}"/>
    <cellStyle name="Normal 7 5 2 3 2 3 2 4" xfId="4969" xr:uid="{1FA89BBA-35FD-45EF-A02F-DE6B8B078611}"/>
    <cellStyle name="Normal 7 5 2 3 2 3 2 4 2" xfId="22377" xr:uid="{20A50DF5-5AC7-490D-8C76-85CA45AC3A1B}"/>
    <cellStyle name="Normal 7 5 2 3 2 3 2 5" xfId="19305" xr:uid="{4A3DB169-EFA3-4D85-A3CB-8A89386C7ED7}"/>
    <cellStyle name="Normal 7 5 2 3 2 3 2 6" xfId="12137" xr:uid="{850B8737-2F1F-4202-B46F-039CD981D9F5}"/>
    <cellStyle name="Normal 7 5 2 3 2 3 3" xfId="2921" xr:uid="{1482AD2B-6184-4202-8365-15A9C3B886F3}"/>
    <cellStyle name="Normal 7 5 2 3 2 3 3 2" xfId="9065" xr:uid="{52A277E9-9835-4830-BCEA-1091D72B14DF}"/>
    <cellStyle name="Normal 7 5 2 3 2 3 3 2 2" xfId="26473" xr:uid="{405F9CBC-B1EC-4E58-A33C-E65C3907469E}"/>
    <cellStyle name="Normal 7 5 2 3 2 3 3 2 3" xfId="16233" xr:uid="{D1755A0C-A407-4222-8822-5DAC7A0623E9}"/>
    <cellStyle name="Normal 7 5 2 3 2 3 3 3" xfId="5993" xr:uid="{F7338880-9F12-4249-8566-42D35880C4F8}"/>
    <cellStyle name="Normal 7 5 2 3 2 3 3 3 2" xfId="23401" xr:uid="{60BC81E4-9B6B-4D32-8ABA-F0C48FD51A7C}"/>
    <cellStyle name="Normal 7 5 2 3 2 3 3 4" xfId="20329" xr:uid="{BFF38766-1D21-42CC-A519-7CBC88E5C339}"/>
    <cellStyle name="Normal 7 5 2 3 2 3 3 5" xfId="13161" xr:uid="{569EA9CC-0E7E-44A5-BBB9-940F7A28E11D}"/>
    <cellStyle name="Normal 7 5 2 3 2 3 4" xfId="7017" xr:uid="{D19AD8CA-728E-4607-800B-2FE622D65C94}"/>
    <cellStyle name="Normal 7 5 2 3 2 3 4 2" xfId="24425" xr:uid="{AFF77D90-F5E9-4F35-8159-3AD4E529C741}"/>
    <cellStyle name="Normal 7 5 2 3 2 3 4 3" xfId="14185" xr:uid="{C805AF14-2880-4852-95C6-8DC3C7727675}"/>
    <cellStyle name="Normal 7 5 2 3 2 3 5" xfId="3945" xr:uid="{657C8E23-12FD-4159-A7AB-0386A63413C2}"/>
    <cellStyle name="Normal 7 5 2 3 2 3 5 2" xfId="21353" xr:uid="{F6BCB206-2171-4E86-ACB3-F36CA6932B35}"/>
    <cellStyle name="Normal 7 5 2 3 2 3 6" xfId="18281" xr:uid="{D61C2D02-1618-4122-A859-5FF6CC972C64}"/>
    <cellStyle name="Normal 7 5 2 3 2 3 7" xfId="11113" xr:uid="{41E31E84-7333-4A2A-92A4-CC2B557B926E}"/>
    <cellStyle name="Normal 7 5 2 3 2 4" xfId="1385" xr:uid="{9B4F3FB7-A655-49F2-8DA8-8EA66242B667}"/>
    <cellStyle name="Normal 7 5 2 3 2 4 2" xfId="9577" xr:uid="{E5129D24-FE96-4F2D-AD2E-39F91FF2ABAD}"/>
    <cellStyle name="Normal 7 5 2 3 2 4 2 2" xfId="26985" xr:uid="{D3812B50-D954-478E-84AB-0BEE67336AD0}"/>
    <cellStyle name="Normal 7 5 2 3 2 4 2 3" xfId="16745" xr:uid="{E8B31502-CC9C-4A2F-9F78-70F74676A5A3}"/>
    <cellStyle name="Normal 7 5 2 3 2 4 3" xfId="7529" xr:uid="{7C9624A0-900A-4CC6-A2D4-B64EC9592192}"/>
    <cellStyle name="Normal 7 5 2 3 2 4 3 2" xfId="24937" xr:uid="{F79A0963-D4D5-4B65-94AD-14627D4AD285}"/>
    <cellStyle name="Normal 7 5 2 3 2 4 3 3" xfId="14697" xr:uid="{C762B13B-07C6-46FD-B23E-F24BE0932FD5}"/>
    <cellStyle name="Normal 7 5 2 3 2 4 4" xfId="4457" xr:uid="{9706FFF0-63FB-487C-A1B8-6116E4821804}"/>
    <cellStyle name="Normal 7 5 2 3 2 4 4 2" xfId="21865" xr:uid="{89610550-0E26-470D-9D41-42E1BC298F85}"/>
    <cellStyle name="Normal 7 5 2 3 2 4 5" xfId="18793" xr:uid="{A3C759AD-BF4E-47E1-A342-9B8CDAD95495}"/>
    <cellStyle name="Normal 7 5 2 3 2 4 6" xfId="11625" xr:uid="{1A9496AB-5CB9-4270-94D3-D6C6EB3F7CEB}"/>
    <cellStyle name="Normal 7 5 2 3 2 5" xfId="2409" xr:uid="{736A0087-25C2-405C-9D4C-52752771F489}"/>
    <cellStyle name="Normal 7 5 2 3 2 5 2" xfId="8553" xr:uid="{650100EB-2D1E-44CF-87FA-8A4E668428CF}"/>
    <cellStyle name="Normal 7 5 2 3 2 5 2 2" xfId="25961" xr:uid="{0FA494C3-E0FF-4E19-9EEE-4F165C421F2A}"/>
    <cellStyle name="Normal 7 5 2 3 2 5 2 3" xfId="15721" xr:uid="{0BB9ED5B-07C7-4858-9C9A-81FEBBBC908B}"/>
    <cellStyle name="Normal 7 5 2 3 2 5 3" xfId="5481" xr:uid="{2E2A4256-D6EB-4EFB-9B64-6FEA50EF7079}"/>
    <cellStyle name="Normal 7 5 2 3 2 5 3 2" xfId="22889" xr:uid="{D86CC16C-026E-4437-B691-21977F9A8EB2}"/>
    <cellStyle name="Normal 7 5 2 3 2 5 4" xfId="19817" xr:uid="{DAF281A8-8FA5-4F7A-A72F-5B476EB10BE2}"/>
    <cellStyle name="Normal 7 5 2 3 2 5 5" xfId="12649" xr:uid="{4F701FB7-D6B9-4D21-8AA5-6AF6A70FF273}"/>
    <cellStyle name="Normal 7 5 2 3 2 6" xfId="6505" xr:uid="{12796D8D-8706-4F46-9EB7-0F252F139A25}"/>
    <cellStyle name="Normal 7 5 2 3 2 6 2" xfId="23913" xr:uid="{BF77B74B-3E29-4EC7-9192-4A3B9E61E120}"/>
    <cellStyle name="Normal 7 5 2 3 2 6 3" xfId="13673" xr:uid="{6117F491-1C0B-4F31-A78E-EF721E9C18BE}"/>
    <cellStyle name="Normal 7 5 2 3 2 7" xfId="3433" xr:uid="{8209C670-F68A-4F49-B472-08D5A3B556BA}"/>
    <cellStyle name="Normal 7 5 2 3 2 7 2" xfId="20841" xr:uid="{4DD2FBB1-64B2-4C48-A4FC-F725498D5954}"/>
    <cellStyle name="Normal 7 5 2 3 2 8" xfId="17769" xr:uid="{AB1CB138-584F-4771-90D2-65919D7E5047}"/>
    <cellStyle name="Normal 7 5 2 3 2 9" xfId="10601" xr:uid="{77026878-ACFF-4A89-909A-AD8B608D1871}"/>
    <cellStyle name="Normal 7 5 2 3 3" xfId="489" xr:uid="{DC7D7F69-84EA-4088-9B4A-F15CC614CEE6}"/>
    <cellStyle name="Normal 7 5 2 3 3 2" xfId="1001" xr:uid="{0A2E8E23-CE0C-402A-9B3F-17ACEA405825}"/>
    <cellStyle name="Normal 7 5 2 3 3 2 2" xfId="2025" xr:uid="{716AF098-827A-4E55-84B1-BDAA30D50BA8}"/>
    <cellStyle name="Normal 7 5 2 3 3 2 2 2" xfId="10217" xr:uid="{D2B1DFDE-1474-46B6-8995-3D080F58FE41}"/>
    <cellStyle name="Normal 7 5 2 3 3 2 2 2 2" xfId="27625" xr:uid="{E022DA1F-BC43-46A0-A51F-A23A191C79E8}"/>
    <cellStyle name="Normal 7 5 2 3 3 2 2 2 3" xfId="17385" xr:uid="{938256BB-423F-4D55-A822-8399EFEDD8C2}"/>
    <cellStyle name="Normal 7 5 2 3 3 2 2 3" xfId="8169" xr:uid="{E34FD2DD-334F-485E-9B05-B9F3634BE594}"/>
    <cellStyle name="Normal 7 5 2 3 3 2 2 3 2" xfId="25577" xr:uid="{6764204B-F310-47DA-99F6-98B82E379CA7}"/>
    <cellStyle name="Normal 7 5 2 3 3 2 2 3 3" xfId="15337" xr:uid="{EF8CF461-9EA4-4363-B373-6FBA1707456A}"/>
    <cellStyle name="Normal 7 5 2 3 3 2 2 4" xfId="5097" xr:uid="{5113859D-E568-4044-AECD-7D0E58BDA2D8}"/>
    <cellStyle name="Normal 7 5 2 3 3 2 2 4 2" xfId="22505" xr:uid="{83472654-7808-43C3-8F0C-DC57EC55A147}"/>
    <cellStyle name="Normal 7 5 2 3 3 2 2 5" xfId="19433" xr:uid="{8D95CCDD-80CF-4761-9DFE-EF8D4B3F84C8}"/>
    <cellStyle name="Normal 7 5 2 3 3 2 2 6" xfId="12265" xr:uid="{B36471C7-7008-49DF-9670-A878EC3E605C}"/>
    <cellStyle name="Normal 7 5 2 3 3 2 3" xfId="3049" xr:uid="{1A209A60-6528-44F8-8F0B-B7C5440C2F65}"/>
    <cellStyle name="Normal 7 5 2 3 3 2 3 2" xfId="9193" xr:uid="{53969A63-9CE2-4FAC-8D3D-AB8B86776F32}"/>
    <cellStyle name="Normal 7 5 2 3 3 2 3 2 2" xfId="26601" xr:uid="{C61D044A-1586-45F1-973E-10F09C820D9A}"/>
    <cellStyle name="Normal 7 5 2 3 3 2 3 2 3" xfId="16361" xr:uid="{2F334814-AA7E-4EA6-8F47-63CDE2AB8180}"/>
    <cellStyle name="Normal 7 5 2 3 3 2 3 3" xfId="6121" xr:uid="{A5E3908B-138A-41EC-94FB-9FBDF3898540}"/>
    <cellStyle name="Normal 7 5 2 3 3 2 3 3 2" xfId="23529" xr:uid="{2CF1E976-53B2-459E-9745-C207FC1CE0CD}"/>
    <cellStyle name="Normal 7 5 2 3 3 2 3 4" xfId="20457" xr:uid="{937CC7BE-15E8-44F6-8976-8AB69CD08D80}"/>
    <cellStyle name="Normal 7 5 2 3 3 2 3 5" xfId="13289" xr:uid="{AE75D441-A41D-4656-8D7B-8B83FF2B6C5A}"/>
    <cellStyle name="Normal 7 5 2 3 3 2 4" xfId="7145" xr:uid="{0920D327-2CA6-4FC0-9E27-8993A64A3B3A}"/>
    <cellStyle name="Normal 7 5 2 3 3 2 4 2" xfId="24553" xr:uid="{5D08E954-ADA2-4A74-BF3D-DDF149DB24D0}"/>
    <cellStyle name="Normal 7 5 2 3 3 2 4 3" xfId="14313" xr:uid="{CD15542F-FC6B-4E94-A787-D2C410A2A937}"/>
    <cellStyle name="Normal 7 5 2 3 3 2 5" xfId="4073" xr:uid="{4DAF9406-E57C-4A14-A4B0-A068B9DD38E4}"/>
    <cellStyle name="Normal 7 5 2 3 3 2 5 2" xfId="21481" xr:uid="{DB7C0109-81E0-4865-A6EE-B388013CE7E2}"/>
    <cellStyle name="Normal 7 5 2 3 3 2 6" xfId="18409" xr:uid="{B6E09C8C-FB6F-403E-8056-6CE9853376FC}"/>
    <cellStyle name="Normal 7 5 2 3 3 2 7" xfId="11241" xr:uid="{EBADA707-7A59-44FA-BBDF-3C29C9F977E9}"/>
    <cellStyle name="Normal 7 5 2 3 3 3" xfId="1513" xr:uid="{1C0B3745-51A3-4380-8286-FF3BE5D222C3}"/>
    <cellStyle name="Normal 7 5 2 3 3 3 2" xfId="9705" xr:uid="{6E319C13-7EFE-4ED4-901A-E8B003B8FC46}"/>
    <cellStyle name="Normal 7 5 2 3 3 3 2 2" xfId="27113" xr:uid="{294DBF3C-F726-4211-833A-975691816A15}"/>
    <cellStyle name="Normal 7 5 2 3 3 3 2 3" xfId="16873" xr:uid="{11650C67-7A46-4D10-A4AC-D958F3F46AE9}"/>
    <cellStyle name="Normal 7 5 2 3 3 3 3" xfId="7657" xr:uid="{0167852B-4D9D-470D-8246-E9CE89B4ED81}"/>
    <cellStyle name="Normal 7 5 2 3 3 3 3 2" xfId="25065" xr:uid="{65DC1806-24ED-4587-B1F1-17FC9AE76F13}"/>
    <cellStyle name="Normal 7 5 2 3 3 3 3 3" xfId="14825" xr:uid="{58D4BC35-F8CE-44E8-9DA6-4D401785950C}"/>
    <cellStyle name="Normal 7 5 2 3 3 3 4" xfId="4585" xr:uid="{ECE8F78F-D98B-4524-913B-8B3A2664B258}"/>
    <cellStyle name="Normal 7 5 2 3 3 3 4 2" xfId="21993" xr:uid="{3CF23562-6D46-4E65-80A3-E5DD57278868}"/>
    <cellStyle name="Normal 7 5 2 3 3 3 5" xfId="18921" xr:uid="{71208CB1-EBDA-4134-B85A-3A10BE075E6E}"/>
    <cellStyle name="Normal 7 5 2 3 3 3 6" xfId="11753" xr:uid="{2C813E6D-A687-40B4-9B7F-B339972CD113}"/>
    <cellStyle name="Normal 7 5 2 3 3 4" xfId="2537" xr:uid="{FB969DFA-664B-4B12-BF0B-567A7069804D}"/>
    <cellStyle name="Normal 7 5 2 3 3 4 2" xfId="8681" xr:uid="{81CB619F-39CA-4E93-B15E-CE3DDDBA03F2}"/>
    <cellStyle name="Normal 7 5 2 3 3 4 2 2" xfId="26089" xr:uid="{3295BB8B-0478-4A79-A73D-AAF72BD7ED3D}"/>
    <cellStyle name="Normal 7 5 2 3 3 4 2 3" xfId="15849" xr:uid="{1A29E4B5-0158-4B87-B1F7-06B7A515D6E7}"/>
    <cellStyle name="Normal 7 5 2 3 3 4 3" xfId="5609" xr:uid="{8C5AAD81-17E8-4E9A-AE81-CCE0B0280BD3}"/>
    <cellStyle name="Normal 7 5 2 3 3 4 3 2" xfId="23017" xr:uid="{88172111-A279-484B-A22F-6CAC758DF851}"/>
    <cellStyle name="Normal 7 5 2 3 3 4 4" xfId="19945" xr:uid="{4F76B522-84DE-418F-857F-4F5C7CA92364}"/>
    <cellStyle name="Normal 7 5 2 3 3 4 5" xfId="12777" xr:uid="{C95DD22C-59DB-4478-965F-1BD62E071342}"/>
    <cellStyle name="Normal 7 5 2 3 3 5" xfId="6633" xr:uid="{F70F9553-7CE8-47B9-B9A8-56B65341DB35}"/>
    <cellStyle name="Normal 7 5 2 3 3 5 2" xfId="24041" xr:uid="{E8656FFC-CFC5-4886-91FC-FF8FC52B074E}"/>
    <cellStyle name="Normal 7 5 2 3 3 5 3" xfId="13801" xr:uid="{1F044265-425D-422A-9831-DD6065DF26CC}"/>
    <cellStyle name="Normal 7 5 2 3 3 6" xfId="3561" xr:uid="{11C09C0C-CC53-478D-8EF5-DB7A07E056FD}"/>
    <cellStyle name="Normal 7 5 2 3 3 6 2" xfId="20969" xr:uid="{91023FE2-36E8-42E5-8593-4B1E4A3F7D1A}"/>
    <cellStyle name="Normal 7 5 2 3 3 7" xfId="17897" xr:uid="{6AAF41F8-885B-4072-9DEF-944216566A63}"/>
    <cellStyle name="Normal 7 5 2 3 3 8" xfId="10729" xr:uid="{8D6877D3-1AD5-43D2-89F0-24E6978C5EA6}"/>
    <cellStyle name="Normal 7 5 2 3 4" xfId="745" xr:uid="{B9D7BC59-6236-4AE8-B691-288A4397D77D}"/>
    <cellStyle name="Normal 7 5 2 3 4 2" xfId="1769" xr:uid="{9855E7D4-A218-4550-B93D-2709A5F4D778}"/>
    <cellStyle name="Normal 7 5 2 3 4 2 2" xfId="9961" xr:uid="{83835F7C-C9D4-4AD2-91A0-3D6AAECABF81}"/>
    <cellStyle name="Normal 7 5 2 3 4 2 2 2" xfId="27369" xr:uid="{53759ABF-CBA2-4AAC-9F98-DA534CFDDB5B}"/>
    <cellStyle name="Normal 7 5 2 3 4 2 2 3" xfId="17129" xr:uid="{E9621F94-E544-4E13-9D4C-7A9D290C2A3A}"/>
    <cellStyle name="Normal 7 5 2 3 4 2 3" xfId="7913" xr:uid="{A77F57FA-3403-46BA-99C5-940DF0F5F681}"/>
    <cellStyle name="Normal 7 5 2 3 4 2 3 2" xfId="25321" xr:uid="{E7F4FED6-4434-42AA-BC3B-3FB8CA58438F}"/>
    <cellStyle name="Normal 7 5 2 3 4 2 3 3" xfId="15081" xr:uid="{EF27E27E-CF76-4BD0-BE1C-818F71437360}"/>
    <cellStyle name="Normal 7 5 2 3 4 2 4" xfId="4841" xr:uid="{6F346D21-69D1-4228-A94B-D2D2E644A3B3}"/>
    <cellStyle name="Normal 7 5 2 3 4 2 4 2" xfId="22249" xr:uid="{DF40E902-F448-4B28-B13B-93A8DC2CB93D}"/>
    <cellStyle name="Normal 7 5 2 3 4 2 5" xfId="19177" xr:uid="{A64B2B74-DEFF-4C1F-ADB0-C9D3E1DE13CC}"/>
    <cellStyle name="Normal 7 5 2 3 4 2 6" xfId="12009" xr:uid="{62EE2457-871B-4051-8A3D-9DC78C21BEB4}"/>
    <cellStyle name="Normal 7 5 2 3 4 3" xfId="2793" xr:uid="{184548B6-283D-48D3-A41E-C7408C10EC8E}"/>
    <cellStyle name="Normal 7 5 2 3 4 3 2" xfId="8937" xr:uid="{40AC740A-5720-4895-B97D-3EBC4310F2AC}"/>
    <cellStyle name="Normal 7 5 2 3 4 3 2 2" xfId="26345" xr:uid="{864A1FC1-31B6-4B49-90E3-CA897F35652F}"/>
    <cellStyle name="Normal 7 5 2 3 4 3 2 3" xfId="16105" xr:uid="{AC7DD513-4D07-44CC-93E7-1C7605A7F1B7}"/>
    <cellStyle name="Normal 7 5 2 3 4 3 3" xfId="5865" xr:uid="{EA145CF7-AF31-4B5C-85DC-92B351E780A6}"/>
    <cellStyle name="Normal 7 5 2 3 4 3 3 2" xfId="23273" xr:uid="{3AC038D3-98CD-4B83-9E6A-41AEF06CC37B}"/>
    <cellStyle name="Normal 7 5 2 3 4 3 4" xfId="20201" xr:uid="{EB416B58-5B63-4044-890C-7F967723680A}"/>
    <cellStyle name="Normal 7 5 2 3 4 3 5" xfId="13033" xr:uid="{320C0CCF-AEC0-46C6-BC19-CFE9051C8F11}"/>
    <cellStyle name="Normal 7 5 2 3 4 4" xfId="6889" xr:uid="{AAC858BD-8DF8-46D5-9AB9-FB2A9C65F754}"/>
    <cellStyle name="Normal 7 5 2 3 4 4 2" xfId="24297" xr:uid="{1EEE2237-D707-4A9D-BCA7-835E5FCE3F39}"/>
    <cellStyle name="Normal 7 5 2 3 4 4 3" xfId="14057" xr:uid="{A37B07A0-4ABF-47EF-8B12-2EFCFF58B2B4}"/>
    <cellStyle name="Normal 7 5 2 3 4 5" xfId="3817" xr:uid="{7BBE782C-C68C-4940-A866-208B675FE024}"/>
    <cellStyle name="Normal 7 5 2 3 4 5 2" xfId="21225" xr:uid="{745CE5BB-E7C5-43CF-B9A0-316BDD7378A3}"/>
    <cellStyle name="Normal 7 5 2 3 4 6" xfId="18153" xr:uid="{3142FF8E-CDB8-40AE-8F8D-A43191FD53C4}"/>
    <cellStyle name="Normal 7 5 2 3 4 7" xfId="10985" xr:uid="{A5612E22-3F8D-4891-96F4-5DFD9B62CC09}"/>
    <cellStyle name="Normal 7 5 2 3 5" xfId="1257" xr:uid="{8DB84C32-1319-49BD-B088-E6D42599529D}"/>
    <cellStyle name="Normal 7 5 2 3 5 2" xfId="9449" xr:uid="{40533862-3585-42D5-B690-425C0581E680}"/>
    <cellStyle name="Normal 7 5 2 3 5 2 2" xfId="26857" xr:uid="{6568A73E-0017-46A1-989E-902598B9B0C8}"/>
    <cellStyle name="Normal 7 5 2 3 5 2 3" xfId="16617" xr:uid="{6140335B-11D1-4F76-BE61-B46D26C9D16B}"/>
    <cellStyle name="Normal 7 5 2 3 5 3" xfId="7401" xr:uid="{1810C0AD-8E48-4901-94A8-1810F6C96FC5}"/>
    <cellStyle name="Normal 7 5 2 3 5 3 2" xfId="24809" xr:uid="{33A17979-E50A-4600-BE1B-D263DC6F9EE1}"/>
    <cellStyle name="Normal 7 5 2 3 5 3 3" xfId="14569" xr:uid="{D5976239-4276-4714-9CB8-5E40249C6C5B}"/>
    <cellStyle name="Normal 7 5 2 3 5 4" xfId="4329" xr:uid="{2DA0967B-3890-4F14-8031-51D9A6F147D2}"/>
    <cellStyle name="Normal 7 5 2 3 5 4 2" xfId="21737" xr:uid="{6BFA304F-676A-4F34-AF89-A5D0E2A43FD0}"/>
    <cellStyle name="Normal 7 5 2 3 5 5" xfId="18665" xr:uid="{47858430-0F8B-4621-9C1F-33B226491D36}"/>
    <cellStyle name="Normal 7 5 2 3 5 6" xfId="11497" xr:uid="{00B0055C-3B99-4FDD-BCB0-1BC027B496CD}"/>
    <cellStyle name="Normal 7 5 2 3 6" xfId="2281" xr:uid="{90119AF8-3A06-46CC-B507-709FA7B23BE9}"/>
    <cellStyle name="Normal 7 5 2 3 6 2" xfId="8425" xr:uid="{DA654E06-3BC5-4C3F-8E24-953E1AC64E86}"/>
    <cellStyle name="Normal 7 5 2 3 6 2 2" xfId="25833" xr:uid="{331E8219-5395-4390-80F4-2648C5C7DEED}"/>
    <cellStyle name="Normal 7 5 2 3 6 2 3" xfId="15593" xr:uid="{EC3C5183-8F89-48BA-8EAD-9FEFA05B41AE}"/>
    <cellStyle name="Normal 7 5 2 3 6 3" xfId="5353" xr:uid="{2FB27171-BDD2-4AB5-87DE-28BAB7B2A89E}"/>
    <cellStyle name="Normal 7 5 2 3 6 3 2" xfId="22761" xr:uid="{5AAB1F2E-FF66-45B7-9C21-B3593F86086E}"/>
    <cellStyle name="Normal 7 5 2 3 6 4" xfId="19689" xr:uid="{86E7A367-ACB1-42F2-80E2-66327B2286F2}"/>
    <cellStyle name="Normal 7 5 2 3 6 5" xfId="12521" xr:uid="{61260FAD-334C-4FEC-B699-A61C2472BF07}"/>
    <cellStyle name="Normal 7 5 2 3 7" xfId="6377" xr:uid="{22F1CA3E-B47A-4A5F-BD2B-F527B55061B7}"/>
    <cellStyle name="Normal 7 5 2 3 7 2" xfId="23785" xr:uid="{E38B5C50-320E-4547-B2D9-FA6812AFC8A8}"/>
    <cellStyle name="Normal 7 5 2 3 7 3" xfId="13545" xr:uid="{AB180A66-1317-4D87-816B-5FD51904A35E}"/>
    <cellStyle name="Normal 7 5 2 3 8" xfId="3305" xr:uid="{DA7ACAAB-B569-49F8-AC25-26872689BDBB}"/>
    <cellStyle name="Normal 7 5 2 3 8 2" xfId="20713" xr:uid="{7AA8414C-FA13-4324-BE3F-38D3FEADF073}"/>
    <cellStyle name="Normal 7 5 2 3 9" xfId="17641" xr:uid="{E8883FDF-25E7-4A5F-9304-AC37509FF7BE}"/>
    <cellStyle name="Normal 7 5 2 4" xfId="297" xr:uid="{579B2C6F-5DA9-4DB7-93EF-D050CD446070}"/>
    <cellStyle name="Normal 7 5 2 4 2" xfId="553" xr:uid="{F918BCAA-4B7E-4E84-85D7-23F3BA0D5C9C}"/>
    <cellStyle name="Normal 7 5 2 4 2 2" xfId="1065" xr:uid="{86CF9569-70CF-4AC1-85DC-79558342D9EF}"/>
    <cellStyle name="Normal 7 5 2 4 2 2 2" xfId="2089" xr:uid="{3133C278-DCA2-4AB7-9DCC-CAF04B1F7EAD}"/>
    <cellStyle name="Normal 7 5 2 4 2 2 2 2" xfId="10281" xr:uid="{7B3105C3-7B7E-455F-A767-71363DD09561}"/>
    <cellStyle name="Normal 7 5 2 4 2 2 2 2 2" xfId="27689" xr:uid="{3BD33430-2572-40FC-8D99-6F173017F11C}"/>
    <cellStyle name="Normal 7 5 2 4 2 2 2 2 3" xfId="17449" xr:uid="{57634D02-37DF-48F2-A37C-41A82D3863E3}"/>
    <cellStyle name="Normal 7 5 2 4 2 2 2 3" xfId="8233" xr:uid="{A91AC0D3-C6B0-4F82-8438-7878D743E90F}"/>
    <cellStyle name="Normal 7 5 2 4 2 2 2 3 2" xfId="25641" xr:uid="{AC3DBA77-BE17-44F6-A242-E7D60E877505}"/>
    <cellStyle name="Normal 7 5 2 4 2 2 2 3 3" xfId="15401" xr:uid="{BEEEF99A-A57A-41BA-9D15-B8E95B05B7E4}"/>
    <cellStyle name="Normal 7 5 2 4 2 2 2 4" xfId="5161" xr:uid="{250E290B-28AB-4277-89C4-06A06679B513}"/>
    <cellStyle name="Normal 7 5 2 4 2 2 2 4 2" xfId="22569" xr:uid="{02D31B0B-270B-4C5D-A3FB-0FF70C78981E}"/>
    <cellStyle name="Normal 7 5 2 4 2 2 2 5" xfId="19497" xr:uid="{193D33C7-CE31-4BA7-94F3-DEB9CACFD36E}"/>
    <cellStyle name="Normal 7 5 2 4 2 2 2 6" xfId="12329" xr:uid="{1A6F2F55-46A7-4434-8660-F92ED44AF968}"/>
    <cellStyle name="Normal 7 5 2 4 2 2 3" xfId="3113" xr:uid="{FDCFC216-2E2D-4F2D-82B0-7FF58AF26A13}"/>
    <cellStyle name="Normal 7 5 2 4 2 2 3 2" xfId="9257" xr:uid="{29A4C87C-7A1A-42B3-9AF1-52595C4DF96A}"/>
    <cellStyle name="Normal 7 5 2 4 2 2 3 2 2" xfId="26665" xr:uid="{452E114C-B4F3-42C8-8198-0C700A20082C}"/>
    <cellStyle name="Normal 7 5 2 4 2 2 3 2 3" xfId="16425" xr:uid="{EF78C0E2-2775-4709-9862-8B5D18AA27FF}"/>
    <cellStyle name="Normal 7 5 2 4 2 2 3 3" xfId="6185" xr:uid="{E2DC0DC3-3F0B-4CD8-9D19-851352AB5074}"/>
    <cellStyle name="Normal 7 5 2 4 2 2 3 3 2" xfId="23593" xr:uid="{9CEC291E-E26F-41FB-921B-83CE05D8E54E}"/>
    <cellStyle name="Normal 7 5 2 4 2 2 3 4" xfId="20521" xr:uid="{3A352FB1-E14C-40CD-A99B-F3CF967ABEDD}"/>
    <cellStyle name="Normal 7 5 2 4 2 2 3 5" xfId="13353" xr:uid="{7043A829-6D90-4128-B2D7-99B144973A70}"/>
    <cellStyle name="Normal 7 5 2 4 2 2 4" xfId="7209" xr:uid="{18982491-92DD-4969-A6E0-2D30EE73C259}"/>
    <cellStyle name="Normal 7 5 2 4 2 2 4 2" xfId="24617" xr:uid="{1B78BA1B-0804-4380-BA86-4A78E17F8325}"/>
    <cellStyle name="Normal 7 5 2 4 2 2 4 3" xfId="14377" xr:uid="{5BC42D01-72C9-4405-848F-A57B0EA627EA}"/>
    <cellStyle name="Normal 7 5 2 4 2 2 5" xfId="4137" xr:uid="{90A9AE14-2250-4C17-A5AD-7D4CD83BE43B}"/>
    <cellStyle name="Normal 7 5 2 4 2 2 5 2" xfId="21545" xr:uid="{F0392533-13F3-455B-A83C-EB6AD1173601}"/>
    <cellStyle name="Normal 7 5 2 4 2 2 6" xfId="18473" xr:uid="{C4B79415-7180-4AC8-A5D4-40EEB7EC74F9}"/>
    <cellStyle name="Normal 7 5 2 4 2 2 7" xfId="11305" xr:uid="{12688F47-613A-4A07-8422-B0DB5D7BB268}"/>
    <cellStyle name="Normal 7 5 2 4 2 3" xfId="1577" xr:uid="{9F1C1F3D-7053-41C1-9F56-9494B01B591F}"/>
    <cellStyle name="Normal 7 5 2 4 2 3 2" xfId="9769" xr:uid="{24BF2ECB-2C67-461E-8671-AF0811A5F15E}"/>
    <cellStyle name="Normal 7 5 2 4 2 3 2 2" xfId="27177" xr:uid="{70DF544A-001A-45FA-9FC1-3103885423CC}"/>
    <cellStyle name="Normal 7 5 2 4 2 3 2 3" xfId="16937" xr:uid="{B4DCA21A-E027-441B-9A51-B76BF0B06199}"/>
    <cellStyle name="Normal 7 5 2 4 2 3 3" xfId="7721" xr:uid="{30BA6FAE-1AF8-4574-B700-3EB17B847FFC}"/>
    <cellStyle name="Normal 7 5 2 4 2 3 3 2" xfId="25129" xr:uid="{99223807-E24A-4995-A24B-6ED6CDCCBA9A}"/>
    <cellStyle name="Normal 7 5 2 4 2 3 3 3" xfId="14889" xr:uid="{6D97C0C1-AA50-4D50-A42A-76FFA0431D51}"/>
    <cellStyle name="Normal 7 5 2 4 2 3 4" xfId="4649" xr:uid="{A217A542-BEAA-4A73-86B9-A06029AC3B20}"/>
    <cellStyle name="Normal 7 5 2 4 2 3 4 2" xfId="22057" xr:uid="{A5808090-6B74-4296-8F91-D64E9495AC0A}"/>
    <cellStyle name="Normal 7 5 2 4 2 3 5" xfId="18985" xr:uid="{03D8E0C3-3448-4DC2-8560-7025D153D6E3}"/>
    <cellStyle name="Normal 7 5 2 4 2 3 6" xfId="11817" xr:uid="{29E130F5-9DF3-4686-8D16-AE576A726B69}"/>
    <cellStyle name="Normal 7 5 2 4 2 4" xfId="2601" xr:uid="{B45A2E39-5239-46FB-99B6-B43B22DC4B1E}"/>
    <cellStyle name="Normal 7 5 2 4 2 4 2" xfId="8745" xr:uid="{35D76786-10AB-4A2D-B138-115D4EC14D80}"/>
    <cellStyle name="Normal 7 5 2 4 2 4 2 2" xfId="26153" xr:uid="{37981A2F-78C7-4760-A5C7-5351B840D268}"/>
    <cellStyle name="Normal 7 5 2 4 2 4 2 3" xfId="15913" xr:uid="{D86A8070-BE8C-42A9-8D05-7D4980D750F9}"/>
    <cellStyle name="Normal 7 5 2 4 2 4 3" xfId="5673" xr:uid="{5522C858-C297-416E-95BE-6653150C4CFB}"/>
    <cellStyle name="Normal 7 5 2 4 2 4 3 2" xfId="23081" xr:uid="{4BB043C3-1371-4FBD-A0A8-8902AB21E959}"/>
    <cellStyle name="Normal 7 5 2 4 2 4 4" xfId="20009" xr:uid="{4CABF482-7FCC-40EC-811D-9ED511958E54}"/>
    <cellStyle name="Normal 7 5 2 4 2 4 5" xfId="12841" xr:uid="{02D58B7F-A54C-4DCC-A3A4-0E0F4684787F}"/>
    <cellStyle name="Normal 7 5 2 4 2 5" xfId="6697" xr:uid="{5AF254E7-7990-45E2-867E-F6F5CFBFE644}"/>
    <cellStyle name="Normal 7 5 2 4 2 5 2" xfId="24105" xr:uid="{C79B402D-D6A6-4CCA-8380-93B8D5B133E0}"/>
    <cellStyle name="Normal 7 5 2 4 2 5 3" xfId="13865" xr:uid="{3BC03AC4-1BA8-431D-9078-AEFC74812380}"/>
    <cellStyle name="Normal 7 5 2 4 2 6" xfId="3625" xr:uid="{0D1FA98F-DC11-4D30-82A8-A45C73BB0ECE}"/>
    <cellStyle name="Normal 7 5 2 4 2 6 2" xfId="21033" xr:uid="{3B8B6892-2D55-4F03-9A61-1FCE12D0B0F5}"/>
    <cellStyle name="Normal 7 5 2 4 2 7" xfId="17961" xr:uid="{CEE1D261-1329-41C5-99F1-0B37388816A4}"/>
    <cellStyle name="Normal 7 5 2 4 2 8" xfId="10793" xr:uid="{C9439A28-29C7-4FB0-AF03-E9B081925EF4}"/>
    <cellStyle name="Normal 7 5 2 4 3" xfId="809" xr:uid="{F2A2127F-9D05-484F-A60B-4D1BC542CBB1}"/>
    <cellStyle name="Normal 7 5 2 4 3 2" xfId="1833" xr:uid="{BA800E09-F70B-4DFC-815F-1042E9BC6135}"/>
    <cellStyle name="Normal 7 5 2 4 3 2 2" xfId="10025" xr:uid="{E819436B-B6B6-471D-9ACC-31C017FD39BC}"/>
    <cellStyle name="Normal 7 5 2 4 3 2 2 2" xfId="27433" xr:uid="{619E6932-98A3-429B-BE25-B17038FF110A}"/>
    <cellStyle name="Normal 7 5 2 4 3 2 2 3" xfId="17193" xr:uid="{BF9EA38B-FB2E-4662-B076-1DC88240655F}"/>
    <cellStyle name="Normal 7 5 2 4 3 2 3" xfId="7977" xr:uid="{1B3125C8-2542-493C-AFBC-B9207667B566}"/>
    <cellStyle name="Normal 7 5 2 4 3 2 3 2" xfId="25385" xr:uid="{9979876E-8135-4DB9-9FD6-CF094BB9D507}"/>
    <cellStyle name="Normal 7 5 2 4 3 2 3 3" xfId="15145" xr:uid="{C0444D23-A508-43E4-95B2-17FED320887C}"/>
    <cellStyle name="Normal 7 5 2 4 3 2 4" xfId="4905" xr:uid="{F8B79706-E0EA-48B4-AD1A-4B368EB487A5}"/>
    <cellStyle name="Normal 7 5 2 4 3 2 4 2" xfId="22313" xr:uid="{2DD8424A-22D3-4062-978D-630C5EF40060}"/>
    <cellStyle name="Normal 7 5 2 4 3 2 5" xfId="19241" xr:uid="{4E8F3040-1BBD-4B44-993D-778CC1702C61}"/>
    <cellStyle name="Normal 7 5 2 4 3 2 6" xfId="12073" xr:uid="{856EB9B2-8725-43BB-BF41-2821AB58C56C}"/>
    <cellStyle name="Normal 7 5 2 4 3 3" xfId="2857" xr:uid="{020EC85D-BB24-4DEE-AABF-A3A71C244CB1}"/>
    <cellStyle name="Normal 7 5 2 4 3 3 2" xfId="9001" xr:uid="{BAF39AF8-08E6-4092-8358-25C23D0B8E7F}"/>
    <cellStyle name="Normal 7 5 2 4 3 3 2 2" xfId="26409" xr:uid="{C088F509-ACDC-4E6D-9F38-F3C55BB921FC}"/>
    <cellStyle name="Normal 7 5 2 4 3 3 2 3" xfId="16169" xr:uid="{5C536228-8A9B-48C1-B742-642119D43F9B}"/>
    <cellStyle name="Normal 7 5 2 4 3 3 3" xfId="5929" xr:uid="{23A66743-9DFC-4388-8207-3906D34CEF0D}"/>
    <cellStyle name="Normal 7 5 2 4 3 3 3 2" xfId="23337" xr:uid="{20DF6501-8C5D-4838-843D-DCB7E321C656}"/>
    <cellStyle name="Normal 7 5 2 4 3 3 4" xfId="20265" xr:uid="{3076FBEA-EBD0-4196-BCDD-147A84E1F4EA}"/>
    <cellStyle name="Normal 7 5 2 4 3 3 5" xfId="13097" xr:uid="{E49F73D7-45C9-4635-AC1A-55879240AA94}"/>
    <cellStyle name="Normal 7 5 2 4 3 4" xfId="6953" xr:uid="{1691B710-F8CD-40D2-82BB-92E0D89116DF}"/>
    <cellStyle name="Normal 7 5 2 4 3 4 2" xfId="24361" xr:uid="{4C1DA049-E00C-41A5-BD3E-9C777DF89127}"/>
    <cellStyle name="Normal 7 5 2 4 3 4 3" xfId="14121" xr:uid="{B131925B-6521-4A6A-8A6F-77CEA6D5F789}"/>
    <cellStyle name="Normal 7 5 2 4 3 5" xfId="3881" xr:uid="{1A4CA676-46DA-4C25-AE9D-37AE7F5303F2}"/>
    <cellStyle name="Normal 7 5 2 4 3 5 2" xfId="21289" xr:uid="{FD83E8F1-8759-4D0F-8F8B-87E0EC9D8438}"/>
    <cellStyle name="Normal 7 5 2 4 3 6" xfId="18217" xr:uid="{2D9C219E-378C-4B82-8A75-E62CAB5229E1}"/>
    <cellStyle name="Normal 7 5 2 4 3 7" xfId="11049" xr:uid="{A310A667-3F6B-4BFF-835F-AB2D9CDD22B8}"/>
    <cellStyle name="Normal 7 5 2 4 4" xfId="1321" xr:uid="{B082169A-5BBE-4D93-B1A1-D88D664ED6E9}"/>
    <cellStyle name="Normal 7 5 2 4 4 2" xfId="9513" xr:uid="{2BEE2AC1-D72C-4EB2-A6C7-5015F77C5131}"/>
    <cellStyle name="Normal 7 5 2 4 4 2 2" xfId="26921" xr:uid="{D3D4B326-2FA2-4B31-A133-3952DA5407A6}"/>
    <cellStyle name="Normal 7 5 2 4 4 2 3" xfId="16681" xr:uid="{63BC02CA-1B73-47AF-A757-451E9D90B52C}"/>
    <cellStyle name="Normal 7 5 2 4 4 3" xfId="7465" xr:uid="{270C451B-F852-488C-BB92-28D0915A8205}"/>
    <cellStyle name="Normal 7 5 2 4 4 3 2" xfId="24873" xr:uid="{E5FB2C0D-2B91-4DE0-9623-642E44AF1604}"/>
    <cellStyle name="Normal 7 5 2 4 4 3 3" xfId="14633" xr:uid="{411D4E7E-00D7-45FA-9ABE-82B6D2C4EBF3}"/>
    <cellStyle name="Normal 7 5 2 4 4 4" xfId="4393" xr:uid="{F03C4016-6655-439B-AEED-3174607E7600}"/>
    <cellStyle name="Normal 7 5 2 4 4 4 2" xfId="21801" xr:uid="{605412FC-6F49-46B8-AF93-EB5A488ACF17}"/>
    <cellStyle name="Normal 7 5 2 4 4 5" xfId="18729" xr:uid="{F6A8217A-BF60-49BB-828F-DB8F6EA52FBF}"/>
    <cellStyle name="Normal 7 5 2 4 4 6" xfId="11561" xr:uid="{78ABD30E-8135-459F-BD37-98105000418A}"/>
    <cellStyle name="Normal 7 5 2 4 5" xfId="2345" xr:uid="{54FD8FDA-9CEF-41E8-8C7E-BA99E38FE702}"/>
    <cellStyle name="Normal 7 5 2 4 5 2" xfId="8489" xr:uid="{28C8DF58-26FC-4092-9238-FD4C37F925BE}"/>
    <cellStyle name="Normal 7 5 2 4 5 2 2" xfId="25897" xr:uid="{90A78F37-627A-4CB0-B365-4FEBABBB4244}"/>
    <cellStyle name="Normal 7 5 2 4 5 2 3" xfId="15657" xr:uid="{02DECC7E-247C-425C-999B-691C6C1A3860}"/>
    <cellStyle name="Normal 7 5 2 4 5 3" xfId="5417" xr:uid="{2343B6F4-52A7-477B-8427-356593459E45}"/>
    <cellStyle name="Normal 7 5 2 4 5 3 2" xfId="22825" xr:uid="{E744F15C-8B2E-4EDC-AC14-93806872331F}"/>
    <cellStyle name="Normal 7 5 2 4 5 4" xfId="19753" xr:uid="{50028040-00C9-48D5-B186-646C0A59235F}"/>
    <cellStyle name="Normal 7 5 2 4 5 5" xfId="12585" xr:uid="{0322388F-2A09-40E2-861B-CACD51AD3DDE}"/>
    <cellStyle name="Normal 7 5 2 4 6" xfId="6441" xr:uid="{4E692501-A15D-4F75-9E32-2547F697D40C}"/>
    <cellStyle name="Normal 7 5 2 4 6 2" xfId="23849" xr:uid="{C944E71A-B9B3-4D9E-92AD-927A60E5BBF7}"/>
    <cellStyle name="Normal 7 5 2 4 6 3" xfId="13609" xr:uid="{44DE7EA5-2E31-4B70-942A-9B718903B3B5}"/>
    <cellStyle name="Normal 7 5 2 4 7" xfId="3369" xr:uid="{4977ED62-9744-4894-89E6-B45221A34C8A}"/>
    <cellStyle name="Normal 7 5 2 4 7 2" xfId="20777" xr:uid="{DE69B09B-19AC-45FB-AEE3-C9DDD39AC730}"/>
    <cellStyle name="Normal 7 5 2 4 8" xfId="17705" xr:uid="{FC805945-56AD-45CA-BB05-B31572FE720A}"/>
    <cellStyle name="Normal 7 5 2 4 9" xfId="10537" xr:uid="{E657F6AE-4823-4869-B49F-02B981168792}"/>
    <cellStyle name="Normal 7 5 2 5" xfId="425" xr:uid="{C337E084-707C-48E1-9F24-3C3DA07767C2}"/>
    <cellStyle name="Normal 7 5 2 5 2" xfId="937" xr:uid="{0D3BA93E-4F32-4FF2-B709-567495172F19}"/>
    <cellStyle name="Normal 7 5 2 5 2 2" xfId="1961" xr:uid="{1C990E12-A6D4-4EB1-B985-EAF46035318D}"/>
    <cellStyle name="Normal 7 5 2 5 2 2 2" xfId="10153" xr:uid="{810F0EED-6810-4F89-9924-2210974783BF}"/>
    <cellStyle name="Normal 7 5 2 5 2 2 2 2" xfId="27561" xr:uid="{9BC69440-1BAB-49B0-8BA0-0ED8C6E72080}"/>
    <cellStyle name="Normal 7 5 2 5 2 2 2 3" xfId="17321" xr:uid="{78E7722D-CA07-444A-A31D-75897EDA9A4A}"/>
    <cellStyle name="Normal 7 5 2 5 2 2 3" xfId="8105" xr:uid="{A33128F5-163B-4A81-A805-5F4B7D9785B7}"/>
    <cellStyle name="Normal 7 5 2 5 2 2 3 2" xfId="25513" xr:uid="{BAB8E588-E3F6-4766-9343-0CEE7FD40429}"/>
    <cellStyle name="Normal 7 5 2 5 2 2 3 3" xfId="15273" xr:uid="{48A35072-9413-49A2-9857-E66E181B7361}"/>
    <cellStyle name="Normal 7 5 2 5 2 2 4" xfId="5033" xr:uid="{E42BB3F2-99C5-4C45-B73F-BB47C5D512B1}"/>
    <cellStyle name="Normal 7 5 2 5 2 2 4 2" xfId="22441" xr:uid="{A6373852-C308-4097-92EE-54A07735664F}"/>
    <cellStyle name="Normal 7 5 2 5 2 2 5" xfId="19369" xr:uid="{8C6284D2-2C06-48B4-AAA5-284933F281F8}"/>
    <cellStyle name="Normal 7 5 2 5 2 2 6" xfId="12201" xr:uid="{3C035093-EA10-4367-827C-D42F73CFE1B5}"/>
    <cellStyle name="Normal 7 5 2 5 2 3" xfId="2985" xr:uid="{08BF377F-8B7B-49BD-808A-45B70AC132BD}"/>
    <cellStyle name="Normal 7 5 2 5 2 3 2" xfId="9129" xr:uid="{D61A8939-E0E2-4BFF-982C-C78A3907B112}"/>
    <cellStyle name="Normal 7 5 2 5 2 3 2 2" xfId="26537" xr:uid="{F95DB7FF-C193-4852-9EA3-A52AEFF0D06C}"/>
    <cellStyle name="Normal 7 5 2 5 2 3 2 3" xfId="16297" xr:uid="{D0700672-574E-47E8-B402-1E270CFFA0DB}"/>
    <cellStyle name="Normal 7 5 2 5 2 3 3" xfId="6057" xr:uid="{2B6FD16C-4D56-45CF-B913-F91B0AE94456}"/>
    <cellStyle name="Normal 7 5 2 5 2 3 3 2" xfId="23465" xr:uid="{29EC134B-283C-4604-B7C6-7FDAAE408745}"/>
    <cellStyle name="Normal 7 5 2 5 2 3 4" xfId="20393" xr:uid="{18E5416B-4F32-409C-A22E-D834F889C718}"/>
    <cellStyle name="Normal 7 5 2 5 2 3 5" xfId="13225" xr:uid="{05729940-B0FD-460E-9DCA-61A4D2C4BDF1}"/>
    <cellStyle name="Normal 7 5 2 5 2 4" xfId="7081" xr:uid="{45DBE76B-E535-417F-A326-48870EAAF86F}"/>
    <cellStyle name="Normal 7 5 2 5 2 4 2" xfId="24489" xr:uid="{32455C71-9157-4DA6-ABDD-52E8E02505C8}"/>
    <cellStyle name="Normal 7 5 2 5 2 4 3" xfId="14249" xr:uid="{9F0C21ED-72B4-4749-9BFB-2604B43D6055}"/>
    <cellStyle name="Normal 7 5 2 5 2 5" xfId="4009" xr:uid="{67177244-9B80-4DB2-814F-7A8E05C7E22C}"/>
    <cellStyle name="Normal 7 5 2 5 2 5 2" xfId="21417" xr:uid="{C80AEDF8-624C-404C-B68D-4F12267B4C3C}"/>
    <cellStyle name="Normal 7 5 2 5 2 6" xfId="18345" xr:uid="{E9711221-8864-4CBE-A76C-7FCAE7036B85}"/>
    <cellStyle name="Normal 7 5 2 5 2 7" xfId="11177" xr:uid="{5E814EC8-6081-4B1C-8E6C-3AA38445E15D}"/>
    <cellStyle name="Normal 7 5 2 5 3" xfId="1449" xr:uid="{99753269-1273-4401-915F-508365267D4A}"/>
    <cellStyle name="Normal 7 5 2 5 3 2" xfId="9641" xr:uid="{D6B16FD2-2D62-4104-9D3B-344DFD8D7A62}"/>
    <cellStyle name="Normal 7 5 2 5 3 2 2" xfId="27049" xr:uid="{EF06152D-5E2D-436B-8C2B-639EC0F40195}"/>
    <cellStyle name="Normal 7 5 2 5 3 2 3" xfId="16809" xr:uid="{CA87DA1A-5FB8-49A7-831D-C81BF8E7244A}"/>
    <cellStyle name="Normal 7 5 2 5 3 3" xfId="7593" xr:uid="{C3C1F79F-A0BD-4B64-8490-0DC3894BD297}"/>
    <cellStyle name="Normal 7 5 2 5 3 3 2" xfId="25001" xr:uid="{A10B457A-FBC4-4A58-9A48-13A7DF938EA5}"/>
    <cellStyle name="Normal 7 5 2 5 3 3 3" xfId="14761" xr:uid="{AD0D9F28-B78E-4285-A21F-6C515EA96907}"/>
    <cellStyle name="Normal 7 5 2 5 3 4" xfId="4521" xr:uid="{06C3D054-7924-4E69-9A33-10FE1584A931}"/>
    <cellStyle name="Normal 7 5 2 5 3 4 2" xfId="21929" xr:uid="{79B18BE2-69B0-4BF6-9709-42EEA994218C}"/>
    <cellStyle name="Normal 7 5 2 5 3 5" xfId="18857" xr:uid="{7DCB05E8-D371-4824-BB68-DD8DCCE385AC}"/>
    <cellStyle name="Normal 7 5 2 5 3 6" xfId="11689" xr:uid="{55DA2FA5-5E01-41EE-8FFE-0FFF32B942F1}"/>
    <cellStyle name="Normal 7 5 2 5 4" xfId="2473" xr:uid="{F4249CEE-D060-4053-84F5-C28ED231E16B}"/>
    <cellStyle name="Normal 7 5 2 5 4 2" xfId="8617" xr:uid="{80AE3C23-8226-4849-9EDA-82ECAABA7F71}"/>
    <cellStyle name="Normal 7 5 2 5 4 2 2" xfId="26025" xr:uid="{9F86C094-BF37-458C-B71C-5D271D098508}"/>
    <cellStyle name="Normal 7 5 2 5 4 2 3" xfId="15785" xr:uid="{F925DBB6-D7BA-4F16-90C8-5745BDC18AE3}"/>
    <cellStyle name="Normal 7 5 2 5 4 3" xfId="5545" xr:uid="{FE33B1BF-A6DC-4578-9F9E-0A3DBA0FF836}"/>
    <cellStyle name="Normal 7 5 2 5 4 3 2" xfId="22953" xr:uid="{DE85609E-18BF-4299-B5FD-8993ECA2D9ED}"/>
    <cellStyle name="Normal 7 5 2 5 4 4" xfId="19881" xr:uid="{68EF3B73-427E-48BB-A416-BE76B6A1E6C1}"/>
    <cellStyle name="Normal 7 5 2 5 4 5" xfId="12713" xr:uid="{6DFAD230-567B-4215-8F2B-AB6CC3DCAE9B}"/>
    <cellStyle name="Normal 7 5 2 5 5" xfId="6569" xr:uid="{63004044-2A13-4A6D-AA77-76093B33D3CF}"/>
    <cellStyle name="Normal 7 5 2 5 5 2" xfId="23977" xr:uid="{67DC86CA-E4F1-4C64-8595-C006FEA7454F}"/>
    <cellStyle name="Normal 7 5 2 5 5 3" xfId="13737" xr:uid="{F05C011C-6247-4ACD-9EAD-8244A2A1DFDB}"/>
    <cellStyle name="Normal 7 5 2 5 6" xfId="3497" xr:uid="{B66646BD-5C0E-4290-998B-DF1E84A60989}"/>
    <cellStyle name="Normal 7 5 2 5 6 2" xfId="20905" xr:uid="{99EAB2F9-7F91-40C2-A784-B9E47BAE8141}"/>
    <cellStyle name="Normal 7 5 2 5 7" xfId="17833" xr:uid="{668753CC-A7C9-47DE-B7BC-02F1AD88170E}"/>
    <cellStyle name="Normal 7 5 2 5 8" xfId="10665" xr:uid="{ECB9E156-9D44-4DF4-A5FB-6CC1169A5A62}"/>
    <cellStyle name="Normal 7 5 2 6" xfId="681" xr:uid="{16BD2C01-5203-4861-A0E7-B09BBB467A74}"/>
    <cellStyle name="Normal 7 5 2 6 2" xfId="1705" xr:uid="{DA4D52C7-E15A-4010-B415-5CCB785A6A66}"/>
    <cellStyle name="Normal 7 5 2 6 2 2" xfId="9897" xr:uid="{038F1741-5031-4F82-9DD8-FB7BAEA0B203}"/>
    <cellStyle name="Normal 7 5 2 6 2 2 2" xfId="27305" xr:uid="{94E13349-D385-4B20-887B-56DD9AE1923E}"/>
    <cellStyle name="Normal 7 5 2 6 2 2 3" xfId="17065" xr:uid="{61C31CDD-7FFE-406B-83B1-43F1490BC8AE}"/>
    <cellStyle name="Normal 7 5 2 6 2 3" xfId="7849" xr:uid="{62601F93-6130-4D4F-A003-C1018CE3CAED}"/>
    <cellStyle name="Normal 7 5 2 6 2 3 2" xfId="25257" xr:uid="{444CC787-01E6-414E-B03E-0A74C4C7989E}"/>
    <cellStyle name="Normal 7 5 2 6 2 3 3" xfId="15017" xr:uid="{DD03F381-9E89-414F-944B-B546D4FB9112}"/>
    <cellStyle name="Normal 7 5 2 6 2 4" xfId="4777" xr:uid="{C2DB514B-E280-4A57-8A02-260D1D449C76}"/>
    <cellStyle name="Normal 7 5 2 6 2 4 2" xfId="22185" xr:uid="{68024F84-6957-4FF6-93C2-D060391FCEA9}"/>
    <cellStyle name="Normal 7 5 2 6 2 5" xfId="19113" xr:uid="{2D1DAC5E-69AC-47A4-8514-2B093A7CD3B0}"/>
    <cellStyle name="Normal 7 5 2 6 2 6" xfId="11945" xr:uid="{AD2D4859-DAF4-4E21-8B99-4D23DE1B7CBA}"/>
    <cellStyle name="Normal 7 5 2 6 3" xfId="2729" xr:uid="{B96D55FE-6658-4E43-8861-80CB0216D975}"/>
    <cellStyle name="Normal 7 5 2 6 3 2" xfId="8873" xr:uid="{A6E150E0-A2FB-4CAE-AEE1-22D1669A767B}"/>
    <cellStyle name="Normal 7 5 2 6 3 2 2" xfId="26281" xr:uid="{7DAFBB4C-8E2E-4A8F-B565-7E240951376B}"/>
    <cellStyle name="Normal 7 5 2 6 3 2 3" xfId="16041" xr:uid="{6605D4A2-38A0-4A0D-A8FF-5F9923C1B68E}"/>
    <cellStyle name="Normal 7 5 2 6 3 3" xfId="5801" xr:uid="{F28783C6-296E-459C-B482-645CBB85C49C}"/>
    <cellStyle name="Normal 7 5 2 6 3 3 2" xfId="23209" xr:uid="{01447C9C-1865-45FE-B72F-7725BEA65B35}"/>
    <cellStyle name="Normal 7 5 2 6 3 4" xfId="20137" xr:uid="{BC70FE1E-E486-468A-AC8D-93185AC2E401}"/>
    <cellStyle name="Normal 7 5 2 6 3 5" xfId="12969" xr:uid="{9EC51B24-81F5-4253-BA52-57640F8481BA}"/>
    <cellStyle name="Normal 7 5 2 6 4" xfId="6825" xr:uid="{BF8455B1-3B5B-4662-9C42-4CD5810C7B71}"/>
    <cellStyle name="Normal 7 5 2 6 4 2" xfId="24233" xr:uid="{AEA26EA2-F3F7-485A-8993-B1D938297E6D}"/>
    <cellStyle name="Normal 7 5 2 6 4 3" xfId="13993" xr:uid="{7AEADA48-91AB-4668-80DD-2D1B0039F1DE}"/>
    <cellStyle name="Normal 7 5 2 6 5" xfId="3753" xr:uid="{9D29680D-9023-4B7C-A68B-274B05E4537A}"/>
    <cellStyle name="Normal 7 5 2 6 5 2" xfId="21161" xr:uid="{21E68DAC-F97C-4585-BB68-B99A2E713B66}"/>
    <cellStyle name="Normal 7 5 2 6 6" xfId="18089" xr:uid="{CF3673F2-ED62-458F-80FB-9DC89F108A5D}"/>
    <cellStyle name="Normal 7 5 2 6 7" xfId="10921" xr:uid="{901AAC94-828C-425F-90CA-1CD8BE7BBA23}"/>
    <cellStyle name="Normal 7 5 2 7" xfId="1193" xr:uid="{578F7E26-C917-42F0-A08D-1FF9229A0C2C}"/>
    <cellStyle name="Normal 7 5 2 7 2" xfId="9385" xr:uid="{1E272EDF-61F6-4E6D-AA20-501B83C9432B}"/>
    <cellStyle name="Normal 7 5 2 7 2 2" xfId="26793" xr:uid="{DAF386A2-004E-4F66-BBEA-F971314399ED}"/>
    <cellStyle name="Normal 7 5 2 7 2 3" xfId="16553" xr:uid="{AA73C415-E8AD-4110-B494-D529A99E2D25}"/>
    <cellStyle name="Normal 7 5 2 7 3" xfId="7337" xr:uid="{4F204E93-2DEF-417A-9AD8-A1EB150F5562}"/>
    <cellStyle name="Normal 7 5 2 7 3 2" xfId="24745" xr:uid="{76E28201-0198-4878-906F-32AFE5A7538C}"/>
    <cellStyle name="Normal 7 5 2 7 3 3" xfId="14505" xr:uid="{68C708C3-39F9-456A-B9E1-7A258CEF4B61}"/>
    <cellStyle name="Normal 7 5 2 7 4" xfId="4265" xr:uid="{34CD6EA5-5AF1-4DB4-8D01-F0A81D53CC07}"/>
    <cellStyle name="Normal 7 5 2 7 4 2" xfId="21673" xr:uid="{FD599905-F47B-42ED-A11B-07A06EE726C9}"/>
    <cellStyle name="Normal 7 5 2 7 5" xfId="18601" xr:uid="{51C606EC-6C20-414D-9AD0-B998DAB59A01}"/>
    <cellStyle name="Normal 7 5 2 7 6" xfId="11433" xr:uid="{AF28D71F-3189-49FE-B887-8D78497E8256}"/>
    <cellStyle name="Normal 7 5 2 8" xfId="2217" xr:uid="{C8E4F73F-7AA7-4443-9C0B-FA3D5382EE9E}"/>
    <cellStyle name="Normal 7 5 2 8 2" xfId="8361" xr:uid="{46662D90-088A-4D1E-90AA-5FD1F5B78D74}"/>
    <cellStyle name="Normal 7 5 2 8 2 2" xfId="25769" xr:uid="{35E238AA-5B7F-4596-93F7-202207199F65}"/>
    <cellStyle name="Normal 7 5 2 8 2 3" xfId="15529" xr:uid="{E7A71E35-8EC9-4BDF-A704-CF254FA942FC}"/>
    <cellStyle name="Normal 7 5 2 8 3" xfId="5289" xr:uid="{DCA8CB17-F601-437B-B623-26D7CFA23E9A}"/>
    <cellStyle name="Normal 7 5 2 8 3 2" xfId="22697" xr:uid="{4D9FE3F4-37C0-45A3-ADEB-1B7ADE31B305}"/>
    <cellStyle name="Normal 7 5 2 8 4" xfId="19625" xr:uid="{13199041-571B-4B19-8DE1-ECEE1867787D}"/>
    <cellStyle name="Normal 7 5 2 8 5" xfId="12457" xr:uid="{597AD464-D682-4C58-AFCF-E097FD308D17}"/>
    <cellStyle name="Normal 7 5 2 9" xfId="6313" xr:uid="{60B0F788-5D9F-4599-A7E4-2BA46B86D16C}"/>
    <cellStyle name="Normal 7 5 2 9 2" xfId="23721" xr:uid="{C7B15ED1-445E-4387-A0AA-B9019F83338F}"/>
    <cellStyle name="Normal 7 5 2 9 3" xfId="13481" xr:uid="{54E85F5F-16AE-45E4-BEA8-975B961800EA}"/>
    <cellStyle name="Normal 7 5 3" xfId="184" xr:uid="{E7373580-16D3-4517-A4F3-8F773BDA1EC6}"/>
    <cellStyle name="Normal 7 5 3 10" xfId="17592" xr:uid="{1E8811F6-4D7C-4A05-A27B-09BBFEEACA3C}"/>
    <cellStyle name="Normal 7 5 3 11" xfId="10424" xr:uid="{C8811F2C-4E63-4A8F-B0D0-C7572BEBBD8A}"/>
    <cellStyle name="Normal 7 5 3 2" xfId="248" xr:uid="{2812D6E5-6596-493D-B8CD-EADDBFDD4A21}"/>
    <cellStyle name="Normal 7 5 3 2 10" xfId="10488" xr:uid="{B2EFA6D5-D8A8-4AB1-9725-F5A373826092}"/>
    <cellStyle name="Normal 7 5 3 2 2" xfId="376" xr:uid="{A54F3E03-7DAD-46AE-889C-BA8418536E3F}"/>
    <cellStyle name="Normal 7 5 3 2 2 2" xfId="632" xr:uid="{08DED14E-3757-4700-AA56-97D76F017FE4}"/>
    <cellStyle name="Normal 7 5 3 2 2 2 2" xfId="1144" xr:uid="{D1769C22-ED75-4BC8-B38F-C9A4A5B36307}"/>
    <cellStyle name="Normal 7 5 3 2 2 2 2 2" xfId="2168" xr:uid="{B4EE9EB9-CA79-4A7D-9FAE-DA4187DE5FD5}"/>
    <cellStyle name="Normal 7 5 3 2 2 2 2 2 2" xfId="10360" xr:uid="{2E5DC022-11F4-4CCF-AB7F-243AEBC31B40}"/>
    <cellStyle name="Normal 7 5 3 2 2 2 2 2 2 2" xfId="27768" xr:uid="{727E082C-F075-40FA-A47C-A4C313A84BF5}"/>
    <cellStyle name="Normal 7 5 3 2 2 2 2 2 2 3" xfId="17528" xr:uid="{07694A3D-91C6-4949-BF76-7A240DF5A2F0}"/>
    <cellStyle name="Normal 7 5 3 2 2 2 2 2 3" xfId="8312" xr:uid="{C6F5F930-F2A8-4BD9-B5DC-40338F3FE4AE}"/>
    <cellStyle name="Normal 7 5 3 2 2 2 2 2 3 2" xfId="25720" xr:uid="{E3822B63-316F-4E1D-9784-9DD0F417D6DE}"/>
    <cellStyle name="Normal 7 5 3 2 2 2 2 2 3 3" xfId="15480" xr:uid="{4048645E-2436-48A4-8832-39B5876DD976}"/>
    <cellStyle name="Normal 7 5 3 2 2 2 2 2 4" xfId="5240" xr:uid="{9032F504-A7C9-434F-B85E-15E4BC19E224}"/>
    <cellStyle name="Normal 7 5 3 2 2 2 2 2 4 2" xfId="22648" xr:uid="{9888BA1E-282C-48E4-A960-D2DE08E87F9C}"/>
    <cellStyle name="Normal 7 5 3 2 2 2 2 2 5" xfId="19576" xr:uid="{79035571-3558-4133-8EC4-C54F0E9CF66C}"/>
    <cellStyle name="Normal 7 5 3 2 2 2 2 2 6" xfId="12408" xr:uid="{4D1F4202-AC1A-4E7B-93A8-5484611F8EFA}"/>
    <cellStyle name="Normal 7 5 3 2 2 2 2 3" xfId="3192" xr:uid="{BCE17B09-737C-4F18-91BC-AD83FBBAF44C}"/>
    <cellStyle name="Normal 7 5 3 2 2 2 2 3 2" xfId="9336" xr:uid="{4BC4CF0B-1FEA-4F94-95AA-DDB20613A880}"/>
    <cellStyle name="Normal 7 5 3 2 2 2 2 3 2 2" xfId="26744" xr:uid="{F62C91E3-46E0-4C77-B477-3B9D8ACD3A74}"/>
    <cellStyle name="Normal 7 5 3 2 2 2 2 3 2 3" xfId="16504" xr:uid="{FAEADA49-5FDC-4A10-B696-FFBEAA9BEE78}"/>
    <cellStyle name="Normal 7 5 3 2 2 2 2 3 3" xfId="6264" xr:uid="{8BBEB184-B421-4094-BFD9-4C35F88B3ABE}"/>
    <cellStyle name="Normal 7 5 3 2 2 2 2 3 3 2" xfId="23672" xr:uid="{785AA5A2-6310-4708-B387-7AB2F1D4E800}"/>
    <cellStyle name="Normal 7 5 3 2 2 2 2 3 4" xfId="20600" xr:uid="{AFD602AC-564F-45EF-B71A-E563FF4AA949}"/>
    <cellStyle name="Normal 7 5 3 2 2 2 2 3 5" xfId="13432" xr:uid="{FD13DA68-5817-49BF-8872-CDC88968EE12}"/>
    <cellStyle name="Normal 7 5 3 2 2 2 2 4" xfId="7288" xr:uid="{6A58AAFB-B058-4A42-B922-BA869455AD69}"/>
    <cellStyle name="Normal 7 5 3 2 2 2 2 4 2" xfId="24696" xr:uid="{F4504853-EA1B-4492-84AC-0AB2D9A74C69}"/>
    <cellStyle name="Normal 7 5 3 2 2 2 2 4 3" xfId="14456" xr:uid="{63B7FCC3-8992-4597-A520-60E0EABE899B}"/>
    <cellStyle name="Normal 7 5 3 2 2 2 2 5" xfId="4216" xr:uid="{40B0B1BC-93E7-4136-86F7-DD5E10BFC44B}"/>
    <cellStyle name="Normal 7 5 3 2 2 2 2 5 2" xfId="21624" xr:uid="{A5236493-1E7B-4411-A078-A255825F5C2C}"/>
    <cellStyle name="Normal 7 5 3 2 2 2 2 6" xfId="18552" xr:uid="{74838262-2AFA-44E7-A843-5C8F16259A29}"/>
    <cellStyle name="Normal 7 5 3 2 2 2 2 7" xfId="11384" xr:uid="{28DD6D69-D4BC-46BC-861E-2CDBE67EFF00}"/>
    <cellStyle name="Normal 7 5 3 2 2 2 3" xfId="1656" xr:uid="{F5664034-6CBE-45BA-9864-371B7A6DB6CC}"/>
    <cellStyle name="Normal 7 5 3 2 2 2 3 2" xfId="9848" xr:uid="{33C5C265-0303-47F8-8110-B590288F1CCF}"/>
    <cellStyle name="Normal 7 5 3 2 2 2 3 2 2" xfId="27256" xr:uid="{FC34D0B2-338F-440A-9E8A-C19F8B248F85}"/>
    <cellStyle name="Normal 7 5 3 2 2 2 3 2 3" xfId="17016" xr:uid="{8E493956-D1E6-4A49-974E-F7B3AE54B01C}"/>
    <cellStyle name="Normal 7 5 3 2 2 2 3 3" xfId="7800" xr:uid="{A7BEDF56-5D72-4146-AB40-FE6EFACAAFFF}"/>
    <cellStyle name="Normal 7 5 3 2 2 2 3 3 2" xfId="25208" xr:uid="{9D90EAA1-6C74-46C1-A0C9-806B75139EEA}"/>
    <cellStyle name="Normal 7 5 3 2 2 2 3 3 3" xfId="14968" xr:uid="{BCD63C43-88E7-4B28-BD65-0BDACB7C7938}"/>
    <cellStyle name="Normal 7 5 3 2 2 2 3 4" xfId="4728" xr:uid="{00A711AE-DB63-42D1-9C81-6BA1D730D83B}"/>
    <cellStyle name="Normal 7 5 3 2 2 2 3 4 2" xfId="22136" xr:uid="{42FCDA6E-D276-43FE-BDBF-378A0C0FBEC6}"/>
    <cellStyle name="Normal 7 5 3 2 2 2 3 5" xfId="19064" xr:uid="{D4C24A66-11B9-4E78-902B-8B4D0787CE72}"/>
    <cellStyle name="Normal 7 5 3 2 2 2 3 6" xfId="11896" xr:uid="{B188F1C6-29BF-4244-877C-998BFCF6FB63}"/>
    <cellStyle name="Normal 7 5 3 2 2 2 4" xfId="2680" xr:uid="{4CFF3C20-4055-4DD4-BE4D-EE7A76F65471}"/>
    <cellStyle name="Normal 7 5 3 2 2 2 4 2" xfId="8824" xr:uid="{55907C93-A728-42A8-85E5-1A2BE9924C41}"/>
    <cellStyle name="Normal 7 5 3 2 2 2 4 2 2" xfId="26232" xr:uid="{C26EFD81-688C-4C9B-A751-D0726C3DFE72}"/>
    <cellStyle name="Normal 7 5 3 2 2 2 4 2 3" xfId="15992" xr:uid="{F1D55B6E-B276-4BE1-8F64-4CE6EFDAF771}"/>
    <cellStyle name="Normal 7 5 3 2 2 2 4 3" xfId="5752" xr:uid="{EE3492B3-9B78-40AB-BFFA-401FD423D7AE}"/>
    <cellStyle name="Normal 7 5 3 2 2 2 4 3 2" xfId="23160" xr:uid="{F4A6AAE9-49A3-4DBA-BDD9-C7AD56DE89BE}"/>
    <cellStyle name="Normal 7 5 3 2 2 2 4 4" xfId="20088" xr:uid="{7D55B8A4-2A4D-4AD4-94B8-604C36DA4D7A}"/>
    <cellStyle name="Normal 7 5 3 2 2 2 4 5" xfId="12920" xr:uid="{2E4646E5-24D8-46C2-BD91-0B16301CF7CB}"/>
    <cellStyle name="Normal 7 5 3 2 2 2 5" xfId="6776" xr:uid="{270B9F6D-43CF-4032-8326-C9A2D3226E5A}"/>
    <cellStyle name="Normal 7 5 3 2 2 2 5 2" xfId="24184" xr:uid="{37143661-A742-4F42-A5B4-22A2BB92AEBC}"/>
    <cellStyle name="Normal 7 5 3 2 2 2 5 3" xfId="13944" xr:uid="{D199D0B2-9E33-47C1-BF81-9839490935DB}"/>
    <cellStyle name="Normal 7 5 3 2 2 2 6" xfId="3704" xr:uid="{7698F149-B351-4020-8279-A53F827481C8}"/>
    <cellStyle name="Normal 7 5 3 2 2 2 6 2" xfId="21112" xr:uid="{8587F065-D7FF-44F8-9E67-F35BDBBBDA05}"/>
    <cellStyle name="Normal 7 5 3 2 2 2 7" xfId="18040" xr:uid="{8218AE30-B47C-47AD-AD63-DB18A358AFD0}"/>
    <cellStyle name="Normal 7 5 3 2 2 2 8" xfId="10872" xr:uid="{B59E40AD-544B-4E8D-B275-1018EFADAC61}"/>
    <cellStyle name="Normal 7 5 3 2 2 3" xfId="888" xr:uid="{7F31FDFA-CAD9-493D-B8D2-9B20D5870672}"/>
    <cellStyle name="Normal 7 5 3 2 2 3 2" xfId="1912" xr:uid="{21BCEDC0-CB45-4BAA-9335-C1EB21B3F886}"/>
    <cellStyle name="Normal 7 5 3 2 2 3 2 2" xfId="10104" xr:uid="{656F9A1F-3586-4167-B4FB-77B1C92A39A7}"/>
    <cellStyle name="Normal 7 5 3 2 2 3 2 2 2" xfId="27512" xr:uid="{327800C1-0263-4CB7-B683-32C49D5B73E4}"/>
    <cellStyle name="Normal 7 5 3 2 2 3 2 2 3" xfId="17272" xr:uid="{F16F531A-3FE8-46B6-A710-E093357CC30A}"/>
    <cellStyle name="Normal 7 5 3 2 2 3 2 3" xfId="8056" xr:uid="{3848CEC8-0326-47AE-AB5D-1D5A0ACC9B47}"/>
    <cellStyle name="Normal 7 5 3 2 2 3 2 3 2" xfId="25464" xr:uid="{966BB38F-D5B6-465F-B794-CFAE50120F61}"/>
    <cellStyle name="Normal 7 5 3 2 2 3 2 3 3" xfId="15224" xr:uid="{7775619F-960B-4BE2-A478-50A66D8ECDCA}"/>
    <cellStyle name="Normal 7 5 3 2 2 3 2 4" xfId="4984" xr:uid="{D96A3565-012B-4678-9FEA-40F83B138719}"/>
    <cellStyle name="Normal 7 5 3 2 2 3 2 4 2" xfId="22392" xr:uid="{B25871BB-68C3-4123-8199-22F8BF5B6A2A}"/>
    <cellStyle name="Normal 7 5 3 2 2 3 2 5" xfId="19320" xr:uid="{96A3B50A-8A24-4375-A7DA-9079EF4B9199}"/>
    <cellStyle name="Normal 7 5 3 2 2 3 2 6" xfId="12152" xr:uid="{3505F523-3F26-4F2B-9A9F-355CC6893FB2}"/>
    <cellStyle name="Normal 7 5 3 2 2 3 3" xfId="2936" xr:uid="{2BECE5D5-2501-4BD2-A24A-DA7052661D85}"/>
    <cellStyle name="Normal 7 5 3 2 2 3 3 2" xfId="9080" xr:uid="{DF5D97D6-0D57-4DE0-905E-4A0B9C7208E6}"/>
    <cellStyle name="Normal 7 5 3 2 2 3 3 2 2" xfId="26488" xr:uid="{C51EDCEF-D119-4BA9-B7FB-4CA124E9B718}"/>
    <cellStyle name="Normal 7 5 3 2 2 3 3 2 3" xfId="16248" xr:uid="{8E560C51-3D3E-4CF2-97B3-6060431D6A6C}"/>
    <cellStyle name="Normal 7 5 3 2 2 3 3 3" xfId="6008" xr:uid="{659E8910-5DED-4C64-8E02-850DAD3231AE}"/>
    <cellStyle name="Normal 7 5 3 2 2 3 3 3 2" xfId="23416" xr:uid="{D4A779FF-F7CB-4EFD-85C9-3A49423609CB}"/>
    <cellStyle name="Normal 7 5 3 2 2 3 3 4" xfId="20344" xr:uid="{94FCBF74-AED5-46F1-86C4-F60279548FED}"/>
    <cellStyle name="Normal 7 5 3 2 2 3 3 5" xfId="13176" xr:uid="{002BD838-29BA-486E-B547-013561434A25}"/>
    <cellStyle name="Normal 7 5 3 2 2 3 4" xfId="7032" xr:uid="{6411278B-0CA4-4896-84A4-A0ABD027BAEC}"/>
    <cellStyle name="Normal 7 5 3 2 2 3 4 2" xfId="24440" xr:uid="{D0825AEE-5A2A-4C79-A907-FC41BC1B0CEF}"/>
    <cellStyle name="Normal 7 5 3 2 2 3 4 3" xfId="14200" xr:uid="{9A76B194-EE0E-4435-9753-F24E303450D7}"/>
    <cellStyle name="Normal 7 5 3 2 2 3 5" xfId="3960" xr:uid="{FB0B8D08-EBC6-4D17-80C5-CC0FAB9AF212}"/>
    <cellStyle name="Normal 7 5 3 2 2 3 5 2" xfId="21368" xr:uid="{5A3B7215-6283-46DA-98D8-8F0FD8B70476}"/>
    <cellStyle name="Normal 7 5 3 2 2 3 6" xfId="18296" xr:uid="{DD8C22A3-B347-472E-9DB2-54827ACEA5D5}"/>
    <cellStyle name="Normal 7 5 3 2 2 3 7" xfId="11128" xr:uid="{A85C2452-9E25-42F5-9CE7-83C88020393D}"/>
    <cellStyle name="Normal 7 5 3 2 2 4" xfId="1400" xr:uid="{4439B74C-BB5A-4A03-B1AB-CB89B16835FB}"/>
    <cellStyle name="Normal 7 5 3 2 2 4 2" xfId="9592" xr:uid="{27ED352D-C25F-4242-B408-928FB7A806B7}"/>
    <cellStyle name="Normal 7 5 3 2 2 4 2 2" xfId="27000" xr:uid="{7590D05A-3594-4C4C-9065-97230E6CEF41}"/>
    <cellStyle name="Normal 7 5 3 2 2 4 2 3" xfId="16760" xr:uid="{A6FA6B66-CC52-466F-A62E-438BD5E326FD}"/>
    <cellStyle name="Normal 7 5 3 2 2 4 3" xfId="7544" xr:uid="{AE5F56EE-90B3-49CE-A5F0-E1B35BF1156A}"/>
    <cellStyle name="Normal 7 5 3 2 2 4 3 2" xfId="24952" xr:uid="{596D3400-C7AC-41E8-AD50-39762094AE42}"/>
    <cellStyle name="Normal 7 5 3 2 2 4 3 3" xfId="14712" xr:uid="{13095104-013B-4848-9D50-A2EB7A785F6D}"/>
    <cellStyle name="Normal 7 5 3 2 2 4 4" xfId="4472" xr:uid="{29A9E9D9-26CA-47CF-9E55-EAB10A75B84D}"/>
    <cellStyle name="Normal 7 5 3 2 2 4 4 2" xfId="21880" xr:uid="{5637D087-FC71-46FA-A5AA-F56430E5D2BB}"/>
    <cellStyle name="Normal 7 5 3 2 2 4 5" xfId="18808" xr:uid="{D6D37E3D-DA9F-43A5-8DE4-ED2A701F1A70}"/>
    <cellStyle name="Normal 7 5 3 2 2 4 6" xfId="11640" xr:uid="{94D3888E-9F35-49B6-8A75-267966031D2F}"/>
    <cellStyle name="Normal 7 5 3 2 2 5" xfId="2424" xr:uid="{B033A4FE-2047-4218-A411-1863408D82ED}"/>
    <cellStyle name="Normal 7 5 3 2 2 5 2" xfId="8568" xr:uid="{9D169971-B7FB-4AA6-B9DD-A32CB257F222}"/>
    <cellStyle name="Normal 7 5 3 2 2 5 2 2" xfId="25976" xr:uid="{66E2E925-73DA-4E29-BFEA-A9E54830E40C}"/>
    <cellStyle name="Normal 7 5 3 2 2 5 2 3" xfId="15736" xr:uid="{2A8E1CB6-A7F2-4616-A86B-E28D8AA8E38A}"/>
    <cellStyle name="Normal 7 5 3 2 2 5 3" xfId="5496" xr:uid="{6DE7045E-5D1E-4EC8-BB20-E1A816D50EB7}"/>
    <cellStyle name="Normal 7 5 3 2 2 5 3 2" xfId="22904" xr:uid="{D7975423-6391-4919-9FB5-7F0A5DBF6764}"/>
    <cellStyle name="Normal 7 5 3 2 2 5 4" xfId="19832" xr:uid="{E86C72BC-B248-417C-BE0D-FF8EF10B4421}"/>
    <cellStyle name="Normal 7 5 3 2 2 5 5" xfId="12664" xr:uid="{1456302A-F583-44BE-825E-A02DBF83DD48}"/>
    <cellStyle name="Normal 7 5 3 2 2 6" xfId="6520" xr:uid="{C3D312A8-4BA3-4551-8D4E-A51897E40FC2}"/>
    <cellStyle name="Normal 7 5 3 2 2 6 2" xfId="23928" xr:uid="{B25120F5-37CA-476B-8A41-E3354495F8E7}"/>
    <cellStyle name="Normal 7 5 3 2 2 6 3" xfId="13688" xr:uid="{6F5DF80F-282D-4D45-8152-F60252FDDBBB}"/>
    <cellStyle name="Normal 7 5 3 2 2 7" xfId="3448" xr:uid="{0ECA407E-8666-4692-A711-160623C142AC}"/>
    <cellStyle name="Normal 7 5 3 2 2 7 2" xfId="20856" xr:uid="{B546482F-0801-466C-8143-639D411D5B35}"/>
    <cellStyle name="Normal 7 5 3 2 2 8" xfId="17784" xr:uid="{FDC37AC4-A125-4579-908B-5E8147989415}"/>
    <cellStyle name="Normal 7 5 3 2 2 9" xfId="10616" xr:uid="{1BC3AE93-0C92-4E90-9CDB-204D14B5BFE2}"/>
    <cellStyle name="Normal 7 5 3 2 3" xfId="504" xr:uid="{26A71DCA-C545-47B7-A915-3D61C922ADFD}"/>
    <cellStyle name="Normal 7 5 3 2 3 2" xfId="1016" xr:uid="{5FED0906-8497-4EE6-899A-D3721D2C5629}"/>
    <cellStyle name="Normal 7 5 3 2 3 2 2" xfId="2040" xr:uid="{9307A7B7-7AE2-4BE6-BA85-B311A31BB814}"/>
    <cellStyle name="Normal 7 5 3 2 3 2 2 2" xfId="10232" xr:uid="{07AB8CE6-3582-4761-9B21-14D4E0DD62E4}"/>
    <cellStyle name="Normal 7 5 3 2 3 2 2 2 2" xfId="27640" xr:uid="{7A729BCC-4FF4-465F-9FFC-E87D7A6D05F7}"/>
    <cellStyle name="Normal 7 5 3 2 3 2 2 2 3" xfId="17400" xr:uid="{28DF172A-4C91-4061-996E-57BCCEAEE536}"/>
    <cellStyle name="Normal 7 5 3 2 3 2 2 3" xfId="8184" xr:uid="{889668FF-650B-494F-B5BF-AB0103315BF7}"/>
    <cellStyle name="Normal 7 5 3 2 3 2 2 3 2" xfId="25592" xr:uid="{E14A5083-5B47-46F4-92E9-824D1DF23FA6}"/>
    <cellStyle name="Normal 7 5 3 2 3 2 2 3 3" xfId="15352" xr:uid="{9D53C5DD-48B3-4782-BC8F-76DA59F560FB}"/>
    <cellStyle name="Normal 7 5 3 2 3 2 2 4" xfId="5112" xr:uid="{2E274862-85F1-41E8-8AA6-46B5A3775F79}"/>
    <cellStyle name="Normal 7 5 3 2 3 2 2 4 2" xfId="22520" xr:uid="{35895843-1FBD-4AF9-9903-78354DA5C0D1}"/>
    <cellStyle name="Normal 7 5 3 2 3 2 2 5" xfId="19448" xr:uid="{054F0414-733B-4F16-8618-2B6FEE4B2FD4}"/>
    <cellStyle name="Normal 7 5 3 2 3 2 2 6" xfId="12280" xr:uid="{68EA7C4C-4B22-43C5-8F65-94D6A3B49AB9}"/>
    <cellStyle name="Normal 7 5 3 2 3 2 3" xfId="3064" xr:uid="{4142FA54-4F9F-46B2-99D4-6D356C56E796}"/>
    <cellStyle name="Normal 7 5 3 2 3 2 3 2" xfId="9208" xr:uid="{18AF6D05-EBDA-4154-9800-E4CC26BE8639}"/>
    <cellStyle name="Normal 7 5 3 2 3 2 3 2 2" xfId="26616" xr:uid="{6EB8653E-8F56-4806-8347-2E01096C4B2F}"/>
    <cellStyle name="Normal 7 5 3 2 3 2 3 2 3" xfId="16376" xr:uid="{1EDD3CE7-6E36-4EF8-BA8F-A7D6861F68B1}"/>
    <cellStyle name="Normal 7 5 3 2 3 2 3 3" xfId="6136" xr:uid="{C0E53760-BB48-408B-B841-8F1F9C2365E5}"/>
    <cellStyle name="Normal 7 5 3 2 3 2 3 3 2" xfId="23544" xr:uid="{BCC08BE6-C627-4456-8711-AB9FE2EAB054}"/>
    <cellStyle name="Normal 7 5 3 2 3 2 3 4" xfId="20472" xr:uid="{FD026A99-7ACC-40AB-A75A-D6EC24BB2516}"/>
    <cellStyle name="Normal 7 5 3 2 3 2 3 5" xfId="13304" xr:uid="{95307A8C-F560-454C-ACB0-11A0A5CA4E92}"/>
    <cellStyle name="Normal 7 5 3 2 3 2 4" xfId="7160" xr:uid="{FCE8D65B-B6CB-4881-98AB-4A43F8842DD2}"/>
    <cellStyle name="Normal 7 5 3 2 3 2 4 2" xfId="24568" xr:uid="{ED26DB62-E88C-46AC-BE19-4D139A9D3690}"/>
    <cellStyle name="Normal 7 5 3 2 3 2 4 3" xfId="14328" xr:uid="{101A921E-C23C-4CF3-B74B-17A7A7C25620}"/>
    <cellStyle name="Normal 7 5 3 2 3 2 5" xfId="4088" xr:uid="{FDF2F0F9-B665-49ED-84A0-6D066ED83740}"/>
    <cellStyle name="Normal 7 5 3 2 3 2 5 2" xfId="21496" xr:uid="{05E16819-DE30-465D-99C8-64702663E581}"/>
    <cellStyle name="Normal 7 5 3 2 3 2 6" xfId="18424" xr:uid="{610E5DDB-4FD5-4542-824E-4AD13EE64C20}"/>
    <cellStyle name="Normal 7 5 3 2 3 2 7" xfId="11256" xr:uid="{C6AD83E2-FCEC-407B-B199-3AD9363E1D15}"/>
    <cellStyle name="Normal 7 5 3 2 3 3" xfId="1528" xr:uid="{71E3B6CC-FB13-4C7B-92CB-923D4F6AFFD6}"/>
    <cellStyle name="Normal 7 5 3 2 3 3 2" xfId="9720" xr:uid="{3C1DF57F-BD55-4E75-B96D-17D46E84513B}"/>
    <cellStyle name="Normal 7 5 3 2 3 3 2 2" xfId="27128" xr:uid="{2AEBEF2C-F975-4C13-9A10-392B80F24C1A}"/>
    <cellStyle name="Normal 7 5 3 2 3 3 2 3" xfId="16888" xr:uid="{EC5F35FB-B3C2-4319-BF13-2D0D5E378550}"/>
    <cellStyle name="Normal 7 5 3 2 3 3 3" xfId="7672" xr:uid="{D8FA467E-10CB-4751-BB67-73D1FBFA0A4A}"/>
    <cellStyle name="Normal 7 5 3 2 3 3 3 2" xfId="25080" xr:uid="{70E3F014-C223-4DB4-B184-2FB52DB88B09}"/>
    <cellStyle name="Normal 7 5 3 2 3 3 3 3" xfId="14840" xr:uid="{5972D0E0-081D-4F14-A628-49418A93F8EF}"/>
    <cellStyle name="Normal 7 5 3 2 3 3 4" xfId="4600" xr:uid="{E5D9475A-80DD-44B5-B1B9-3DFCFCB737E0}"/>
    <cellStyle name="Normal 7 5 3 2 3 3 4 2" xfId="22008" xr:uid="{B9F9CDF0-C966-467B-9B5D-B19277968A3F}"/>
    <cellStyle name="Normal 7 5 3 2 3 3 5" xfId="18936" xr:uid="{F1D7BE17-94C4-47BD-AE6C-690889178210}"/>
    <cellStyle name="Normal 7 5 3 2 3 3 6" xfId="11768" xr:uid="{B64EDFC9-DF53-43A9-9D40-975690DF1F64}"/>
    <cellStyle name="Normal 7 5 3 2 3 4" xfId="2552" xr:uid="{443DC520-F30A-4ABB-9EF5-91B00497C128}"/>
    <cellStyle name="Normal 7 5 3 2 3 4 2" xfId="8696" xr:uid="{42ADEAB6-AC45-4C3D-AB3F-29D38248DF9A}"/>
    <cellStyle name="Normal 7 5 3 2 3 4 2 2" xfId="26104" xr:uid="{F2D5982B-45DD-4CE7-A76F-897D214AF254}"/>
    <cellStyle name="Normal 7 5 3 2 3 4 2 3" xfId="15864" xr:uid="{57288E58-F9EF-4C1A-8843-74994ED88F3E}"/>
    <cellStyle name="Normal 7 5 3 2 3 4 3" xfId="5624" xr:uid="{89F9C7A4-AAD2-41D5-B908-0AE5C858D4D5}"/>
    <cellStyle name="Normal 7 5 3 2 3 4 3 2" xfId="23032" xr:uid="{4630812E-A0C8-498D-A929-6E5ED21B7D20}"/>
    <cellStyle name="Normal 7 5 3 2 3 4 4" xfId="19960" xr:uid="{11BBED1A-DEBF-4683-AA7C-AC576105B5A1}"/>
    <cellStyle name="Normal 7 5 3 2 3 4 5" xfId="12792" xr:uid="{17F6B4B0-7BB9-4ED4-9B58-6DD53039F5DB}"/>
    <cellStyle name="Normal 7 5 3 2 3 5" xfId="6648" xr:uid="{BD170912-CCC8-46EA-8734-86172FA9359F}"/>
    <cellStyle name="Normal 7 5 3 2 3 5 2" xfId="24056" xr:uid="{E1BE0275-D943-473F-B074-C1A9E0F4C72F}"/>
    <cellStyle name="Normal 7 5 3 2 3 5 3" xfId="13816" xr:uid="{77D22A7B-E1EE-4B9C-8B14-F6AC54CA2425}"/>
    <cellStyle name="Normal 7 5 3 2 3 6" xfId="3576" xr:uid="{046E6265-DDC8-43B4-9AA9-6F864C3875D7}"/>
    <cellStyle name="Normal 7 5 3 2 3 6 2" xfId="20984" xr:uid="{8A0BD3F6-E66B-477D-89A8-3F48919754D3}"/>
    <cellStyle name="Normal 7 5 3 2 3 7" xfId="17912" xr:uid="{DB7A318D-016E-412F-B4DD-F57460898E1B}"/>
    <cellStyle name="Normal 7 5 3 2 3 8" xfId="10744" xr:uid="{68DE25DC-643D-4F28-9DBD-DC63FA049941}"/>
    <cellStyle name="Normal 7 5 3 2 4" xfId="760" xr:uid="{88FD8E49-E1FC-4C4F-9001-EA8941EDE2A3}"/>
    <cellStyle name="Normal 7 5 3 2 4 2" xfId="1784" xr:uid="{6979601F-F817-4BCF-A322-BB316E02E8F0}"/>
    <cellStyle name="Normal 7 5 3 2 4 2 2" xfId="9976" xr:uid="{E185821F-9625-4C6A-8A70-F97B5657CD32}"/>
    <cellStyle name="Normal 7 5 3 2 4 2 2 2" xfId="27384" xr:uid="{A33CC5DF-D080-47B3-8B31-1B915C177658}"/>
    <cellStyle name="Normal 7 5 3 2 4 2 2 3" xfId="17144" xr:uid="{5CEB3AF6-6D87-4EEA-881D-FDBE408CCEAA}"/>
    <cellStyle name="Normal 7 5 3 2 4 2 3" xfId="7928" xr:uid="{677577AB-8EE6-47C1-9B4C-FF3388A53939}"/>
    <cellStyle name="Normal 7 5 3 2 4 2 3 2" xfId="25336" xr:uid="{FD87978C-CACC-4439-B33B-475977E510D3}"/>
    <cellStyle name="Normal 7 5 3 2 4 2 3 3" xfId="15096" xr:uid="{8D49A9BE-A313-48E0-9999-E6D0B5EF4153}"/>
    <cellStyle name="Normal 7 5 3 2 4 2 4" xfId="4856" xr:uid="{DDC8B14E-1E6C-43C1-BF37-1BD6C8527344}"/>
    <cellStyle name="Normal 7 5 3 2 4 2 4 2" xfId="22264" xr:uid="{F24822EF-BD57-4B1B-B749-1F04E0521648}"/>
    <cellStyle name="Normal 7 5 3 2 4 2 5" xfId="19192" xr:uid="{776BC694-ADA1-4EAC-BA0C-069B53A2919C}"/>
    <cellStyle name="Normal 7 5 3 2 4 2 6" xfId="12024" xr:uid="{6ED94EE7-AF74-47C2-9210-A636BE5249BA}"/>
    <cellStyle name="Normal 7 5 3 2 4 3" xfId="2808" xr:uid="{291A21D4-AB11-41A2-8E8B-843DA5B6962C}"/>
    <cellStyle name="Normal 7 5 3 2 4 3 2" xfId="8952" xr:uid="{EC44954F-082C-4834-9B2F-9E86CAB1A7A2}"/>
    <cellStyle name="Normal 7 5 3 2 4 3 2 2" xfId="26360" xr:uid="{1CB53443-42FF-4B18-8D2D-574A38DCE59A}"/>
    <cellStyle name="Normal 7 5 3 2 4 3 2 3" xfId="16120" xr:uid="{1CD53053-F00E-49A9-BB79-4A1149417A7A}"/>
    <cellStyle name="Normal 7 5 3 2 4 3 3" xfId="5880" xr:uid="{F98EC8D0-21F3-4886-8CE8-AACE9C9AA8F0}"/>
    <cellStyle name="Normal 7 5 3 2 4 3 3 2" xfId="23288" xr:uid="{83CB2898-24F1-4B35-8F41-7C8BD1E37609}"/>
    <cellStyle name="Normal 7 5 3 2 4 3 4" xfId="20216" xr:uid="{D0677033-B52D-46B8-9DEE-2F197AB90B3C}"/>
    <cellStyle name="Normal 7 5 3 2 4 3 5" xfId="13048" xr:uid="{A3086124-220F-403B-90CF-B9D98B8CA1CC}"/>
    <cellStyle name="Normal 7 5 3 2 4 4" xfId="6904" xr:uid="{B7DCAF07-0298-4E44-87E4-F345971D76A8}"/>
    <cellStyle name="Normal 7 5 3 2 4 4 2" xfId="24312" xr:uid="{1AEAB747-1E41-4F00-B077-63F04D31519B}"/>
    <cellStyle name="Normal 7 5 3 2 4 4 3" xfId="14072" xr:uid="{A6142D80-655A-469F-B087-886A3BCEC818}"/>
    <cellStyle name="Normal 7 5 3 2 4 5" xfId="3832" xr:uid="{299E8668-54E5-4366-960A-D967118EF273}"/>
    <cellStyle name="Normal 7 5 3 2 4 5 2" xfId="21240" xr:uid="{C127D13D-92A7-486B-8E8D-A72F6D36963D}"/>
    <cellStyle name="Normal 7 5 3 2 4 6" xfId="18168" xr:uid="{82D5A3FA-216B-4E23-8336-2A41F3D48B24}"/>
    <cellStyle name="Normal 7 5 3 2 4 7" xfId="11000" xr:uid="{5AC6D3B8-D4FE-4B9D-9DD5-B323511CAA14}"/>
    <cellStyle name="Normal 7 5 3 2 5" xfId="1272" xr:uid="{82711E0B-5FEF-4847-855D-67ECACECB4F4}"/>
    <cellStyle name="Normal 7 5 3 2 5 2" xfId="9464" xr:uid="{26D5AACB-86C0-4EBA-9AFF-5B8B5B797F99}"/>
    <cellStyle name="Normal 7 5 3 2 5 2 2" xfId="26872" xr:uid="{28D4DAEB-22E9-4C13-936A-A423284BF018}"/>
    <cellStyle name="Normal 7 5 3 2 5 2 3" xfId="16632" xr:uid="{CBFAC6D3-48A2-44BF-B219-6AB24BEA0A81}"/>
    <cellStyle name="Normal 7 5 3 2 5 3" xfId="7416" xr:uid="{130DFE8B-08CC-41D9-971F-373F16BDCA62}"/>
    <cellStyle name="Normal 7 5 3 2 5 3 2" xfId="24824" xr:uid="{E056B7DB-9329-4A06-A846-161A5B5A639E}"/>
    <cellStyle name="Normal 7 5 3 2 5 3 3" xfId="14584" xr:uid="{A3F1C14F-BD2F-41EB-9AF8-75729F3186BA}"/>
    <cellStyle name="Normal 7 5 3 2 5 4" xfId="4344" xr:uid="{745AB28A-E02C-4896-9EDE-81414CEAC2D7}"/>
    <cellStyle name="Normal 7 5 3 2 5 4 2" xfId="21752" xr:uid="{5381CCB9-4CAC-45DC-9E80-6FFCFACF76D1}"/>
    <cellStyle name="Normal 7 5 3 2 5 5" xfId="18680" xr:uid="{4B996747-B86E-4648-9F11-722FE4311201}"/>
    <cellStyle name="Normal 7 5 3 2 5 6" xfId="11512" xr:uid="{F2313F2A-666A-4ED5-9DFB-7760F2388281}"/>
    <cellStyle name="Normal 7 5 3 2 6" xfId="2296" xr:uid="{C9883BEA-357F-456D-86CB-DDC1C7A810F2}"/>
    <cellStyle name="Normal 7 5 3 2 6 2" xfId="8440" xr:uid="{9DEE2063-F9E9-4403-A830-7D36E18AD1DE}"/>
    <cellStyle name="Normal 7 5 3 2 6 2 2" xfId="25848" xr:uid="{7795C58D-4C1E-4061-A3D7-6735987CFFB8}"/>
    <cellStyle name="Normal 7 5 3 2 6 2 3" xfId="15608" xr:uid="{B76B22FF-3A0D-4366-A29B-23AE7450B183}"/>
    <cellStyle name="Normal 7 5 3 2 6 3" xfId="5368" xr:uid="{9B1B7B3D-1436-41E8-9F24-307E390E74D2}"/>
    <cellStyle name="Normal 7 5 3 2 6 3 2" xfId="22776" xr:uid="{9CA4F6DC-EFD2-487E-A5D3-493ED0082133}"/>
    <cellStyle name="Normal 7 5 3 2 6 4" xfId="19704" xr:uid="{6CCDFC9C-DC73-4A29-B1F0-5F68D68D0B7D}"/>
    <cellStyle name="Normal 7 5 3 2 6 5" xfId="12536" xr:uid="{010885BC-1437-4065-85EA-424C065D199F}"/>
    <cellStyle name="Normal 7 5 3 2 7" xfId="6392" xr:uid="{7451422D-957E-48BA-8355-CBB74AFE6263}"/>
    <cellStyle name="Normal 7 5 3 2 7 2" xfId="23800" xr:uid="{99B185D9-ABE1-4624-8853-C9FF0F36C374}"/>
    <cellStyle name="Normal 7 5 3 2 7 3" xfId="13560" xr:uid="{DD9B3807-3AFF-4608-9944-A04B89FBD246}"/>
    <cellStyle name="Normal 7 5 3 2 8" xfId="3320" xr:uid="{9D548CCA-14B5-4748-A4A4-46A3B5020B1F}"/>
    <cellStyle name="Normal 7 5 3 2 8 2" xfId="20728" xr:uid="{550C2EA8-ADE6-45EB-B01E-3FC0D0B8283C}"/>
    <cellStyle name="Normal 7 5 3 2 9" xfId="17656" xr:uid="{59DA8C06-AF9E-4FB3-B937-8F7341EAF077}"/>
    <cellStyle name="Normal 7 5 3 3" xfId="312" xr:uid="{53D59E90-7B8D-4713-A855-6D555A1C7F4E}"/>
    <cellStyle name="Normal 7 5 3 3 2" xfId="568" xr:uid="{C4E9C8FE-C34F-4785-9258-14F2592159A3}"/>
    <cellStyle name="Normal 7 5 3 3 2 2" xfId="1080" xr:uid="{3B34DA07-7449-4FB5-9C2B-45FD3F1FD6C6}"/>
    <cellStyle name="Normal 7 5 3 3 2 2 2" xfId="2104" xr:uid="{525242E8-272A-4649-957E-E5A3240B5E18}"/>
    <cellStyle name="Normal 7 5 3 3 2 2 2 2" xfId="10296" xr:uid="{3CDBB886-8DE5-4754-9E82-FEF6A9E94599}"/>
    <cellStyle name="Normal 7 5 3 3 2 2 2 2 2" xfId="27704" xr:uid="{66D0CFF9-980B-4BAD-9F90-C361CD69B0F5}"/>
    <cellStyle name="Normal 7 5 3 3 2 2 2 2 3" xfId="17464" xr:uid="{BFF485D2-107C-45A3-9501-DF23877FB0AC}"/>
    <cellStyle name="Normal 7 5 3 3 2 2 2 3" xfId="8248" xr:uid="{505507D2-2561-414B-8030-2CE3CFFE0134}"/>
    <cellStyle name="Normal 7 5 3 3 2 2 2 3 2" xfId="25656" xr:uid="{30AC2DC5-5187-4A1C-8432-9F7AA1D65989}"/>
    <cellStyle name="Normal 7 5 3 3 2 2 2 3 3" xfId="15416" xr:uid="{87CF8A40-9883-4D84-8E72-A69E48BAC4C0}"/>
    <cellStyle name="Normal 7 5 3 3 2 2 2 4" xfId="5176" xr:uid="{E25ABC34-7AF7-42C5-A85D-976BC5F916B2}"/>
    <cellStyle name="Normal 7 5 3 3 2 2 2 4 2" xfId="22584" xr:uid="{93C73D50-896B-42B6-95E0-944B5DE7B969}"/>
    <cellStyle name="Normal 7 5 3 3 2 2 2 5" xfId="19512" xr:uid="{4F0E2827-6BB7-4EEB-804E-08337629C7D2}"/>
    <cellStyle name="Normal 7 5 3 3 2 2 2 6" xfId="12344" xr:uid="{22EE0B4A-D225-40BB-8C0A-768F6F5A24E4}"/>
    <cellStyle name="Normal 7 5 3 3 2 2 3" xfId="3128" xr:uid="{80EEC462-CCE1-47E4-B7E4-AFA79ED9E62E}"/>
    <cellStyle name="Normal 7 5 3 3 2 2 3 2" xfId="9272" xr:uid="{CF919F23-7D60-4682-A4C8-D6074907D57C}"/>
    <cellStyle name="Normal 7 5 3 3 2 2 3 2 2" xfId="26680" xr:uid="{8D082B42-0E17-4518-9E78-2EAB048F25C5}"/>
    <cellStyle name="Normal 7 5 3 3 2 2 3 2 3" xfId="16440" xr:uid="{FA8CBA68-3CB3-494A-ADC6-F55FD95D9B29}"/>
    <cellStyle name="Normal 7 5 3 3 2 2 3 3" xfId="6200" xr:uid="{16FEB287-1B26-4B2B-AE13-AB75A15DD31F}"/>
    <cellStyle name="Normal 7 5 3 3 2 2 3 3 2" xfId="23608" xr:uid="{BC50CE04-29E8-438B-9E55-7FE532B391A6}"/>
    <cellStyle name="Normal 7 5 3 3 2 2 3 4" xfId="20536" xr:uid="{2ADA65AC-CA46-4E03-B8F2-97AC1CC40389}"/>
    <cellStyle name="Normal 7 5 3 3 2 2 3 5" xfId="13368" xr:uid="{5E69A034-E550-4F15-8949-EF26EB99E213}"/>
    <cellStyle name="Normal 7 5 3 3 2 2 4" xfId="7224" xr:uid="{D0156C66-081D-4BCD-AA35-B849CE07C923}"/>
    <cellStyle name="Normal 7 5 3 3 2 2 4 2" xfId="24632" xr:uid="{82D99015-D5E4-4B3B-B177-5294FF55F8CA}"/>
    <cellStyle name="Normal 7 5 3 3 2 2 4 3" xfId="14392" xr:uid="{BD49972E-4B57-46DD-BB32-5D0E5890383C}"/>
    <cellStyle name="Normal 7 5 3 3 2 2 5" xfId="4152" xr:uid="{A0849005-5031-4D94-B5F4-56A891490CA0}"/>
    <cellStyle name="Normal 7 5 3 3 2 2 5 2" xfId="21560" xr:uid="{83370CFC-5D05-4983-B5AC-6109BCD5BE02}"/>
    <cellStyle name="Normal 7 5 3 3 2 2 6" xfId="18488" xr:uid="{AD881BFD-4A13-44BE-9B94-FA2A11E9222E}"/>
    <cellStyle name="Normal 7 5 3 3 2 2 7" xfId="11320" xr:uid="{DDBB4BAE-B166-4A30-A447-8442D2D08B4A}"/>
    <cellStyle name="Normal 7 5 3 3 2 3" xfId="1592" xr:uid="{0FDA27B0-963F-4C26-9160-4679A883376C}"/>
    <cellStyle name="Normal 7 5 3 3 2 3 2" xfId="9784" xr:uid="{6CABD7F3-1514-4ADA-A9B1-F09D938DBAA7}"/>
    <cellStyle name="Normal 7 5 3 3 2 3 2 2" xfId="27192" xr:uid="{601C6EEE-ADE6-44B6-9789-77A441D8D7F3}"/>
    <cellStyle name="Normal 7 5 3 3 2 3 2 3" xfId="16952" xr:uid="{C892CBA2-FAE9-40F9-B324-D07A3CC196EA}"/>
    <cellStyle name="Normal 7 5 3 3 2 3 3" xfId="7736" xr:uid="{59699E3B-479B-416C-9551-BF844906B65D}"/>
    <cellStyle name="Normal 7 5 3 3 2 3 3 2" xfId="25144" xr:uid="{E0A922D1-DD1F-4959-83AA-E0E8C91D1182}"/>
    <cellStyle name="Normal 7 5 3 3 2 3 3 3" xfId="14904" xr:uid="{DF8DD309-3E26-444B-AB8B-CAEC56EDFA4E}"/>
    <cellStyle name="Normal 7 5 3 3 2 3 4" xfId="4664" xr:uid="{3752B222-160A-41B8-A1B2-DBCA43A485D7}"/>
    <cellStyle name="Normal 7 5 3 3 2 3 4 2" xfId="22072" xr:uid="{16E49819-9BA8-46E8-9108-96A3E174EC7D}"/>
    <cellStyle name="Normal 7 5 3 3 2 3 5" xfId="19000" xr:uid="{365490DF-07A6-4D95-B438-535C0C3BEE78}"/>
    <cellStyle name="Normal 7 5 3 3 2 3 6" xfId="11832" xr:uid="{610FF27A-1800-4970-9569-7275336A0693}"/>
    <cellStyle name="Normal 7 5 3 3 2 4" xfId="2616" xr:uid="{995F8BC7-330F-486C-A6CF-0BBBD76089E3}"/>
    <cellStyle name="Normal 7 5 3 3 2 4 2" xfId="8760" xr:uid="{14A2CCCB-948B-46A5-901F-F5600BA1721A}"/>
    <cellStyle name="Normal 7 5 3 3 2 4 2 2" xfId="26168" xr:uid="{5A433E24-0A3E-489C-84B9-7E8DF6279FA1}"/>
    <cellStyle name="Normal 7 5 3 3 2 4 2 3" xfId="15928" xr:uid="{9DBA0132-08D3-4CF2-A065-85241ABDD130}"/>
    <cellStyle name="Normal 7 5 3 3 2 4 3" xfId="5688" xr:uid="{9C35A68B-E533-4692-AF9D-B0C36110B5DE}"/>
    <cellStyle name="Normal 7 5 3 3 2 4 3 2" xfId="23096" xr:uid="{0710DCF6-3BAB-43D5-8A5F-8369D3F3535C}"/>
    <cellStyle name="Normal 7 5 3 3 2 4 4" xfId="20024" xr:uid="{0C9ACCDD-18E2-4732-8A17-DDFE75661878}"/>
    <cellStyle name="Normal 7 5 3 3 2 4 5" xfId="12856" xr:uid="{135A46E3-4C34-40B5-94D7-EDFF168A076F}"/>
    <cellStyle name="Normal 7 5 3 3 2 5" xfId="6712" xr:uid="{C5E9106D-784A-4E50-81A8-CF4238FD3516}"/>
    <cellStyle name="Normal 7 5 3 3 2 5 2" xfId="24120" xr:uid="{ACB5D2BF-C097-4207-857F-525C9A5B6291}"/>
    <cellStyle name="Normal 7 5 3 3 2 5 3" xfId="13880" xr:uid="{E35D97CB-8EDB-414E-9239-8A1E3036B039}"/>
    <cellStyle name="Normal 7 5 3 3 2 6" xfId="3640" xr:uid="{4662A756-5AA1-4236-96DC-4EBC865E7676}"/>
    <cellStyle name="Normal 7 5 3 3 2 6 2" xfId="21048" xr:uid="{6CBE0DA4-ACB9-4ABA-A1F9-5B7EF0309868}"/>
    <cellStyle name="Normal 7 5 3 3 2 7" xfId="17976" xr:uid="{23305B47-26C5-4A4E-9A93-BAD9BD181837}"/>
    <cellStyle name="Normal 7 5 3 3 2 8" xfId="10808" xr:uid="{DFC01E52-A28B-47CB-ADAC-ABD75EB32939}"/>
    <cellStyle name="Normal 7 5 3 3 3" xfId="824" xr:uid="{595C62C3-444F-40D9-AA67-A846B78D3271}"/>
    <cellStyle name="Normal 7 5 3 3 3 2" xfId="1848" xr:uid="{D0788C80-F2CF-4E9C-BF3C-5F5A1055082E}"/>
    <cellStyle name="Normal 7 5 3 3 3 2 2" xfId="10040" xr:uid="{8DE3E975-D93F-4C50-9D62-922BFCD0E884}"/>
    <cellStyle name="Normal 7 5 3 3 3 2 2 2" xfId="27448" xr:uid="{27AFABAD-4A24-4984-AEE7-712FE3526C1F}"/>
    <cellStyle name="Normal 7 5 3 3 3 2 2 3" xfId="17208" xr:uid="{B425ACCC-E04F-4BA6-A884-F62D08AF4756}"/>
    <cellStyle name="Normal 7 5 3 3 3 2 3" xfId="7992" xr:uid="{E1E7A4D6-41C6-48A8-8957-E8016B1AB9C4}"/>
    <cellStyle name="Normal 7 5 3 3 3 2 3 2" xfId="25400" xr:uid="{805E7CA3-0BB6-4A18-BB05-D438D4E8D280}"/>
    <cellStyle name="Normal 7 5 3 3 3 2 3 3" xfId="15160" xr:uid="{1AFBAA2E-00BC-4367-BBBD-ADA76581E6F5}"/>
    <cellStyle name="Normal 7 5 3 3 3 2 4" xfId="4920" xr:uid="{2D77848F-E0B3-4B9B-B154-FEBCBFD99E60}"/>
    <cellStyle name="Normal 7 5 3 3 3 2 4 2" xfId="22328" xr:uid="{EC408F9F-8225-416F-A2C4-3E6883F32FC5}"/>
    <cellStyle name="Normal 7 5 3 3 3 2 5" xfId="19256" xr:uid="{8F91D8DB-515B-49A4-B61D-E803C49DDFBD}"/>
    <cellStyle name="Normal 7 5 3 3 3 2 6" xfId="12088" xr:uid="{38EA9D48-6E8F-492A-9332-D8A5D8AA7955}"/>
    <cellStyle name="Normal 7 5 3 3 3 3" xfId="2872" xr:uid="{3AEA5A07-3AC2-4108-8BE0-1856515A90BE}"/>
    <cellStyle name="Normal 7 5 3 3 3 3 2" xfId="9016" xr:uid="{264141E3-E003-4956-B12B-45E9E991B1CC}"/>
    <cellStyle name="Normal 7 5 3 3 3 3 2 2" xfId="26424" xr:uid="{D7CAD60F-DE04-42B2-9665-BE4D6948C6B6}"/>
    <cellStyle name="Normal 7 5 3 3 3 3 2 3" xfId="16184" xr:uid="{EA5A3DC2-EF0B-4456-AD96-07E7FDA47EA2}"/>
    <cellStyle name="Normal 7 5 3 3 3 3 3" xfId="5944" xr:uid="{70E88D7A-8F25-43CA-A223-FF880947864F}"/>
    <cellStyle name="Normal 7 5 3 3 3 3 3 2" xfId="23352" xr:uid="{ADD1B1A6-B67F-48D9-B02B-C1761914CCC5}"/>
    <cellStyle name="Normal 7 5 3 3 3 3 4" xfId="20280" xr:uid="{E7FB61E7-36C5-4440-AC77-D220C8810AC5}"/>
    <cellStyle name="Normal 7 5 3 3 3 3 5" xfId="13112" xr:uid="{92B3FD59-88C8-47BA-90C9-CF84B5254414}"/>
    <cellStyle name="Normal 7 5 3 3 3 4" xfId="6968" xr:uid="{506E19A0-F657-4CF9-8150-EF8F019C27BA}"/>
    <cellStyle name="Normal 7 5 3 3 3 4 2" xfId="24376" xr:uid="{EF8EB54A-948F-4679-8190-2D76E4EEFE9E}"/>
    <cellStyle name="Normal 7 5 3 3 3 4 3" xfId="14136" xr:uid="{46E9A120-F440-4B13-BE14-6022D75D3B4A}"/>
    <cellStyle name="Normal 7 5 3 3 3 5" xfId="3896" xr:uid="{8C3F2B04-B086-4B92-A909-AF493CC76080}"/>
    <cellStyle name="Normal 7 5 3 3 3 5 2" xfId="21304" xr:uid="{4B653B45-BEF9-4340-83E5-2DA8B8C579A7}"/>
    <cellStyle name="Normal 7 5 3 3 3 6" xfId="18232" xr:uid="{BE2C2770-059D-4F52-BA35-1EBA3DAEECE1}"/>
    <cellStyle name="Normal 7 5 3 3 3 7" xfId="11064" xr:uid="{28AB50BB-61AF-47EE-B9B5-F74B7888F4E6}"/>
    <cellStyle name="Normal 7 5 3 3 4" xfId="1336" xr:uid="{56740E74-9183-4616-B30C-F0F9C5FA3FC1}"/>
    <cellStyle name="Normal 7 5 3 3 4 2" xfId="9528" xr:uid="{90C6CFDC-31E7-4B5D-BA83-7810904F248E}"/>
    <cellStyle name="Normal 7 5 3 3 4 2 2" xfId="26936" xr:uid="{1A5D1C2A-A7FF-4920-8F48-34CC68DB5056}"/>
    <cellStyle name="Normal 7 5 3 3 4 2 3" xfId="16696" xr:uid="{E177D9DA-51E7-44BF-96A5-0DCACF6A0B0C}"/>
    <cellStyle name="Normal 7 5 3 3 4 3" xfId="7480" xr:uid="{B891A859-5A30-4D9D-A269-588907C3626A}"/>
    <cellStyle name="Normal 7 5 3 3 4 3 2" xfId="24888" xr:uid="{11AACB75-FE2F-4F32-86B6-B34FE78DEFCF}"/>
    <cellStyle name="Normal 7 5 3 3 4 3 3" xfId="14648" xr:uid="{59B69D40-DC2B-4495-ADE0-405E208FBBB7}"/>
    <cellStyle name="Normal 7 5 3 3 4 4" xfId="4408" xr:uid="{52E855C3-9B53-4086-9432-82FA76F0175E}"/>
    <cellStyle name="Normal 7 5 3 3 4 4 2" xfId="21816" xr:uid="{EFAAA735-B2B4-486C-8055-9AADF5B8FDB8}"/>
    <cellStyle name="Normal 7 5 3 3 4 5" xfId="18744" xr:uid="{4FEB1B9F-1B76-4F53-84A3-0330B8A1B8F1}"/>
    <cellStyle name="Normal 7 5 3 3 4 6" xfId="11576" xr:uid="{1EDFA907-547F-4295-BE6A-CEF568EC0698}"/>
    <cellStyle name="Normal 7 5 3 3 5" xfId="2360" xr:uid="{FE041CEE-70A1-4851-8EE3-F1304EEE6F91}"/>
    <cellStyle name="Normal 7 5 3 3 5 2" xfId="8504" xr:uid="{FDDD845F-DEC3-49A5-B062-48CD2932AA99}"/>
    <cellStyle name="Normal 7 5 3 3 5 2 2" xfId="25912" xr:uid="{AB18CC63-B061-4093-A0C5-3AC25E7D34E0}"/>
    <cellStyle name="Normal 7 5 3 3 5 2 3" xfId="15672" xr:uid="{811DADC9-705E-4230-BA4E-BDCFEFCD51E6}"/>
    <cellStyle name="Normal 7 5 3 3 5 3" xfId="5432" xr:uid="{05877933-603C-4F34-BD37-7191B18AAB23}"/>
    <cellStyle name="Normal 7 5 3 3 5 3 2" xfId="22840" xr:uid="{57BF66AB-BDFF-4710-BADB-506C2981F090}"/>
    <cellStyle name="Normal 7 5 3 3 5 4" xfId="19768" xr:uid="{1F5DF848-ED48-473B-A571-9CB74BF2AA00}"/>
    <cellStyle name="Normal 7 5 3 3 5 5" xfId="12600" xr:uid="{C418D214-C1D5-4A72-9E7B-F22730F8B263}"/>
    <cellStyle name="Normal 7 5 3 3 6" xfId="6456" xr:uid="{0DBFFFE7-DE65-49DD-AE75-08CC24C98250}"/>
    <cellStyle name="Normal 7 5 3 3 6 2" xfId="23864" xr:uid="{7B547352-ED27-45FF-8B9B-E0E03F660930}"/>
    <cellStyle name="Normal 7 5 3 3 6 3" xfId="13624" xr:uid="{FC7D14E3-3369-4535-8B3A-8947A65B416A}"/>
    <cellStyle name="Normal 7 5 3 3 7" xfId="3384" xr:uid="{F54E70D9-C577-4CE7-A1B8-AFC4F60D9E68}"/>
    <cellStyle name="Normal 7 5 3 3 7 2" xfId="20792" xr:uid="{4B4C0F52-A6A2-4EE0-AA57-5839BDF2820A}"/>
    <cellStyle name="Normal 7 5 3 3 8" xfId="17720" xr:uid="{FC8DBBA1-B0BD-4027-9AA7-55BB76DD31A3}"/>
    <cellStyle name="Normal 7 5 3 3 9" xfId="10552" xr:uid="{3EFC2959-5553-48AE-941F-FFAB9422C70D}"/>
    <cellStyle name="Normal 7 5 3 4" xfId="440" xr:uid="{D4E39A0C-1F66-4CDA-98E8-592DF4293DAC}"/>
    <cellStyle name="Normal 7 5 3 4 2" xfId="952" xr:uid="{F0EEE761-78F5-451E-8A50-1C99C99DA8F9}"/>
    <cellStyle name="Normal 7 5 3 4 2 2" xfId="1976" xr:uid="{BB4B46F3-D4DB-4018-AF50-8841F66F258E}"/>
    <cellStyle name="Normal 7 5 3 4 2 2 2" xfId="10168" xr:uid="{DDCDC5ED-534E-41A7-B0BB-780712F1B07A}"/>
    <cellStyle name="Normal 7 5 3 4 2 2 2 2" xfId="27576" xr:uid="{74C69A24-F84A-4555-A166-EE4DD1AC5FD2}"/>
    <cellStyle name="Normal 7 5 3 4 2 2 2 3" xfId="17336" xr:uid="{1A63B430-3216-4578-92B6-7CE8340B5ECA}"/>
    <cellStyle name="Normal 7 5 3 4 2 2 3" xfId="8120" xr:uid="{CA49ADE4-7518-4611-B2B8-08265FFC12AE}"/>
    <cellStyle name="Normal 7 5 3 4 2 2 3 2" xfId="25528" xr:uid="{33B9B152-E9A8-429F-B45C-C5459808CFED}"/>
    <cellStyle name="Normal 7 5 3 4 2 2 3 3" xfId="15288" xr:uid="{4DD58E9D-1C3E-4A36-8537-D3FA774C93E7}"/>
    <cellStyle name="Normal 7 5 3 4 2 2 4" xfId="5048" xr:uid="{8BB6685B-1690-4C23-952F-EE5F6DA8EF97}"/>
    <cellStyle name="Normal 7 5 3 4 2 2 4 2" xfId="22456" xr:uid="{7E539CB0-9582-46B6-8714-E9D733DDBD39}"/>
    <cellStyle name="Normal 7 5 3 4 2 2 5" xfId="19384" xr:uid="{E0F9C639-3440-4EFE-88B9-11B63C29B205}"/>
    <cellStyle name="Normal 7 5 3 4 2 2 6" xfId="12216" xr:uid="{B7DD987F-2329-4273-86A2-EC4DA88CB9D5}"/>
    <cellStyle name="Normal 7 5 3 4 2 3" xfId="3000" xr:uid="{AF6D01CB-9546-4FA2-AD80-A6A7B4F8B181}"/>
    <cellStyle name="Normal 7 5 3 4 2 3 2" xfId="9144" xr:uid="{271DD674-63A5-4B6B-8D53-003E4978C68F}"/>
    <cellStyle name="Normal 7 5 3 4 2 3 2 2" xfId="26552" xr:uid="{B692ED89-D15F-452C-B4E4-1EC1211317E9}"/>
    <cellStyle name="Normal 7 5 3 4 2 3 2 3" xfId="16312" xr:uid="{5AFF5993-5E02-4EF7-96AC-5DC693A93E94}"/>
    <cellStyle name="Normal 7 5 3 4 2 3 3" xfId="6072" xr:uid="{8A3FBDA3-3C7E-40F7-B352-67BD88E77DF2}"/>
    <cellStyle name="Normal 7 5 3 4 2 3 3 2" xfId="23480" xr:uid="{5E6259AE-9C16-4F5F-8865-E3673A63CB56}"/>
    <cellStyle name="Normal 7 5 3 4 2 3 4" xfId="20408" xr:uid="{86155E71-1C9A-4A1B-B946-1DC259DB55FA}"/>
    <cellStyle name="Normal 7 5 3 4 2 3 5" xfId="13240" xr:uid="{D9E06F99-5EF8-4DB8-B4EE-50AAD37C01DB}"/>
    <cellStyle name="Normal 7 5 3 4 2 4" xfId="7096" xr:uid="{CD519790-0833-49ED-9A35-50F3F2E46220}"/>
    <cellStyle name="Normal 7 5 3 4 2 4 2" xfId="24504" xr:uid="{B98290BE-CCC9-447F-B8A3-10C655D5F131}"/>
    <cellStyle name="Normal 7 5 3 4 2 4 3" xfId="14264" xr:uid="{0F71EB4D-B949-4D0F-BE42-4E937EE70C78}"/>
    <cellStyle name="Normal 7 5 3 4 2 5" xfId="4024" xr:uid="{4F2C5A04-1063-4592-A7C7-C5473D339EDD}"/>
    <cellStyle name="Normal 7 5 3 4 2 5 2" xfId="21432" xr:uid="{97FD906F-4E11-4BD6-90E0-5557FC3B4561}"/>
    <cellStyle name="Normal 7 5 3 4 2 6" xfId="18360" xr:uid="{340B5BE0-E5F7-435F-8547-E9F448AE9408}"/>
    <cellStyle name="Normal 7 5 3 4 2 7" xfId="11192" xr:uid="{E74D5AC7-D243-43FD-942A-2D915CBBD95A}"/>
    <cellStyle name="Normal 7 5 3 4 3" xfId="1464" xr:uid="{1B97720A-81FE-4478-8216-E56294BB84FC}"/>
    <cellStyle name="Normal 7 5 3 4 3 2" xfId="9656" xr:uid="{BFC831AF-270F-466F-A5BB-78C129752401}"/>
    <cellStyle name="Normal 7 5 3 4 3 2 2" xfId="27064" xr:uid="{13681738-1EBE-430A-9677-B5A81D6DCC8B}"/>
    <cellStyle name="Normal 7 5 3 4 3 2 3" xfId="16824" xr:uid="{4E5B8299-C69F-46C2-BAA4-A6CF65D7BB15}"/>
    <cellStyle name="Normal 7 5 3 4 3 3" xfId="7608" xr:uid="{BAF56EC4-D7B7-412D-A914-6FFCB1486AC0}"/>
    <cellStyle name="Normal 7 5 3 4 3 3 2" xfId="25016" xr:uid="{7DF04AEF-0E14-4279-9E9D-679A1BB7D6C7}"/>
    <cellStyle name="Normal 7 5 3 4 3 3 3" xfId="14776" xr:uid="{B593FCBB-62B1-4437-A687-56674518DC56}"/>
    <cellStyle name="Normal 7 5 3 4 3 4" xfId="4536" xr:uid="{C1106459-33F9-4A81-B67E-19A7E5633A93}"/>
    <cellStyle name="Normal 7 5 3 4 3 4 2" xfId="21944" xr:uid="{F1227A97-7950-4277-AF8C-FC3ACE0A9435}"/>
    <cellStyle name="Normal 7 5 3 4 3 5" xfId="18872" xr:uid="{026AD621-2EF7-49B3-8165-2706DCEF9B96}"/>
    <cellStyle name="Normal 7 5 3 4 3 6" xfId="11704" xr:uid="{71E26D86-CBAE-4127-B01D-64D19931AAC9}"/>
    <cellStyle name="Normal 7 5 3 4 4" xfId="2488" xr:uid="{AD9A98B6-DE62-4C3D-B48E-AE6BA4BE314F}"/>
    <cellStyle name="Normal 7 5 3 4 4 2" xfId="8632" xr:uid="{7363B034-C386-481B-A1BA-998F7E62BF65}"/>
    <cellStyle name="Normal 7 5 3 4 4 2 2" xfId="26040" xr:uid="{7D662CAD-FAA3-4EC0-82CB-EA7FCC82F6D6}"/>
    <cellStyle name="Normal 7 5 3 4 4 2 3" xfId="15800" xr:uid="{3E3A5616-88A7-4885-8BC3-82990C5B3A42}"/>
    <cellStyle name="Normal 7 5 3 4 4 3" xfId="5560" xr:uid="{CC1D8EE2-F3A5-49C7-887E-AA9290C1BFCC}"/>
    <cellStyle name="Normal 7 5 3 4 4 3 2" xfId="22968" xr:uid="{CCF9FEAD-DF17-4283-B006-B845A031A3AE}"/>
    <cellStyle name="Normal 7 5 3 4 4 4" xfId="19896" xr:uid="{B2D543A5-E299-4BFD-AF74-B1752D86126C}"/>
    <cellStyle name="Normal 7 5 3 4 4 5" xfId="12728" xr:uid="{F11CD2DE-7460-40C3-8BB4-E7CA485DA255}"/>
    <cellStyle name="Normal 7 5 3 4 5" xfId="6584" xr:uid="{1BF3F1FF-8832-481E-A8C5-FCD1FC1B7F9F}"/>
    <cellStyle name="Normal 7 5 3 4 5 2" xfId="23992" xr:uid="{45BA91F7-7F4A-4220-8695-B70368CBA94C}"/>
    <cellStyle name="Normal 7 5 3 4 5 3" xfId="13752" xr:uid="{E53C8069-B9A2-4BC6-8C43-8E120876394A}"/>
    <cellStyle name="Normal 7 5 3 4 6" xfId="3512" xr:uid="{336CE270-840F-4D54-8D59-FE2A5C556FCF}"/>
    <cellStyle name="Normal 7 5 3 4 6 2" xfId="20920" xr:uid="{CBC122AF-F276-4617-BADF-C8600F51D47C}"/>
    <cellStyle name="Normal 7 5 3 4 7" xfId="17848" xr:uid="{DA78BBB3-1165-4CBF-808E-AE96C6445D02}"/>
    <cellStyle name="Normal 7 5 3 4 8" xfId="10680" xr:uid="{2F38E002-47CC-4EFB-853C-5603DB122E4C}"/>
    <cellStyle name="Normal 7 5 3 5" xfId="696" xr:uid="{30B639C8-A1E2-41E5-B51C-2EE5DEF0FE45}"/>
    <cellStyle name="Normal 7 5 3 5 2" xfId="1720" xr:uid="{2E1961CA-9193-45FC-B795-F2C632F145D6}"/>
    <cellStyle name="Normal 7 5 3 5 2 2" xfId="9912" xr:uid="{F3249279-C244-4431-9C5B-CD837DCD0573}"/>
    <cellStyle name="Normal 7 5 3 5 2 2 2" xfId="27320" xr:uid="{3F3BBA95-368D-49D5-91D2-536C0D358B16}"/>
    <cellStyle name="Normal 7 5 3 5 2 2 3" xfId="17080" xr:uid="{EA50CF9E-CBA3-4D2E-9EE0-066F75A6FF09}"/>
    <cellStyle name="Normal 7 5 3 5 2 3" xfId="7864" xr:uid="{B3352A2B-87F6-4679-9486-66AE5C8738C2}"/>
    <cellStyle name="Normal 7 5 3 5 2 3 2" xfId="25272" xr:uid="{8999FB8F-D80A-4925-85D5-0529BA418C94}"/>
    <cellStyle name="Normal 7 5 3 5 2 3 3" xfId="15032" xr:uid="{3BDBFC7F-DAF5-42EA-81CD-AE931CF2F7AC}"/>
    <cellStyle name="Normal 7 5 3 5 2 4" xfId="4792" xr:uid="{5A63751B-1648-4001-B925-18F95B5A6747}"/>
    <cellStyle name="Normal 7 5 3 5 2 4 2" xfId="22200" xr:uid="{196093C9-B729-4B70-BF70-043DB2DBE2C4}"/>
    <cellStyle name="Normal 7 5 3 5 2 5" xfId="19128" xr:uid="{6CFA6C40-657C-4163-B0D0-D8B3C2EAE528}"/>
    <cellStyle name="Normal 7 5 3 5 2 6" xfId="11960" xr:uid="{D5E84EDA-1C48-4286-9F55-DC239C03F5FC}"/>
    <cellStyle name="Normal 7 5 3 5 3" xfId="2744" xr:uid="{C4D06810-D0C8-4106-85D0-D0D95252537D}"/>
    <cellStyle name="Normal 7 5 3 5 3 2" xfId="8888" xr:uid="{B74D437A-A625-4047-A752-473A2BBB6C48}"/>
    <cellStyle name="Normal 7 5 3 5 3 2 2" xfId="26296" xr:uid="{C255CCC5-EF5A-42A1-AD3A-78B613D6508A}"/>
    <cellStyle name="Normal 7 5 3 5 3 2 3" xfId="16056" xr:uid="{B576E18C-D683-4263-9B3B-68020C66F942}"/>
    <cellStyle name="Normal 7 5 3 5 3 3" xfId="5816" xr:uid="{12794CA2-5F5B-418D-ADAF-7B56F21C6C95}"/>
    <cellStyle name="Normal 7 5 3 5 3 3 2" xfId="23224" xr:uid="{2771A4D7-9DE1-43BC-BD1A-328CE7941C53}"/>
    <cellStyle name="Normal 7 5 3 5 3 4" xfId="20152" xr:uid="{62DC1122-300E-4F30-93D3-E99F9DB7316B}"/>
    <cellStyle name="Normal 7 5 3 5 3 5" xfId="12984" xr:uid="{FE31FA7E-5667-45B0-89A2-D5CCCBA05865}"/>
    <cellStyle name="Normal 7 5 3 5 4" xfId="6840" xr:uid="{4B409637-6355-4959-814B-D095480C0688}"/>
    <cellStyle name="Normal 7 5 3 5 4 2" xfId="24248" xr:uid="{79CDFABE-AD00-412A-AD45-E853782FA9AE}"/>
    <cellStyle name="Normal 7 5 3 5 4 3" xfId="14008" xr:uid="{F2552C2A-5A81-48C4-80DA-F5DDBB945465}"/>
    <cellStyle name="Normal 7 5 3 5 5" xfId="3768" xr:uid="{AFA4825A-FD2C-4036-A76B-22F893FA4CA0}"/>
    <cellStyle name="Normal 7 5 3 5 5 2" xfId="21176" xr:uid="{58412118-DA47-4742-B706-5A15D700424B}"/>
    <cellStyle name="Normal 7 5 3 5 6" xfId="18104" xr:uid="{7581C805-2544-4AF5-B581-DD002F905472}"/>
    <cellStyle name="Normal 7 5 3 5 7" xfId="10936" xr:uid="{6857226B-5767-40EA-ACEB-067CCC8E3B9A}"/>
    <cellStyle name="Normal 7 5 3 6" xfId="1208" xr:uid="{997006D6-A930-4E9F-A01C-DC7D927E9B8D}"/>
    <cellStyle name="Normal 7 5 3 6 2" xfId="9400" xr:uid="{B1B10872-4390-476B-B039-02A9F7AD2D5D}"/>
    <cellStyle name="Normal 7 5 3 6 2 2" xfId="26808" xr:uid="{CDBA1E38-21C2-4557-B9A0-988B297EBD11}"/>
    <cellStyle name="Normal 7 5 3 6 2 3" xfId="16568" xr:uid="{B5A066F9-21C5-4069-89FC-A7FFB7A61D0A}"/>
    <cellStyle name="Normal 7 5 3 6 3" xfId="7352" xr:uid="{578B7BEE-8974-4449-AF62-F24A5EA4E273}"/>
    <cellStyle name="Normal 7 5 3 6 3 2" xfId="24760" xr:uid="{0AB0B9E7-FA60-4270-8854-22CAF45F6272}"/>
    <cellStyle name="Normal 7 5 3 6 3 3" xfId="14520" xr:uid="{EA6DC476-B59F-48C0-8CB7-A305F5511E14}"/>
    <cellStyle name="Normal 7 5 3 6 4" xfId="4280" xr:uid="{43A1DDD0-0550-4ED8-B2B4-1E79678DC73D}"/>
    <cellStyle name="Normal 7 5 3 6 4 2" xfId="21688" xr:uid="{CD316FBF-5305-4683-BEFF-68B91983EE62}"/>
    <cellStyle name="Normal 7 5 3 6 5" xfId="18616" xr:uid="{4781751C-AEB3-4087-944A-2F7703334B35}"/>
    <cellStyle name="Normal 7 5 3 6 6" xfId="11448" xr:uid="{4BD7AEF2-3A25-4259-8A46-AF562C5E11FD}"/>
    <cellStyle name="Normal 7 5 3 7" xfId="2232" xr:uid="{1EDDEFC8-1F0F-4890-BB89-BB1D5DBEFB4E}"/>
    <cellStyle name="Normal 7 5 3 7 2" xfId="8376" xr:uid="{CE0E39B5-725A-4B55-A61E-43866173692F}"/>
    <cellStyle name="Normal 7 5 3 7 2 2" xfId="25784" xr:uid="{0C3ED324-7604-4650-BCA6-AFCF909A2EE5}"/>
    <cellStyle name="Normal 7 5 3 7 2 3" xfId="15544" xr:uid="{EB5A3B8B-6919-438C-BA06-3332D33C0B73}"/>
    <cellStyle name="Normal 7 5 3 7 3" xfId="5304" xr:uid="{0A2871B1-D626-47D9-8ABC-42BE85D61F8E}"/>
    <cellStyle name="Normal 7 5 3 7 3 2" xfId="22712" xr:uid="{D7C08221-8F45-4129-B6B0-4B484C634257}"/>
    <cellStyle name="Normal 7 5 3 7 4" xfId="19640" xr:uid="{29F7BB4E-803C-4EB7-BA12-CCFFC0FEBF21}"/>
    <cellStyle name="Normal 7 5 3 7 5" xfId="12472" xr:uid="{090542AA-E321-4E0C-A6EE-1D9BAC69799D}"/>
    <cellStyle name="Normal 7 5 3 8" xfId="6328" xr:uid="{C208C343-7386-49CC-A8E9-8EAFE7D94584}"/>
    <cellStyle name="Normal 7 5 3 8 2" xfId="23736" xr:uid="{75D1BEA9-E367-42CE-B424-1C5BDE7317B8}"/>
    <cellStyle name="Normal 7 5 3 8 3" xfId="13496" xr:uid="{6CFA8D01-1115-4C0C-A4DD-F2AFA0CD66BA}"/>
    <cellStyle name="Normal 7 5 3 9" xfId="3256" xr:uid="{056290F2-31A5-47F0-9E43-C931BA3E2A62}"/>
    <cellStyle name="Normal 7 5 3 9 2" xfId="20664" xr:uid="{3194F3E5-D838-4D87-924C-F83C03ACBF9B}"/>
    <cellStyle name="Normal 7 5 4" xfId="218" xr:uid="{67BA7765-EEA6-4A30-935A-08DDDBACB9F1}"/>
    <cellStyle name="Normal 7 5 4 10" xfId="10458" xr:uid="{CAFC4159-065C-454D-BCAD-1BE31838A329}"/>
    <cellStyle name="Normal 7 5 4 2" xfId="346" xr:uid="{879F34B6-9185-4984-BD4D-6AF57B1471DA}"/>
    <cellStyle name="Normal 7 5 4 2 2" xfId="602" xr:uid="{D6D92F31-FC6E-4F39-8F4D-594EBC0AA7B5}"/>
    <cellStyle name="Normal 7 5 4 2 2 2" xfId="1114" xr:uid="{2E8ED3E0-9244-4D89-A157-573A1A7F2D9F}"/>
    <cellStyle name="Normal 7 5 4 2 2 2 2" xfId="2138" xr:uid="{D20D7983-001E-4BB8-B066-E1F2F05FFF9A}"/>
    <cellStyle name="Normal 7 5 4 2 2 2 2 2" xfId="10330" xr:uid="{383ED295-F5DD-4103-9388-0120D5EB25BE}"/>
    <cellStyle name="Normal 7 5 4 2 2 2 2 2 2" xfId="27738" xr:uid="{016DA75C-E615-45BB-B1B9-15A1ABF5CB7C}"/>
    <cellStyle name="Normal 7 5 4 2 2 2 2 2 3" xfId="17498" xr:uid="{B9777E14-B6C1-41C7-A958-C3D8727FD5D6}"/>
    <cellStyle name="Normal 7 5 4 2 2 2 2 3" xfId="8282" xr:uid="{CC5974DA-FD94-4D26-A73F-B86B9D229740}"/>
    <cellStyle name="Normal 7 5 4 2 2 2 2 3 2" xfId="25690" xr:uid="{A2B58CB0-46EC-4FDF-B34F-D43296B02719}"/>
    <cellStyle name="Normal 7 5 4 2 2 2 2 3 3" xfId="15450" xr:uid="{2C0630F5-1CD0-498D-8FE2-98AA7A76019A}"/>
    <cellStyle name="Normal 7 5 4 2 2 2 2 4" xfId="5210" xr:uid="{67002024-E372-479F-B3DA-698880430F3F}"/>
    <cellStyle name="Normal 7 5 4 2 2 2 2 4 2" xfId="22618" xr:uid="{074A3400-387C-4F47-A054-5967E2D5C392}"/>
    <cellStyle name="Normal 7 5 4 2 2 2 2 5" xfId="19546" xr:uid="{2BE7B9DD-B528-4B9B-A274-9931CC653F28}"/>
    <cellStyle name="Normal 7 5 4 2 2 2 2 6" xfId="12378" xr:uid="{A65732FE-2C18-46E6-AC13-75B9DF2DAB91}"/>
    <cellStyle name="Normal 7 5 4 2 2 2 3" xfId="3162" xr:uid="{DD3C70AA-5402-4574-B56A-36F8E9B63359}"/>
    <cellStyle name="Normal 7 5 4 2 2 2 3 2" xfId="9306" xr:uid="{56BD6D62-AB44-4C4E-94E9-1C341975AC54}"/>
    <cellStyle name="Normal 7 5 4 2 2 2 3 2 2" xfId="26714" xr:uid="{13A93794-7931-4119-8A99-56E96D35F76B}"/>
    <cellStyle name="Normal 7 5 4 2 2 2 3 2 3" xfId="16474" xr:uid="{2FC2D570-3560-4497-A83F-E2EBAE4E8783}"/>
    <cellStyle name="Normal 7 5 4 2 2 2 3 3" xfId="6234" xr:uid="{11F7B43C-4CD9-4440-AE74-DA85085B20C5}"/>
    <cellStyle name="Normal 7 5 4 2 2 2 3 3 2" xfId="23642" xr:uid="{FBF2448F-0DE2-4175-A7B0-F3595A53ED66}"/>
    <cellStyle name="Normal 7 5 4 2 2 2 3 4" xfId="20570" xr:uid="{FD968CE2-B423-4866-931E-ED551CE44FBE}"/>
    <cellStyle name="Normal 7 5 4 2 2 2 3 5" xfId="13402" xr:uid="{CD1F37AF-7549-4843-804C-C18B07CE61F2}"/>
    <cellStyle name="Normal 7 5 4 2 2 2 4" xfId="7258" xr:uid="{74F0AB47-D365-41D2-80D3-DC1C3F9A0CDA}"/>
    <cellStyle name="Normal 7 5 4 2 2 2 4 2" xfId="24666" xr:uid="{16A49AFE-A456-4835-8F2E-8908BC683DD7}"/>
    <cellStyle name="Normal 7 5 4 2 2 2 4 3" xfId="14426" xr:uid="{0AD31B45-BD2B-49C8-A4CB-172CF8EE624D}"/>
    <cellStyle name="Normal 7 5 4 2 2 2 5" xfId="4186" xr:uid="{67F608E2-34EE-46C7-8612-5F007961CA29}"/>
    <cellStyle name="Normal 7 5 4 2 2 2 5 2" xfId="21594" xr:uid="{FDEA920C-916C-4E01-A280-DE80678D92C1}"/>
    <cellStyle name="Normal 7 5 4 2 2 2 6" xfId="18522" xr:uid="{E6209CC4-0CEE-4346-82C9-680801F2935F}"/>
    <cellStyle name="Normal 7 5 4 2 2 2 7" xfId="11354" xr:uid="{48BB0F0C-15D4-4F8B-8994-E310FF22FE06}"/>
    <cellStyle name="Normal 7 5 4 2 2 3" xfId="1626" xr:uid="{7CC33A1F-3B19-414D-A482-12335996B254}"/>
    <cellStyle name="Normal 7 5 4 2 2 3 2" xfId="9818" xr:uid="{BF1B5A05-AF06-4F6A-A113-30A804C6450D}"/>
    <cellStyle name="Normal 7 5 4 2 2 3 2 2" xfId="27226" xr:uid="{FBB31359-015F-473C-B64D-2672B865B0A0}"/>
    <cellStyle name="Normal 7 5 4 2 2 3 2 3" xfId="16986" xr:uid="{F19F66BD-7236-4AF8-9945-3433FE6D254A}"/>
    <cellStyle name="Normal 7 5 4 2 2 3 3" xfId="7770" xr:uid="{43840BB1-8E17-4DB2-A7D6-34789F1EAC5A}"/>
    <cellStyle name="Normal 7 5 4 2 2 3 3 2" xfId="25178" xr:uid="{19066D40-A551-406E-A8F0-7411A09A1C4E}"/>
    <cellStyle name="Normal 7 5 4 2 2 3 3 3" xfId="14938" xr:uid="{72B325D8-15AC-4F25-B7B6-F22D0BB13484}"/>
    <cellStyle name="Normal 7 5 4 2 2 3 4" xfId="4698" xr:uid="{8995AF35-9981-4765-B9E4-0A12C31492ED}"/>
    <cellStyle name="Normal 7 5 4 2 2 3 4 2" xfId="22106" xr:uid="{53D09A11-F221-4CB0-AD27-CE0E9904A969}"/>
    <cellStyle name="Normal 7 5 4 2 2 3 5" xfId="19034" xr:uid="{425CFAC2-8E84-4105-A805-F19FB5DF40D6}"/>
    <cellStyle name="Normal 7 5 4 2 2 3 6" xfId="11866" xr:uid="{34A720CB-5E5A-4BDF-B117-19DB059A6375}"/>
    <cellStyle name="Normal 7 5 4 2 2 4" xfId="2650" xr:uid="{792CCF01-7492-4B6F-8F25-9F7ED5DA1499}"/>
    <cellStyle name="Normal 7 5 4 2 2 4 2" xfId="8794" xr:uid="{5F96FDDB-F66A-44C3-B657-EDB0DC810BDD}"/>
    <cellStyle name="Normal 7 5 4 2 2 4 2 2" xfId="26202" xr:uid="{39780169-164A-4504-9929-92A12A0C0CC4}"/>
    <cellStyle name="Normal 7 5 4 2 2 4 2 3" xfId="15962" xr:uid="{BB168FAA-69E3-4286-A946-AA9D7BD03F2A}"/>
    <cellStyle name="Normal 7 5 4 2 2 4 3" xfId="5722" xr:uid="{CC0C80F3-4AD6-4FD1-B0D7-5A7046D0D902}"/>
    <cellStyle name="Normal 7 5 4 2 2 4 3 2" xfId="23130" xr:uid="{46F4FCC0-6FA1-494F-9315-423EE25D2BB7}"/>
    <cellStyle name="Normal 7 5 4 2 2 4 4" xfId="20058" xr:uid="{0562C538-A398-4535-A990-EF754E35148C}"/>
    <cellStyle name="Normal 7 5 4 2 2 4 5" xfId="12890" xr:uid="{A22134B6-A9AE-4331-B6E2-CB4148953263}"/>
    <cellStyle name="Normal 7 5 4 2 2 5" xfId="6746" xr:uid="{E2579F6F-1CC4-42E9-BE7A-7600920C4239}"/>
    <cellStyle name="Normal 7 5 4 2 2 5 2" xfId="24154" xr:uid="{D2E66C48-BDE6-4F06-9665-7ED0B7D29EBB}"/>
    <cellStyle name="Normal 7 5 4 2 2 5 3" xfId="13914" xr:uid="{F9A0D6BD-B582-4FDB-8087-1D1E383F10F4}"/>
    <cellStyle name="Normal 7 5 4 2 2 6" xfId="3674" xr:uid="{833FD94C-B0AE-4AD5-B882-E784814E3359}"/>
    <cellStyle name="Normal 7 5 4 2 2 6 2" xfId="21082" xr:uid="{2027AE8C-62FE-4D8E-8968-E95D915C2415}"/>
    <cellStyle name="Normal 7 5 4 2 2 7" xfId="18010" xr:uid="{D3188B59-416F-47B0-BA6A-315DBD22EFFE}"/>
    <cellStyle name="Normal 7 5 4 2 2 8" xfId="10842" xr:uid="{52358A72-EABD-4921-B48D-D59E0C6C0401}"/>
    <cellStyle name="Normal 7 5 4 2 3" xfId="858" xr:uid="{9461E934-655D-44C4-89C7-48CC75F8AFDC}"/>
    <cellStyle name="Normal 7 5 4 2 3 2" xfId="1882" xr:uid="{88942344-7C6E-48C6-BB20-AF27E204BFC4}"/>
    <cellStyle name="Normal 7 5 4 2 3 2 2" xfId="10074" xr:uid="{D93405CB-7DDA-40EF-9F2A-46312DA17BCA}"/>
    <cellStyle name="Normal 7 5 4 2 3 2 2 2" xfId="27482" xr:uid="{4D6306AB-5B06-462C-8624-A653898FBCFC}"/>
    <cellStyle name="Normal 7 5 4 2 3 2 2 3" xfId="17242" xr:uid="{5EFE25E5-D526-4378-965D-2034C2216AAC}"/>
    <cellStyle name="Normal 7 5 4 2 3 2 3" xfId="8026" xr:uid="{CE272EA3-A99E-4EC3-8325-F8240C2F63E7}"/>
    <cellStyle name="Normal 7 5 4 2 3 2 3 2" xfId="25434" xr:uid="{DA00AD02-0500-4A3D-A49A-7FE09C1E46A1}"/>
    <cellStyle name="Normal 7 5 4 2 3 2 3 3" xfId="15194" xr:uid="{268D6C22-31F7-4610-8AA8-92BE83DDB008}"/>
    <cellStyle name="Normal 7 5 4 2 3 2 4" xfId="4954" xr:uid="{A5534534-E2CF-478E-AE39-96890E230000}"/>
    <cellStyle name="Normal 7 5 4 2 3 2 4 2" xfId="22362" xr:uid="{027189E6-1186-4439-A933-3E6F2500DACD}"/>
    <cellStyle name="Normal 7 5 4 2 3 2 5" xfId="19290" xr:uid="{8BF4B10C-32AB-4EB5-B106-889065DA80FA}"/>
    <cellStyle name="Normal 7 5 4 2 3 2 6" xfId="12122" xr:uid="{ED73F48D-3CB3-4995-AD74-D5496ED12714}"/>
    <cellStyle name="Normal 7 5 4 2 3 3" xfId="2906" xr:uid="{F6DC26AC-75C0-49B1-BB7A-97E2BC35C124}"/>
    <cellStyle name="Normal 7 5 4 2 3 3 2" xfId="9050" xr:uid="{DC491D6B-283E-413F-98F8-15CEC0828D42}"/>
    <cellStyle name="Normal 7 5 4 2 3 3 2 2" xfId="26458" xr:uid="{C89B3D43-7AE2-4598-B7F7-C21B0A0F9200}"/>
    <cellStyle name="Normal 7 5 4 2 3 3 2 3" xfId="16218" xr:uid="{5421B5F7-37DF-45EC-83CA-6C8F562D3C85}"/>
    <cellStyle name="Normal 7 5 4 2 3 3 3" xfId="5978" xr:uid="{BA6C2312-5D9B-44FB-B05E-D5FC6AD8323A}"/>
    <cellStyle name="Normal 7 5 4 2 3 3 3 2" xfId="23386" xr:uid="{AF952E2C-9BA6-4831-A986-2423D37D9DCF}"/>
    <cellStyle name="Normal 7 5 4 2 3 3 4" xfId="20314" xr:uid="{47F32343-A5B8-4949-B21A-6CC450F6EFAE}"/>
    <cellStyle name="Normal 7 5 4 2 3 3 5" xfId="13146" xr:uid="{F7C619D7-CBBA-4CF7-90ED-C1F93EB609F8}"/>
    <cellStyle name="Normal 7 5 4 2 3 4" xfId="7002" xr:uid="{C872255F-BCFB-4287-BCA6-BC4B5074BCE1}"/>
    <cellStyle name="Normal 7 5 4 2 3 4 2" xfId="24410" xr:uid="{2782D2A6-5A91-4DA0-95E3-0ADF9FEA87AB}"/>
    <cellStyle name="Normal 7 5 4 2 3 4 3" xfId="14170" xr:uid="{23D9EA6C-10C7-46F9-BB8F-833097C33B30}"/>
    <cellStyle name="Normal 7 5 4 2 3 5" xfId="3930" xr:uid="{E25D6909-C331-4AB8-8862-D1CBDC83278B}"/>
    <cellStyle name="Normal 7 5 4 2 3 5 2" xfId="21338" xr:uid="{E48EBAE3-D359-4D1E-9E1C-9C558355CFE7}"/>
    <cellStyle name="Normal 7 5 4 2 3 6" xfId="18266" xr:uid="{131ABA11-878E-4F3E-A360-B7897FBBFF61}"/>
    <cellStyle name="Normal 7 5 4 2 3 7" xfId="11098" xr:uid="{30CA3B29-2B6E-46CB-802F-1DFB0BEABBC8}"/>
    <cellStyle name="Normal 7 5 4 2 4" xfId="1370" xr:uid="{BE9A6C11-A5FB-4BC2-9351-2B929604BAA9}"/>
    <cellStyle name="Normal 7 5 4 2 4 2" xfId="9562" xr:uid="{45D5EEDF-F500-49F1-A385-CB4D29FA33B0}"/>
    <cellStyle name="Normal 7 5 4 2 4 2 2" xfId="26970" xr:uid="{A2A95D38-2CF6-418D-95CF-15A9A3A5A5B9}"/>
    <cellStyle name="Normal 7 5 4 2 4 2 3" xfId="16730" xr:uid="{CE7443ED-D759-4224-BD5E-A6A5BE68C27E}"/>
    <cellStyle name="Normal 7 5 4 2 4 3" xfId="7514" xr:uid="{040E610D-E37C-422B-85BD-76BFB94A832B}"/>
    <cellStyle name="Normal 7 5 4 2 4 3 2" xfId="24922" xr:uid="{0A0B0D4E-1509-458A-B279-AB248B455DCB}"/>
    <cellStyle name="Normal 7 5 4 2 4 3 3" xfId="14682" xr:uid="{A6B67821-61E6-4C4B-BA6C-62781282D234}"/>
    <cellStyle name="Normal 7 5 4 2 4 4" xfId="4442" xr:uid="{3CED23EA-55AA-493F-8E54-F9BFD0A9EFF2}"/>
    <cellStyle name="Normal 7 5 4 2 4 4 2" xfId="21850" xr:uid="{B73CBCA2-BE86-4BA2-8705-012A594A7208}"/>
    <cellStyle name="Normal 7 5 4 2 4 5" xfId="18778" xr:uid="{FC733288-6B03-42C2-BAD0-03B3231CDF39}"/>
    <cellStyle name="Normal 7 5 4 2 4 6" xfId="11610" xr:uid="{3A7EDE9D-C7CD-47E1-87C5-334DBFCB316C}"/>
    <cellStyle name="Normal 7 5 4 2 5" xfId="2394" xr:uid="{C3F6BD94-0482-456A-88B8-090B82D48B6A}"/>
    <cellStyle name="Normal 7 5 4 2 5 2" xfId="8538" xr:uid="{C634F60A-216E-4591-B6F0-E886080AF8BD}"/>
    <cellStyle name="Normal 7 5 4 2 5 2 2" xfId="25946" xr:uid="{0D45FE83-F6E5-499B-9683-D32B38EDD8D2}"/>
    <cellStyle name="Normal 7 5 4 2 5 2 3" xfId="15706" xr:uid="{0F3DFBD2-5547-4C92-B752-CBD89310F6C6}"/>
    <cellStyle name="Normal 7 5 4 2 5 3" xfId="5466" xr:uid="{8DC1FCC4-4584-4A0B-8904-EDCD77CA8396}"/>
    <cellStyle name="Normal 7 5 4 2 5 3 2" xfId="22874" xr:uid="{A750783D-A3DC-43DC-A2B8-964C3A172C53}"/>
    <cellStyle name="Normal 7 5 4 2 5 4" xfId="19802" xr:uid="{B6DDC914-BE4B-4897-A79D-06ACB3754547}"/>
    <cellStyle name="Normal 7 5 4 2 5 5" xfId="12634" xr:uid="{918D1B41-B2AB-4C68-A704-9A5179032F67}"/>
    <cellStyle name="Normal 7 5 4 2 6" xfId="6490" xr:uid="{848CFA43-D3CC-46B6-8F1C-11BA6484F37E}"/>
    <cellStyle name="Normal 7 5 4 2 6 2" xfId="23898" xr:uid="{C46EBC76-BDE2-4AB2-B7F8-B1FD3CCAAC49}"/>
    <cellStyle name="Normal 7 5 4 2 6 3" xfId="13658" xr:uid="{2FCFBC1E-0A12-4CD5-9DC9-8E64B89F0634}"/>
    <cellStyle name="Normal 7 5 4 2 7" xfId="3418" xr:uid="{D5CD436E-4D98-4166-AFE2-F22A59F7C4FF}"/>
    <cellStyle name="Normal 7 5 4 2 7 2" xfId="20826" xr:uid="{3A677D0E-E22D-45E5-8991-B883888346C0}"/>
    <cellStyle name="Normal 7 5 4 2 8" xfId="17754" xr:uid="{474FB778-BAC8-487E-9BAA-9A4C3FDD278B}"/>
    <cellStyle name="Normal 7 5 4 2 9" xfId="10586" xr:uid="{BD8470D3-880A-42E2-B024-29D747D8AD85}"/>
    <cellStyle name="Normal 7 5 4 3" xfId="474" xr:uid="{0A0D85A9-67E9-4104-B0B3-D03D81B6A05B}"/>
    <cellStyle name="Normal 7 5 4 3 2" xfId="986" xr:uid="{690B91BA-65D0-43BD-A255-664994F954F9}"/>
    <cellStyle name="Normal 7 5 4 3 2 2" xfId="2010" xr:uid="{32AE8EA1-7670-4913-B677-6E4B4917A4C2}"/>
    <cellStyle name="Normal 7 5 4 3 2 2 2" xfId="10202" xr:uid="{67272B17-8BD4-4C76-9B3D-5FB62E4D24BF}"/>
    <cellStyle name="Normal 7 5 4 3 2 2 2 2" xfId="27610" xr:uid="{57CA9ECC-D05C-4C59-A84B-EC17FB8FAED7}"/>
    <cellStyle name="Normal 7 5 4 3 2 2 2 3" xfId="17370" xr:uid="{C733223A-4259-4805-91C6-B5FBA1312B50}"/>
    <cellStyle name="Normal 7 5 4 3 2 2 3" xfId="8154" xr:uid="{833D8882-8CA3-4778-A689-6A9673739AD5}"/>
    <cellStyle name="Normal 7 5 4 3 2 2 3 2" xfId="25562" xr:uid="{A20AB10B-F104-428B-9986-4A33FB03E92B}"/>
    <cellStyle name="Normal 7 5 4 3 2 2 3 3" xfId="15322" xr:uid="{51F3DC71-D880-4249-8CAF-7690E5B1C29F}"/>
    <cellStyle name="Normal 7 5 4 3 2 2 4" xfId="5082" xr:uid="{1F383008-D7B9-431D-992F-A7AA412DEAFD}"/>
    <cellStyle name="Normal 7 5 4 3 2 2 4 2" xfId="22490" xr:uid="{B22485FC-A3AD-429D-AF13-4DB2EE3850C9}"/>
    <cellStyle name="Normal 7 5 4 3 2 2 5" xfId="19418" xr:uid="{88219851-0015-4045-83A4-A920D2CAD01D}"/>
    <cellStyle name="Normal 7 5 4 3 2 2 6" xfId="12250" xr:uid="{203F5124-B07A-4497-B453-E5AECE79DA5D}"/>
    <cellStyle name="Normal 7 5 4 3 2 3" xfId="3034" xr:uid="{7D372C58-0BC2-4E04-9127-749A957E235E}"/>
    <cellStyle name="Normal 7 5 4 3 2 3 2" xfId="9178" xr:uid="{92FF86ED-3BEB-4196-A98D-A57A6CA9A4C1}"/>
    <cellStyle name="Normal 7 5 4 3 2 3 2 2" xfId="26586" xr:uid="{BD5BAB6A-36F7-4BED-BA7E-7706213C86C9}"/>
    <cellStyle name="Normal 7 5 4 3 2 3 2 3" xfId="16346" xr:uid="{7095B010-DAD2-4160-A9E8-A6AB8440D7C4}"/>
    <cellStyle name="Normal 7 5 4 3 2 3 3" xfId="6106" xr:uid="{812AB826-64DB-4089-A5E3-EA114464A279}"/>
    <cellStyle name="Normal 7 5 4 3 2 3 3 2" xfId="23514" xr:uid="{8CE5237E-0194-4B0A-9E9F-988E6398DB4A}"/>
    <cellStyle name="Normal 7 5 4 3 2 3 4" xfId="20442" xr:uid="{356E2659-CBBA-48F7-8995-ABC758106BF4}"/>
    <cellStyle name="Normal 7 5 4 3 2 3 5" xfId="13274" xr:uid="{670DA248-DB2E-4302-B6BB-EA06FB8CEEB0}"/>
    <cellStyle name="Normal 7 5 4 3 2 4" xfId="7130" xr:uid="{1360690E-45C6-442A-8854-B7CA067A41D4}"/>
    <cellStyle name="Normal 7 5 4 3 2 4 2" xfId="24538" xr:uid="{8F33524A-D982-4D23-92EC-601F40CFA5EA}"/>
    <cellStyle name="Normal 7 5 4 3 2 4 3" xfId="14298" xr:uid="{AAE2C4CD-AFF4-497C-8353-47DA16B2DE0E}"/>
    <cellStyle name="Normal 7 5 4 3 2 5" xfId="4058" xr:uid="{2001112F-2728-43DF-B477-D75E5F4AF7CB}"/>
    <cellStyle name="Normal 7 5 4 3 2 5 2" xfId="21466" xr:uid="{372F941A-FDBA-4678-AF8C-8380BD00F255}"/>
    <cellStyle name="Normal 7 5 4 3 2 6" xfId="18394" xr:uid="{ECABAC1D-B08C-4A5C-A505-B18AD4AC594E}"/>
    <cellStyle name="Normal 7 5 4 3 2 7" xfId="11226" xr:uid="{1E506B63-4D97-4A12-9C60-BFD5A05E73F2}"/>
    <cellStyle name="Normal 7 5 4 3 3" xfId="1498" xr:uid="{FEAEC571-5A78-49D8-9FB4-57E881442746}"/>
    <cellStyle name="Normal 7 5 4 3 3 2" xfId="9690" xr:uid="{AEAA6484-2634-44A9-A0D2-41CD57DAEE70}"/>
    <cellStyle name="Normal 7 5 4 3 3 2 2" xfId="27098" xr:uid="{40C15AAE-8193-42BF-A004-A14C36948851}"/>
    <cellStyle name="Normal 7 5 4 3 3 2 3" xfId="16858" xr:uid="{3E93BE5B-05C5-4C0C-A9BE-2DFA3A046CC7}"/>
    <cellStyle name="Normal 7 5 4 3 3 3" xfId="7642" xr:uid="{9DFD3E3C-6EC9-44E7-878C-6E2E14783ACE}"/>
    <cellStyle name="Normal 7 5 4 3 3 3 2" xfId="25050" xr:uid="{ECADDE45-12F9-4D40-9DFE-3906D4557C32}"/>
    <cellStyle name="Normal 7 5 4 3 3 3 3" xfId="14810" xr:uid="{B4C7D126-E702-4967-B268-8CBCAC17E111}"/>
    <cellStyle name="Normal 7 5 4 3 3 4" xfId="4570" xr:uid="{D8EAAC35-3987-46EF-B1B7-D52810ADC824}"/>
    <cellStyle name="Normal 7 5 4 3 3 4 2" xfId="21978" xr:uid="{D4CDD9F9-1893-41FC-AC70-4C2343722FC0}"/>
    <cellStyle name="Normal 7 5 4 3 3 5" xfId="18906" xr:uid="{B7A06A16-E45B-400A-B82E-B34008A14F2C}"/>
    <cellStyle name="Normal 7 5 4 3 3 6" xfId="11738" xr:uid="{F17739AB-1886-466A-8F90-CEE1D999C793}"/>
    <cellStyle name="Normal 7 5 4 3 4" xfId="2522" xr:uid="{F60192BE-9787-410F-AE5E-8DA457D256FA}"/>
    <cellStyle name="Normal 7 5 4 3 4 2" xfId="8666" xr:uid="{481F40E6-2836-48EE-A4F8-14AD867FAF5A}"/>
    <cellStyle name="Normal 7 5 4 3 4 2 2" xfId="26074" xr:uid="{F7EA9356-B8B8-4CC6-B0D1-E29322E71B61}"/>
    <cellStyle name="Normal 7 5 4 3 4 2 3" xfId="15834" xr:uid="{31C79AA2-8DEF-446E-9AF1-10FC79C69330}"/>
    <cellStyle name="Normal 7 5 4 3 4 3" xfId="5594" xr:uid="{38A41EF0-79B9-4D29-88F8-2633BFA0F871}"/>
    <cellStyle name="Normal 7 5 4 3 4 3 2" xfId="23002" xr:uid="{76979868-C5CF-4489-875F-6F3C035DA0D7}"/>
    <cellStyle name="Normal 7 5 4 3 4 4" xfId="19930" xr:uid="{32E4F1B6-712C-47F6-A2D8-CFEFB39B9B61}"/>
    <cellStyle name="Normal 7 5 4 3 4 5" xfId="12762" xr:uid="{4A9340A6-41B1-40FB-90EC-BC732DDC27D7}"/>
    <cellStyle name="Normal 7 5 4 3 5" xfId="6618" xr:uid="{0BF374E0-3277-4631-8425-6E847C0DE80D}"/>
    <cellStyle name="Normal 7 5 4 3 5 2" xfId="24026" xr:uid="{7A0F5EA5-657D-401A-876B-1C4D40174525}"/>
    <cellStyle name="Normal 7 5 4 3 5 3" xfId="13786" xr:uid="{776DB452-E696-4139-963D-69C6E8F0DD8C}"/>
    <cellStyle name="Normal 7 5 4 3 6" xfId="3546" xr:uid="{6B4E2711-3E40-4210-B8B8-319CD753C94D}"/>
    <cellStyle name="Normal 7 5 4 3 6 2" xfId="20954" xr:uid="{3B33E280-2271-45DE-BF1C-4BF8D14B61CB}"/>
    <cellStyle name="Normal 7 5 4 3 7" xfId="17882" xr:uid="{76347CE6-4021-4ECE-A18F-6726F0ACBD92}"/>
    <cellStyle name="Normal 7 5 4 3 8" xfId="10714" xr:uid="{96FFA3C5-779E-4680-A98F-D5BE370A3B86}"/>
    <cellStyle name="Normal 7 5 4 4" xfId="730" xr:uid="{DE3E3597-CE8C-4314-AE7B-68D56C5282BB}"/>
    <cellStyle name="Normal 7 5 4 4 2" xfId="1754" xr:uid="{52D6F8B3-3257-43AE-9BCF-D59E44D528E8}"/>
    <cellStyle name="Normal 7 5 4 4 2 2" xfId="9946" xr:uid="{803D8D74-9014-4B07-A4D4-EF1B39B68508}"/>
    <cellStyle name="Normal 7 5 4 4 2 2 2" xfId="27354" xr:uid="{5C531AD7-A8DC-42A9-9C90-3FEC62F9A5B3}"/>
    <cellStyle name="Normal 7 5 4 4 2 2 3" xfId="17114" xr:uid="{967B7093-50D9-4559-B3F2-6FBB80DC05E7}"/>
    <cellStyle name="Normal 7 5 4 4 2 3" xfId="7898" xr:uid="{77A02B99-0D8E-4BB8-AE77-B7DAC24EF47F}"/>
    <cellStyle name="Normal 7 5 4 4 2 3 2" xfId="25306" xr:uid="{86E3E70B-421D-4558-A185-1965A2A937B5}"/>
    <cellStyle name="Normal 7 5 4 4 2 3 3" xfId="15066" xr:uid="{86EEB7FF-9E89-4DB0-8732-648BF5FA3E4C}"/>
    <cellStyle name="Normal 7 5 4 4 2 4" xfId="4826" xr:uid="{59063017-72B3-4D31-ADFC-6BBBF95D9B72}"/>
    <cellStyle name="Normal 7 5 4 4 2 4 2" xfId="22234" xr:uid="{DEFE0D6F-C796-44DA-A6B2-FCD8BC4BBC85}"/>
    <cellStyle name="Normal 7 5 4 4 2 5" xfId="19162" xr:uid="{BAD22565-1FFF-4F09-9A14-224782647EFB}"/>
    <cellStyle name="Normal 7 5 4 4 2 6" xfId="11994" xr:uid="{C47D96AC-D135-425B-A8A7-9F7D235177C1}"/>
    <cellStyle name="Normal 7 5 4 4 3" xfId="2778" xr:uid="{B4D50160-CF96-4B9C-9E11-0D417357A7BD}"/>
    <cellStyle name="Normal 7 5 4 4 3 2" xfId="8922" xr:uid="{9AC47E79-663A-4885-A15B-EB49706442EF}"/>
    <cellStyle name="Normal 7 5 4 4 3 2 2" xfId="26330" xr:uid="{DBF933EA-B331-495C-B081-859A3435F10A}"/>
    <cellStyle name="Normal 7 5 4 4 3 2 3" xfId="16090" xr:uid="{5C647DD8-22F3-46FC-B059-78577C99E6A9}"/>
    <cellStyle name="Normal 7 5 4 4 3 3" xfId="5850" xr:uid="{E090271C-4C39-405F-A621-7EF4B7F15274}"/>
    <cellStyle name="Normal 7 5 4 4 3 3 2" xfId="23258" xr:uid="{FAE35D9A-A003-4F6C-B4E3-B154672610CD}"/>
    <cellStyle name="Normal 7 5 4 4 3 4" xfId="20186" xr:uid="{44D1F8CE-5893-4553-919B-5ECF3C1A9FE5}"/>
    <cellStyle name="Normal 7 5 4 4 3 5" xfId="13018" xr:uid="{05219BE9-7B3F-4E87-957E-2699A403A65D}"/>
    <cellStyle name="Normal 7 5 4 4 4" xfId="6874" xr:uid="{F25C7A19-D759-4F65-B377-6FAB29B3C16B}"/>
    <cellStyle name="Normal 7 5 4 4 4 2" xfId="24282" xr:uid="{DA5A9B41-E4EB-4C5F-B1F8-4F12EF81C2B7}"/>
    <cellStyle name="Normal 7 5 4 4 4 3" xfId="14042" xr:uid="{547B5223-9DC3-45D1-9220-E9DDEB62E8AA}"/>
    <cellStyle name="Normal 7 5 4 4 5" xfId="3802" xr:uid="{3BF56229-16BE-42AD-BAC3-36BFE0B98A2B}"/>
    <cellStyle name="Normal 7 5 4 4 5 2" xfId="21210" xr:uid="{E9554D95-5374-4F66-B698-CC7E769BA57D}"/>
    <cellStyle name="Normal 7 5 4 4 6" xfId="18138" xr:uid="{28352D97-5477-4354-AAC4-3F1FC1BE24B4}"/>
    <cellStyle name="Normal 7 5 4 4 7" xfId="10970" xr:uid="{A2320ACC-EADD-4071-9B24-9730B92CAB34}"/>
    <cellStyle name="Normal 7 5 4 5" xfId="1242" xr:uid="{60601A9E-7B67-423A-AA7C-378FA6DC4996}"/>
    <cellStyle name="Normal 7 5 4 5 2" xfId="9434" xr:uid="{1F852D8C-C419-43C2-916A-B44FF202D59D}"/>
    <cellStyle name="Normal 7 5 4 5 2 2" xfId="26842" xr:uid="{54888886-38F3-421D-A93E-BE841F2C7F94}"/>
    <cellStyle name="Normal 7 5 4 5 2 3" xfId="16602" xr:uid="{01409F38-28C7-4462-8BD8-6D412A0DFDD9}"/>
    <cellStyle name="Normal 7 5 4 5 3" xfId="7386" xr:uid="{E86157A4-CAFC-4E31-8C55-8C6BD9FE90F9}"/>
    <cellStyle name="Normal 7 5 4 5 3 2" xfId="24794" xr:uid="{B0C27D90-D8C4-4C3A-AA19-98CCEA99E03E}"/>
    <cellStyle name="Normal 7 5 4 5 3 3" xfId="14554" xr:uid="{F6380D53-0371-41BD-9E61-11A81DB95281}"/>
    <cellStyle name="Normal 7 5 4 5 4" xfId="4314" xr:uid="{DEC83021-7F07-4139-937D-385895399F33}"/>
    <cellStyle name="Normal 7 5 4 5 4 2" xfId="21722" xr:uid="{7903185F-1B20-4C9F-8088-50AB3723121C}"/>
    <cellStyle name="Normal 7 5 4 5 5" xfId="18650" xr:uid="{BF8A0F0F-5B50-4D92-BE2A-FCF035915CBA}"/>
    <cellStyle name="Normal 7 5 4 5 6" xfId="11482" xr:uid="{855D24A3-8438-43C2-8DD4-09C5EE052376}"/>
    <cellStyle name="Normal 7 5 4 6" xfId="2266" xr:uid="{EF42B77C-DFE1-4278-B9DE-FC01D3E82EAE}"/>
    <cellStyle name="Normal 7 5 4 6 2" xfId="8410" xr:uid="{814A222D-CFBE-4593-B6C0-5356226B5010}"/>
    <cellStyle name="Normal 7 5 4 6 2 2" xfId="25818" xr:uid="{F76FE71A-E747-44E8-A3E7-C0DA2C56B0B2}"/>
    <cellStyle name="Normal 7 5 4 6 2 3" xfId="15578" xr:uid="{5E343504-7B11-4CB0-A586-8416D808CE72}"/>
    <cellStyle name="Normal 7 5 4 6 3" xfId="5338" xr:uid="{98615D06-854B-4D0A-A548-3DD7B43D2C29}"/>
    <cellStyle name="Normal 7 5 4 6 3 2" xfId="22746" xr:uid="{44836F78-D17E-44C7-8982-C4C8FBFF3AA2}"/>
    <cellStyle name="Normal 7 5 4 6 4" xfId="19674" xr:uid="{A122BC31-0D19-49EE-96F1-45F61544FC25}"/>
    <cellStyle name="Normal 7 5 4 6 5" xfId="12506" xr:uid="{FF653642-9164-4190-8ADF-8543407D62CF}"/>
    <cellStyle name="Normal 7 5 4 7" xfId="6362" xr:uid="{DBDDFCD9-7CF4-49C6-87F3-AF9E1FBA564C}"/>
    <cellStyle name="Normal 7 5 4 7 2" xfId="23770" xr:uid="{CF789DB8-4190-46F7-8DCE-5A3864F0B611}"/>
    <cellStyle name="Normal 7 5 4 7 3" xfId="13530" xr:uid="{8F46D7DE-F920-4953-833F-4C6545D584FC}"/>
    <cellStyle name="Normal 7 5 4 8" xfId="3290" xr:uid="{0F5C18D8-07BA-42F0-9E1F-0902A38F7AF6}"/>
    <cellStyle name="Normal 7 5 4 8 2" xfId="20698" xr:uid="{30DB8D29-ECBF-44ED-9C15-79E76F901003}"/>
    <cellStyle name="Normal 7 5 4 9" xfId="17626" xr:uid="{8DF6E1D2-AEBB-469A-A49B-9878AE85507E}"/>
    <cellStyle name="Normal 7 5 5" xfId="282" xr:uid="{C174B423-4727-4E55-BF5A-75238CA4F5DD}"/>
    <cellStyle name="Normal 7 5 5 2" xfId="538" xr:uid="{BA22C3D7-CBEF-440A-BF93-C1034B5858FD}"/>
    <cellStyle name="Normal 7 5 5 2 2" xfId="1050" xr:uid="{E4F38BFE-3331-40D9-B65A-79DFCD761E88}"/>
    <cellStyle name="Normal 7 5 5 2 2 2" xfId="2074" xr:uid="{BB6DA5F9-923B-4907-8A5F-42CA06451A4F}"/>
    <cellStyle name="Normal 7 5 5 2 2 2 2" xfId="10266" xr:uid="{3EC74804-7889-47E1-BF74-727449DF795A}"/>
    <cellStyle name="Normal 7 5 5 2 2 2 2 2" xfId="27674" xr:uid="{DC128FFF-CC6D-44DF-8DDF-33931DD71CB2}"/>
    <cellStyle name="Normal 7 5 5 2 2 2 2 3" xfId="17434" xr:uid="{1679B378-F693-4DBC-A917-A7D9E9710303}"/>
    <cellStyle name="Normal 7 5 5 2 2 2 3" xfId="8218" xr:uid="{336B9BCA-82BF-435A-8D89-A78F624D2EAC}"/>
    <cellStyle name="Normal 7 5 5 2 2 2 3 2" xfId="25626" xr:uid="{41CB6AF3-911C-47C2-9540-E7D8E0942AE4}"/>
    <cellStyle name="Normal 7 5 5 2 2 2 3 3" xfId="15386" xr:uid="{B9EF3EE5-ADE0-4B44-95E9-97A28D5CA5B8}"/>
    <cellStyle name="Normal 7 5 5 2 2 2 4" xfId="5146" xr:uid="{235F3620-8370-4700-913D-5359FDEBAF4D}"/>
    <cellStyle name="Normal 7 5 5 2 2 2 4 2" xfId="22554" xr:uid="{D0D0F0E7-2D3C-48DA-A32A-2A0D7A3103EA}"/>
    <cellStyle name="Normal 7 5 5 2 2 2 5" xfId="19482" xr:uid="{8B9B96D9-47FE-4ED2-B188-EC6B87A7160D}"/>
    <cellStyle name="Normal 7 5 5 2 2 2 6" xfId="12314" xr:uid="{0D058448-DBAC-4D2B-A445-7DE46C98BFB6}"/>
    <cellStyle name="Normal 7 5 5 2 2 3" xfId="3098" xr:uid="{E72B4DF6-E9D6-47B7-872B-1E285B697BAB}"/>
    <cellStyle name="Normal 7 5 5 2 2 3 2" xfId="9242" xr:uid="{04BF3FF4-C541-41F0-8A85-2F82703BE490}"/>
    <cellStyle name="Normal 7 5 5 2 2 3 2 2" xfId="26650" xr:uid="{D6F38DAB-B84E-4DD8-856F-85C2DEABDDC0}"/>
    <cellStyle name="Normal 7 5 5 2 2 3 2 3" xfId="16410" xr:uid="{7E70BFEA-7D4C-46DD-88C2-590FD2FDD8A9}"/>
    <cellStyle name="Normal 7 5 5 2 2 3 3" xfId="6170" xr:uid="{B856D96F-9DD7-4718-A5CA-B83ADF933F17}"/>
    <cellStyle name="Normal 7 5 5 2 2 3 3 2" xfId="23578" xr:uid="{1FC0CF77-4792-4D8F-86EF-016EF3B42E44}"/>
    <cellStyle name="Normal 7 5 5 2 2 3 4" xfId="20506" xr:uid="{BDAA4A33-930D-4A07-B222-E6961D17F428}"/>
    <cellStyle name="Normal 7 5 5 2 2 3 5" xfId="13338" xr:uid="{4909FA71-658F-435E-B8E1-6523BE2D34B7}"/>
    <cellStyle name="Normal 7 5 5 2 2 4" xfId="7194" xr:uid="{BC1167D3-1666-4977-B3B8-6EA3FA67A385}"/>
    <cellStyle name="Normal 7 5 5 2 2 4 2" xfId="24602" xr:uid="{52077AED-BCCA-49EC-A116-81F4468D6818}"/>
    <cellStyle name="Normal 7 5 5 2 2 4 3" xfId="14362" xr:uid="{CEAAA9E3-AD10-450A-9D8C-53006BF08981}"/>
    <cellStyle name="Normal 7 5 5 2 2 5" xfId="4122" xr:uid="{8FBCE9DD-9C12-40DD-BB3E-7FB5014DC9FE}"/>
    <cellStyle name="Normal 7 5 5 2 2 5 2" xfId="21530" xr:uid="{0D618F59-0122-44AA-ACEB-6780368AF212}"/>
    <cellStyle name="Normal 7 5 5 2 2 6" xfId="18458" xr:uid="{955D1AC9-D61B-4A77-BE3B-143D763DE0C0}"/>
    <cellStyle name="Normal 7 5 5 2 2 7" xfId="11290" xr:uid="{B14BF8F0-4D42-408D-A204-90B98FFDA6FB}"/>
    <cellStyle name="Normal 7 5 5 2 3" xfId="1562" xr:uid="{E5EE5122-19E2-4645-9CFB-98A2F8E6FED0}"/>
    <cellStyle name="Normal 7 5 5 2 3 2" xfId="9754" xr:uid="{924138BE-265E-4D17-A3F6-3A56F9A82A00}"/>
    <cellStyle name="Normal 7 5 5 2 3 2 2" xfId="27162" xr:uid="{80C21844-CF49-448A-8B98-7F073E932D9C}"/>
    <cellStyle name="Normal 7 5 5 2 3 2 3" xfId="16922" xr:uid="{04325B17-A30B-40F6-81DA-4531AC4EF2CC}"/>
    <cellStyle name="Normal 7 5 5 2 3 3" xfId="7706" xr:uid="{E1A1D135-BBEC-43A2-9396-F00D63094B78}"/>
    <cellStyle name="Normal 7 5 5 2 3 3 2" xfId="25114" xr:uid="{373AA9F6-087D-4896-86CD-F4EBA021D089}"/>
    <cellStyle name="Normal 7 5 5 2 3 3 3" xfId="14874" xr:uid="{5015FEAD-971A-49A9-A07F-7656BB7837ED}"/>
    <cellStyle name="Normal 7 5 5 2 3 4" xfId="4634" xr:uid="{591A1CEE-DCB6-44DB-B570-5C705A412C44}"/>
    <cellStyle name="Normal 7 5 5 2 3 4 2" xfId="22042" xr:uid="{4441E29F-8E04-401C-8F27-F675591247A1}"/>
    <cellStyle name="Normal 7 5 5 2 3 5" xfId="18970" xr:uid="{B0FFB068-EDC9-4F74-89F2-DDA01C4E19DD}"/>
    <cellStyle name="Normal 7 5 5 2 3 6" xfId="11802" xr:uid="{E3B20B03-8804-46FF-AAE6-45955A08C4AF}"/>
    <cellStyle name="Normal 7 5 5 2 4" xfId="2586" xr:uid="{3EA77A73-E08B-49E5-B78F-B4D09EEC845F}"/>
    <cellStyle name="Normal 7 5 5 2 4 2" xfId="8730" xr:uid="{A25714F8-CA0B-4895-98CA-052FBD7F471D}"/>
    <cellStyle name="Normal 7 5 5 2 4 2 2" xfId="26138" xr:uid="{7623FA76-21D2-433E-9CB0-0BAB64832CC8}"/>
    <cellStyle name="Normal 7 5 5 2 4 2 3" xfId="15898" xr:uid="{0A029525-905F-4F03-8A65-DE872A99CDA3}"/>
    <cellStyle name="Normal 7 5 5 2 4 3" xfId="5658" xr:uid="{DC34BCB4-E2C9-4520-AD81-7DF8EAD08F74}"/>
    <cellStyle name="Normal 7 5 5 2 4 3 2" xfId="23066" xr:uid="{9DD87702-028B-4FAB-955B-FE4F72B97D18}"/>
    <cellStyle name="Normal 7 5 5 2 4 4" xfId="19994" xr:uid="{BC52E119-B1B4-44F4-A965-EAECAEFE6B30}"/>
    <cellStyle name="Normal 7 5 5 2 4 5" xfId="12826" xr:uid="{FC5B7257-B29D-409E-8592-CD897C79E45D}"/>
    <cellStyle name="Normal 7 5 5 2 5" xfId="6682" xr:uid="{77E7D688-A7BD-4177-BC07-A48B678CF6FC}"/>
    <cellStyle name="Normal 7 5 5 2 5 2" xfId="24090" xr:uid="{6D871400-29E3-4DCB-AAF9-D48F19DF46E0}"/>
    <cellStyle name="Normal 7 5 5 2 5 3" xfId="13850" xr:uid="{FCDEE044-042F-4BEF-8DAB-996A005F80E2}"/>
    <cellStyle name="Normal 7 5 5 2 6" xfId="3610" xr:uid="{2A772255-7B8F-46A1-98BC-2E24167B3927}"/>
    <cellStyle name="Normal 7 5 5 2 6 2" xfId="21018" xr:uid="{B415C163-87C9-40C3-A099-981FC3ABD76A}"/>
    <cellStyle name="Normal 7 5 5 2 7" xfId="17946" xr:uid="{94425EF0-8195-49FE-9990-0334537EA038}"/>
    <cellStyle name="Normal 7 5 5 2 8" xfId="10778" xr:uid="{01D36976-FDB2-493F-9B21-AA68AA97412E}"/>
    <cellStyle name="Normal 7 5 5 3" xfId="794" xr:uid="{F27767E9-C211-42E2-A2EC-26B7ED03A062}"/>
    <cellStyle name="Normal 7 5 5 3 2" xfId="1818" xr:uid="{F10A2D84-9FC7-434E-9297-63DC732FC7CC}"/>
    <cellStyle name="Normal 7 5 5 3 2 2" xfId="10010" xr:uid="{037772BA-B2EF-4DA2-B05A-4C8E3EEEA21B}"/>
    <cellStyle name="Normal 7 5 5 3 2 2 2" xfId="27418" xr:uid="{FB581C5E-5FEC-4EA8-88D4-0522355A96C6}"/>
    <cellStyle name="Normal 7 5 5 3 2 2 3" xfId="17178" xr:uid="{D9146223-EAC4-48D2-932F-0D3936393D8A}"/>
    <cellStyle name="Normal 7 5 5 3 2 3" xfId="7962" xr:uid="{1979F964-34AC-48B3-966C-191361B95946}"/>
    <cellStyle name="Normal 7 5 5 3 2 3 2" xfId="25370" xr:uid="{19B81E38-93FE-4488-8B63-AE90742D4DB2}"/>
    <cellStyle name="Normal 7 5 5 3 2 3 3" xfId="15130" xr:uid="{D7D00391-3956-44A8-BB13-C06FB392363A}"/>
    <cellStyle name="Normal 7 5 5 3 2 4" xfId="4890" xr:uid="{443DD350-4BEB-4CB8-A5B7-2C37C76A0AC6}"/>
    <cellStyle name="Normal 7 5 5 3 2 4 2" xfId="22298" xr:uid="{6A9F8E46-024F-413C-9EC5-C303D9FE9FCB}"/>
    <cellStyle name="Normal 7 5 5 3 2 5" xfId="19226" xr:uid="{5B207AE3-E45D-4DAA-85B3-B261CB199591}"/>
    <cellStyle name="Normal 7 5 5 3 2 6" xfId="12058" xr:uid="{CA73EA18-41F0-4C26-B3A5-D17A636286AC}"/>
    <cellStyle name="Normal 7 5 5 3 3" xfId="2842" xr:uid="{E9808CAD-7CDC-48C1-B806-A4A92861726B}"/>
    <cellStyle name="Normal 7 5 5 3 3 2" xfId="8986" xr:uid="{B0DF29D4-AE40-4647-BE04-CC27D9A13CBE}"/>
    <cellStyle name="Normal 7 5 5 3 3 2 2" xfId="26394" xr:uid="{6FA64374-F468-40B4-B1F2-69233817E04E}"/>
    <cellStyle name="Normal 7 5 5 3 3 2 3" xfId="16154" xr:uid="{954EE70E-2EEF-46D5-B012-EA059FB70296}"/>
    <cellStyle name="Normal 7 5 5 3 3 3" xfId="5914" xr:uid="{6CE103F3-9C26-4F01-943B-66FAB407A43F}"/>
    <cellStyle name="Normal 7 5 5 3 3 3 2" xfId="23322" xr:uid="{A2928CFE-CF3E-4F89-AED6-79673F08E84D}"/>
    <cellStyle name="Normal 7 5 5 3 3 4" xfId="20250" xr:uid="{5427F327-CE43-4F6F-A38B-A4EF2C5909CB}"/>
    <cellStyle name="Normal 7 5 5 3 3 5" xfId="13082" xr:uid="{461D0D1F-5E8A-43F0-B075-373B3B7F674C}"/>
    <cellStyle name="Normal 7 5 5 3 4" xfId="6938" xr:uid="{C094F37C-7260-4529-9D2C-09CCBC2909E6}"/>
    <cellStyle name="Normal 7 5 5 3 4 2" xfId="24346" xr:uid="{A5389755-400F-4218-A1A6-BC0AC5A17F2E}"/>
    <cellStyle name="Normal 7 5 5 3 4 3" xfId="14106" xr:uid="{5B45AA8C-A543-4B9A-A927-B15E8E8F09D3}"/>
    <cellStyle name="Normal 7 5 5 3 5" xfId="3866" xr:uid="{1D146A86-5B29-4C06-AC6A-31D427C203DE}"/>
    <cellStyle name="Normal 7 5 5 3 5 2" xfId="21274" xr:uid="{D28E17B7-BFE2-4E3D-AC43-9D73F95F78BC}"/>
    <cellStyle name="Normal 7 5 5 3 6" xfId="18202" xr:uid="{F6D86F14-4A87-40AF-A0D3-5358FBA7F6C5}"/>
    <cellStyle name="Normal 7 5 5 3 7" xfId="11034" xr:uid="{F8861DEE-D9E5-41DD-9622-62529518D76C}"/>
    <cellStyle name="Normal 7 5 5 4" xfId="1306" xr:uid="{3986E62E-C960-4B63-A3BD-6F19B4174643}"/>
    <cellStyle name="Normal 7 5 5 4 2" xfId="9498" xr:uid="{CFE05995-49A6-458A-9839-34B780434F90}"/>
    <cellStyle name="Normal 7 5 5 4 2 2" xfId="26906" xr:uid="{55F38001-24EB-4501-8FB8-A1861A12C5B7}"/>
    <cellStyle name="Normal 7 5 5 4 2 3" xfId="16666" xr:uid="{7E8C690F-CEC7-40B5-BC20-46850DC1C06E}"/>
    <cellStyle name="Normal 7 5 5 4 3" xfId="7450" xr:uid="{787BDD81-099F-4CF3-A27D-D855A7BD3CFA}"/>
    <cellStyle name="Normal 7 5 5 4 3 2" xfId="24858" xr:uid="{AF97F0BC-3556-4E3E-B872-7EC25F8BFDDB}"/>
    <cellStyle name="Normal 7 5 5 4 3 3" xfId="14618" xr:uid="{006A20C8-D773-4C16-95F7-CC165D209F24}"/>
    <cellStyle name="Normal 7 5 5 4 4" xfId="4378" xr:uid="{4A45553D-30D5-4DA5-884B-869C107A7B9C}"/>
    <cellStyle name="Normal 7 5 5 4 4 2" xfId="21786" xr:uid="{B87BA68A-3F0D-41BD-AB88-3E25B1BA4658}"/>
    <cellStyle name="Normal 7 5 5 4 5" xfId="18714" xr:uid="{BEDC819E-4861-4837-B844-15BC06E2DA32}"/>
    <cellStyle name="Normal 7 5 5 4 6" xfId="11546" xr:uid="{B0734F2D-5D91-471B-ADBE-405F1676A992}"/>
    <cellStyle name="Normal 7 5 5 5" xfId="2330" xr:uid="{9F908089-CFD6-4B53-8D6F-EDC4D14B370B}"/>
    <cellStyle name="Normal 7 5 5 5 2" xfId="8474" xr:uid="{77FF7D43-584E-4264-9063-E3918CC69138}"/>
    <cellStyle name="Normal 7 5 5 5 2 2" xfId="25882" xr:uid="{DD9D068D-A784-4D7E-B401-AF261DFDB816}"/>
    <cellStyle name="Normal 7 5 5 5 2 3" xfId="15642" xr:uid="{79B4E7E0-0786-400D-A363-E89FE2921802}"/>
    <cellStyle name="Normal 7 5 5 5 3" xfId="5402" xr:uid="{00183ED1-59F0-4E65-893B-B010A0BF8B8C}"/>
    <cellStyle name="Normal 7 5 5 5 3 2" xfId="22810" xr:uid="{E43705A2-5C6C-4C42-8DCB-087381FE7ECA}"/>
    <cellStyle name="Normal 7 5 5 5 4" xfId="19738" xr:uid="{9E6D7526-DB83-4E21-B2F4-D9F1A68E0C32}"/>
    <cellStyle name="Normal 7 5 5 5 5" xfId="12570" xr:uid="{110197EF-A68B-44CC-82D9-E9C6E760996C}"/>
    <cellStyle name="Normal 7 5 5 6" xfId="6426" xr:uid="{78DC4BCA-2EDB-4DF2-A60F-6199C9D82691}"/>
    <cellStyle name="Normal 7 5 5 6 2" xfId="23834" xr:uid="{3774BC0B-96A8-44DE-8239-0C17F8872489}"/>
    <cellStyle name="Normal 7 5 5 6 3" xfId="13594" xr:uid="{0F82A470-682B-4F3D-8FDF-A04F6810F622}"/>
    <cellStyle name="Normal 7 5 5 7" xfId="3354" xr:uid="{AA9F7E1F-5938-4F00-848E-E7A4B7732793}"/>
    <cellStyle name="Normal 7 5 5 7 2" xfId="20762" xr:uid="{563F83E6-A60A-4F4C-A176-AC1AA2DF52A2}"/>
    <cellStyle name="Normal 7 5 5 8" xfId="17690" xr:uid="{DA9C1A64-72BC-4614-9D2A-E5FC11D89B72}"/>
    <cellStyle name="Normal 7 5 5 9" xfId="10522" xr:uid="{50793466-DA55-43BF-9EA1-016A93CAF619}"/>
    <cellStyle name="Normal 7 5 6" xfId="410" xr:uid="{FE994D9C-595F-45C0-8945-C1547C7745FF}"/>
    <cellStyle name="Normal 7 5 6 2" xfId="922" xr:uid="{0FB65FB8-7BD6-4FCC-BF4B-227D68DAB559}"/>
    <cellStyle name="Normal 7 5 6 2 2" xfId="1946" xr:uid="{698A5A22-85F7-4141-8E4D-5D6D6CAB2243}"/>
    <cellStyle name="Normal 7 5 6 2 2 2" xfId="10138" xr:uid="{9E8EF3E2-845C-4290-95E1-E29BA38F15C9}"/>
    <cellStyle name="Normal 7 5 6 2 2 2 2" xfId="27546" xr:uid="{AE06DDE5-7CDD-4FCD-880A-775B56A834B5}"/>
    <cellStyle name="Normal 7 5 6 2 2 2 3" xfId="17306" xr:uid="{EB13B020-EF5D-487D-9DB5-56CF220C802A}"/>
    <cellStyle name="Normal 7 5 6 2 2 3" xfId="8090" xr:uid="{AC56000A-85CC-4492-A959-EB44719E5D15}"/>
    <cellStyle name="Normal 7 5 6 2 2 3 2" xfId="25498" xr:uid="{E88A477D-4287-4465-80CD-43B96126AEEF}"/>
    <cellStyle name="Normal 7 5 6 2 2 3 3" xfId="15258" xr:uid="{8EA1A92A-8979-4FC8-8C57-164A4D1275C5}"/>
    <cellStyle name="Normal 7 5 6 2 2 4" xfId="5018" xr:uid="{06F75D52-FCCA-4E38-85FA-176089EBF1D0}"/>
    <cellStyle name="Normal 7 5 6 2 2 4 2" xfId="22426" xr:uid="{186FC362-4534-4AD2-A043-F39E2BA54155}"/>
    <cellStyle name="Normal 7 5 6 2 2 5" xfId="19354" xr:uid="{26117479-8948-4138-8AA9-08A2401778C5}"/>
    <cellStyle name="Normal 7 5 6 2 2 6" xfId="12186" xr:uid="{C1E8812B-69C0-4A4B-AD3E-5B83A642FFAA}"/>
    <cellStyle name="Normal 7 5 6 2 3" xfId="2970" xr:uid="{F9A3F9BE-BB3B-4393-B447-2D9D0469B621}"/>
    <cellStyle name="Normal 7 5 6 2 3 2" xfId="9114" xr:uid="{7863C838-8BC2-48CB-BADB-7A84DA361734}"/>
    <cellStyle name="Normal 7 5 6 2 3 2 2" xfId="26522" xr:uid="{E5ACF631-7875-4B81-BAFC-32D5FC58A5D7}"/>
    <cellStyle name="Normal 7 5 6 2 3 2 3" xfId="16282" xr:uid="{9B294E49-3D93-4B7F-BAEB-4B6AA6FF9301}"/>
    <cellStyle name="Normal 7 5 6 2 3 3" xfId="6042" xr:uid="{C030D1DE-4248-437A-AF3C-CD1DB75E5D43}"/>
    <cellStyle name="Normal 7 5 6 2 3 3 2" xfId="23450" xr:uid="{D34FBC20-76A2-4CE7-B05B-E03DF64D32F0}"/>
    <cellStyle name="Normal 7 5 6 2 3 4" xfId="20378" xr:uid="{05ABD8FB-79E0-493B-BEF9-CC61DDD81CCF}"/>
    <cellStyle name="Normal 7 5 6 2 3 5" xfId="13210" xr:uid="{BEDF82B0-D81D-4856-83A9-AD8552270EB8}"/>
    <cellStyle name="Normal 7 5 6 2 4" xfId="7066" xr:uid="{F6655576-8DA8-4271-91D1-DC74E86BFEE2}"/>
    <cellStyle name="Normal 7 5 6 2 4 2" xfId="24474" xr:uid="{4CC70063-9523-4FE0-9FC8-333571CEFAB6}"/>
    <cellStyle name="Normal 7 5 6 2 4 3" xfId="14234" xr:uid="{C3832472-DDA3-4B29-A2D1-7AF1343F22F7}"/>
    <cellStyle name="Normal 7 5 6 2 5" xfId="3994" xr:uid="{203C9E75-04FB-423E-B0E6-8CE305D8A313}"/>
    <cellStyle name="Normal 7 5 6 2 5 2" xfId="21402" xr:uid="{52CC24AD-4E60-44B2-8C06-307140432448}"/>
    <cellStyle name="Normal 7 5 6 2 6" xfId="18330" xr:uid="{1D1A1FDC-E1F4-47C7-B228-6AA6047FC71D}"/>
    <cellStyle name="Normal 7 5 6 2 7" xfId="11162" xr:uid="{578C1892-ACDA-444F-840F-979A5DF89B1A}"/>
    <cellStyle name="Normal 7 5 6 3" xfId="1434" xr:uid="{2F076126-A474-4C6E-BF32-DED3FC577C2C}"/>
    <cellStyle name="Normal 7 5 6 3 2" xfId="9626" xr:uid="{AEEA61D4-C367-45DB-B07D-BA50E935F09D}"/>
    <cellStyle name="Normal 7 5 6 3 2 2" xfId="27034" xr:uid="{36F26CBE-15E5-488C-9233-ECCA7E1C303B}"/>
    <cellStyle name="Normal 7 5 6 3 2 3" xfId="16794" xr:uid="{54FF97CA-1954-4485-9D2D-914D7AF5CFC2}"/>
    <cellStyle name="Normal 7 5 6 3 3" xfId="7578" xr:uid="{86AD7A34-5B57-4411-9398-EEE93DF75CA3}"/>
    <cellStyle name="Normal 7 5 6 3 3 2" xfId="24986" xr:uid="{4518F213-1DC5-4116-923A-7E632DFDCBC3}"/>
    <cellStyle name="Normal 7 5 6 3 3 3" xfId="14746" xr:uid="{50C0458C-0EF0-4C1C-9074-C33DF69EF1AE}"/>
    <cellStyle name="Normal 7 5 6 3 4" xfId="4506" xr:uid="{A7E90044-49EC-4224-B767-50D5EC79DB39}"/>
    <cellStyle name="Normal 7 5 6 3 4 2" xfId="21914" xr:uid="{0EE3C9C5-223E-4C8C-B93B-D6C38A80FFA3}"/>
    <cellStyle name="Normal 7 5 6 3 5" xfId="18842" xr:uid="{9EEE5945-02A3-432B-9A4D-8B4C9965EF7F}"/>
    <cellStyle name="Normal 7 5 6 3 6" xfId="11674" xr:uid="{2D0A3E4A-9956-404A-A648-49906BD59311}"/>
    <cellStyle name="Normal 7 5 6 4" xfId="2458" xr:uid="{EE88CBFF-F26E-45F7-A786-44F9B33F4D36}"/>
    <cellStyle name="Normal 7 5 6 4 2" xfId="8602" xr:uid="{C16779D3-360C-4185-80DE-25EFB8D5617C}"/>
    <cellStyle name="Normal 7 5 6 4 2 2" xfId="26010" xr:uid="{5547E783-9E44-478A-A3EE-C2D21DC235D9}"/>
    <cellStyle name="Normal 7 5 6 4 2 3" xfId="15770" xr:uid="{4FE8E885-7077-4812-A810-F43AE7E6C082}"/>
    <cellStyle name="Normal 7 5 6 4 3" xfId="5530" xr:uid="{1B36BF2C-D190-41CE-974A-A560E7B941B3}"/>
    <cellStyle name="Normal 7 5 6 4 3 2" xfId="22938" xr:uid="{2E5C08A3-1A7F-4039-98BB-7B73CF10EE2A}"/>
    <cellStyle name="Normal 7 5 6 4 4" xfId="19866" xr:uid="{F0350827-A807-4C3C-B789-84A6E0F335E8}"/>
    <cellStyle name="Normal 7 5 6 4 5" xfId="12698" xr:uid="{0E50661A-8D92-4E34-B9CB-701722C17CD3}"/>
    <cellStyle name="Normal 7 5 6 5" xfId="6554" xr:uid="{AC72B317-84C3-4B8A-863A-E792F1F20A84}"/>
    <cellStyle name="Normal 7 5 6 5 2" xfId="23962" xr:uid="{B9698B3D-2C60-44AE-826D-79D4E06375F2}"/>
    <cellStyle name="Normal 7 5 6 5 3" xfId="13722" xr:uid="{C7801CAE-59DF-432C-925E-59A71CE37895}"/>
    <cellStyle name="Normal 7 5 6 6" xfId="3482" xr:uid="{0C6BB12E-CF12-469A-824B-84FFCA4F570E}"/>
    <cellStyle name="Normal 7 5 6 6 2" xfId="20890" xr:uid="{30BC732A-21D6-41D5-97C8-83A8C89EAF81}"/>
    <cellStyle name="Normal 7 5 6 7" xfId="17818" xr:uid="{064F1315-9805-419D-8145-C0FF6471A4A7}"/>
    <cellStyle name="Normal 7 5 6 8" xfId="10650" xr:uid="{51D82629-6E21-48E6-BCF1-2D16720CD382}"/>
    <cellStyle name="Normal 7 5 7" xfId="666" xr:uid="{9E521BC6-CE94-45C6-9FF4-F1F8FC36F977}"/>
    <cellStyle name="Normal 7 5 7 2" xfId="1690" xr:uid="{7C18AB68-7607-4474-A665-4AE1553DF31C}"/>
    <cellStyle name="Normal 7 5 7 2 2" xfId="9882" xr:uid="{A960BE25-226C-4289-8700-06664135390F}"/>
    <cellStyle name="Normal 7 5 7 2 2 2" xfId="27290" xr:uid="{9CDA9EB8-7824-430B-A0E2-A0F9037CAA2D}"/>
    <cellStyle name="Normal 7 5 7 2 2 3" xfId="17050" xr:uid="{788749BA-0785-4CCB-8044-12651B4B9C4D}"/>
    <cellStyle name="Normal 7 5 7 2 3" xfId="7834" xr:uid="{209C5AB6-42B6-4F31-81C0-89E6FB2A7EFC}"/>
    <cellStyle name="Normal 7 5 7 2 3 2" xfId="25242" xr:uid="{2DA34DE2-42E1-47D6-89E1-B1457B787443}"/>
    <cellStyle name="Normal 7 5 7 2 3 3" xfId="15002" xr:uid="{A756861D-05D3-430F-A428-2A356FED010D}"/>
    <cellStyle name="Normal 7 5 7 2 4" xfId="4762" xr:uid="{86C230A9-098F-485A-A9FC-A60DE6DC2729}"/>
    <cellStyle name="Normal 7 5 7 2 4 2" xfId="22170" xr:uid="{8DDC0C33-AAD4-4803-9FB8-7C588592E36F}"/>
    <cellStyle name="Normal 7 5 7 2 5" xfId="19098" xr:uid="{9B77EC1F-927C-4C6D-B909-8D7229ABEA6F}"/>
    <cellStyle name="Normal 7 5 7 2 6" xfId="11930" xr:uid="{8CC06299-80C4-41D0-8221-4AA52A28241A}"/>
    <cellStyle name="Normal 7 5 7 3" xfId="2714" xr:uid="{6DA645E8-D512-4A81-BC8D-0752F19AC6DB}"/>
    <cellStyle name="Normal 7 5 7 3 2" xfId="8858" xr:uid="{487C54F8-5303-40EC-B0D5-301A749ABB06}"/>
    <cellStyle name="Normal 7 5 7 3 2 2" xfId="26266" xr:uid="{5E18D3B5-7B98-423A-8373-A4B780E1ADFE}"/>
    <cellStyle name="Normal 7 5 7 3 2 3" xfId="16026" xr:uid="{FD035652-590D-4DB6-8EB7-A9E92522852B}"/>
    <cellStyle name="Normal 7 5 7 3 3" xfId="5786" xr:uid="{471030E7-09D5-4D7C-8B9B-790BA21383C8}"/>
    <cellStyle name="Normal 7 5 7 3 3 2" xfId="23194" xr:uid="{889893C2-D98A-4BE7-AC06-314E109DF1F1}"/>
    <cellStyle name="Normal 7 5 7 3 4" xfId="20122" xr:uid="{C43DB152-B71E-470D-8450-A831FF932718}"/>
    <cellStyle name="Normal 7 5 7 3 5" xfId="12954" xr:uid="{1A43F007-B990-446D-998A-24DD893369B3}"/>
    <cellStyle name="Normal 7 5 7 4" xfId="6810" xr:uid="{2BF1A983-1036-4802-8FEA-227B527F4C92}"/>
    <cellStyle name="Normal 7 5 7 4 2" xfId="24218" xr:uid="{0C35C17A-ABB8-468E-817A-77DA6DFBED14}"/>
    <cellStyle name="Normal 7 5 7 4 3" xfId="13978" xr:uid="{ADE9188D-B01E-4CBB-8CBF-44EFF3A15A66}"/>
    <cellStyle name="Normal 7 5 7 5" xfId="3738" xr:uid="{B8400C99-A3E4-4362-8C51-4170BD8845A0}"/>
    <cellStyle name="Normal 7 5 7 5 2" xfId="21146" xr:uid="{198D4107-6CA5-495C-97B3-066B004EF75E}"/>
    <cellStyle name="Normal 7 5 7 6" xfId="18074" xr:uid="{8D2B191E-1B53-4345-A749-48CA45442109}"/>
    <cellStyle name="Normal 7 5 7 7" xfId="10906" xr:uid="{1129DC4B-7249-4931-A6A4-DC4A78C2229F}"/>
    <cellStyle name="Normal 7 5 8" xfId="1178" xr:uid="{9185C191-5772-4100-9D90-8A361C744676}"/>
    <cellStyle name="Normal 7 5 8 2" xfId="9370" xr:uid="{B6E85673-A996-420D-8523-09D51005B9CF}"/>
    <cellStyle name="Normal 7 5 8 2 2" xfId="26778" xr:uid="{7E62204E-13D6-437C-BEEE-70467BEE59EF}"/>
    <cellStyle name="Normal 7 5 8 2 3" xfId="16538" xr:uid="{C1E81F66-964D-486D-868A-EECEFAF1BA13}"/>
    <cellStyle name="Normal 7 5 8 3" xfId="7322" xr:uid="{DD86B6AC-8768-4184-9849-D2615FE7620F}"/>
    <cellStyle name="Normal 7 5 8 3 2" xfId="24730" xr:uid="{5AA82807-2CE7-4CAB-8483-BD84554C1AFE}"/>
    <cellStyle name="Normal 7 5 8 3 3" xfId="14490" xr:uid="{BA9BA3DF-7E72-4D42-95BE-5DECE4D2FA98}"/>
    <cellStyle name="Normal 7 5 8 4" xfId="4250" xr:uid="{7BFAE896-99DA-4D23-A478-E62DBBA207E6}"/>
    <cellStyle name="Normal 7 5 8 4 2" xfId="21658" xr:uid="{58600E76-D206-42C6-A2E3-95501B05E6F6}"/>
    <cellStyle name="Normal 7 5 8 5" xfId="18586" xr:uid="{90F0D9C0-137E-4BB3-AD84-CBABE120EE83}"/>
    <cellStyle name="Normal 7 5 8 6" xfId="11418" xr:uid="{7212BF04-BA3E-42B0-B9A6-D25FF8A0EFDC}"/>
    <cellStyle name="Normal 7 5 9" xfId="2202" xr:uid="{C802B248-7FBF-4C7C-801E-897120711D83}"/>
    <cellStyle name="Normal 7 5 9 2" xfId="8346" xr:uid="{528B6CD1-77A7-41C9-A62E-6C41B7B3E837}"/>
    <cellStyle name="Normal 7 5 9 2 2" xfId="25754" xr:uid="{AB398990-D38C-4733-AC32-DEAC643A484E}"/>
    <cellStyle name="Normal 7 5 9 2 3" xfId="15514" xr:uid="{271D1901-CA58-4DE5-960D-249D49820EFC}"/>
    <cellStyle name="Normal 7 5 9 3" xfId="5274" xr:uid="{59D8B782-94B2-4168-B201-537449B2050F}"/>
    <cellStyle name="Normal 7 5 9 3 2" xfId="22682" xr:uid="{5C20310E-ED94-4F2D-A6D0-64EC348C020B}"/>
    <cellStyle name="Normal 7 5 9 4" xfId="19610" xr:uid="{151BB735-A30F-4E19-AF66-4ED638539526}"/>
    <cellStyle name="Normal 7 5 9 5" xfId="12442" xr:uid="{9B54D271-19DC-4BA1-A19E-86CB8434EB8A}"/>
    <cellStyle name="Normal 7 6" xfId="159" xr:uid="{0E3E2DB9-E234-4441-9814-038832F082B6}"/>
    <cellStyle name="Normal 7 6 10" xfId="3231" xr:uid="{EEFD1903-E0E1-46EB-A335-DCE953C937AD}"/>
    <cellStyle name="Normal 7 6 10 2" xfId="20639" xr:uid="{0F66EBD0-5DAC-4985-BF37-7CF43AF267EA}"/>
    <cellStyle name="Normal 7 6 11" xfId="17567" xr:uid="{F5C4D841-0915-4353-8B1D-A488F4877A41}"/>
    <cellStyle name="Normal 7 6 12" xfId="10399" xr:uid="{B2612E0B-D0BC-4BB2-91FE-7EB74945AD7E}"/>
    <cellStyle name="Normal 7 6 2" xfId="189" xr:uid="{11C07DA6-3D27-4E03-AC56-4C209C71B6F5}"/>
    <cellStyle name="Normal 7 6 2 10" xfId="17597" xr:uid="{7DAC37CF-6DEE-4C75-A118-454D700A2A65}"/>
    <cellStyle name="Normal 7 6 2 11" xfId="10429" xr:uid="{1618A5CA-9705-46C4-A915-5DB260C57C81}"/>
    <cellStyle name="Normal 7 6 2 2" xfId="253" xr:uid="{E956E6AC-E116-4348-A005-41FC13834F09}"/>
    <cellStyle name="Normal 7 6 2 2 10" xfId="10493" xr:uid="{5B7D4857-2CA3-44DE-B4E6-ABE2C4EFBAFD}"/>
    <cellStyle name="Normal 7 6 2 2 2" xfId="381" xr:uid="{5069DDA7-D3E6-4E16-A2DE-978234FE2297}"/>
    <cellStyle name="Normal 7 6 2 2 2 2" xfId="637" xr:uid="{CA8337D3-D970-4DA1-8FD4-62374575F063}"/>
    <cellStyle name="Normal 7 6 2 2 2 2 2" xfId="1149" xr:uid="{F468D5D5-D39E-468A-BF89-478FCF3D4227}"/>
    <cellStyle name="Normal 7 6 2 2 2 2 2 2" xfId="2173" xr:uid="{8B1A5454-CC8F-429E-9DA0-8C6A3079FA15}"/>
    <cellStyle name="Normal 7 6 2 2 2 2 2 2 2" xfId="10365" xr:uid="{5FB18082-B467-488F-A2CF-890565EAABCA}"/>
    <cellStyle name="Normal 7 6 2 2 2 2 2 2 2 2" xfId="27773" xr:uid="{D647E847-4B53-438D-8327-DA21F6229748}"/>
    <cellStyle name="Normal 7 6 2 2 2 2 2 2 2 3" xfId="17533" xr:uid="{38FDE1FB-5B03-4041-B7D6-670D5AD44DAE}"/>
    <cellStyle name="Normal 7 6 2 2 2 2 2 2 3" xfId="8317" xr:uid="{02B98913-1A3A-45CF-BD22-B4CDA2EB68BA}"/>
    <cellStyle name="Normal 7 6 2 2 2 2 2 2 3 2" xfId="25725" xr:uid="{FD8DD95A-C7F8-4DE6-A69A-79EE10552A4C}"/>
    <cellStyle name="Normal 7 6 2 2 2 2 2 2 3 3" xfId="15485" xr:uid="{02478AC5-E347-4AF2-81A3-36E108AC7C6B}"/>
    <cellStyle name="Normal 7 6 2 2 2 2 2 2 4" xfId="5245" xr:uid="{60B6CD81-7344-4D3B-97B9-C06F4F295562}"/>
    <cellStyle name="Normal 7 6 2 2 2 2 2 2 4 2" xfId="22653" xr:uid="{DFE9DC8A-5D27-4B1D-B868-26C9F7E5D558}"/>
    <cellStyle name="Normal 7 6 2 2 2 2 2 2 5" xfId="19581" xr:uid="{238BCCC6-1BBB-4B9F-95B8-A67F48E51AA1}"/>
    <cellStyle name="Normal 7 6 2 2 2 2 2 2 6" xfId="12413" xr:uid="{9AF05FE1-08BC-4E43-BD51-0907FB967EEE}"/>
    <cellStyle name="Normal 7 6 2 2 2 2 2 3" xfId="3197" xr:uid="{DE0B5AD7-D2FD-450A-A8C3-00CE6F3D6A65}"/>
    <cellStyle name="Normal 7 6 2 2 2 2 2 3 2" xfId="9341" xr:uid="{DA7152FC-586B-4769-A8FA-5C57162CD3CD}"/>
    <cellStyle name="Normal 7 6 2 2 2 2 2 3 2 2" xfId="26749" xr:uid="{6D17F571-3DFB-46C7-B953-028973A88A89}"/>
    <cellStyle name="Normal 7 6 2 2 2 2 2 3 2 3" xfId="16509" xr:uid="{C022E664-3034-435C-8A8D-71408CD3F6E7}"/>
    <cellStyle name="Normal 7 6 2 2 2 2 2 3 3" xfId="6269" xr:uid="{1998FFE0-FCA2-4210-9F08-0A5E1507EB4F}"/>
    <cellStyle name="Normal 7 6 2 2 2 2 2 3 3 2" xfId="23677" xr:uid="{B0063B30-1B74-42F2-ADF8-117909BE9FE5}"/>
    <cellStyle name="Normal 7 6 2 2 2 2 2 3 4" xfId="20605" xr:uid="{57E38E14-80AE-444D-A26B-ADC31D7AF3F2}"/>
    <cellStyle name="Normal 7 6 2 2 2 2 2 3 5" xfId="13437" xr:uid="{244AE05C-B5C5-4802-B0E1-A5079A062185}"/>
    <cellStyle name="Normal 7 6 2 2 2 2 2 4" xfId="7293" xr:uid="{E27F4A12-D84E-4A03-8D6F-8792033E1F6B}"/>
    <cellStyle name="Normal 7 6 2 2 2 2 2 4 2" xfId="24701" xr:uid="{ADB3A470-D9E1-4832-AF9A-75AF378FDCFA}"/>
    <cellStyle name="Normal 7 6 2 2 2 2 2 4 3" xfId="14461" xr:uid="{D4BCE896-E63D-4219-877C-301308741A82}"/>
    <cellStyle name="Normal 7 6 2 2 2 2 2 5" xfId="4221" xr:uid="{B037567F-6EC4-4364-81B9-F8CAA2A8A1A8}"/>
    <cellStyle name="Normal 7 6 2 2 2 2 2 5 2" xfId="21629" xr:uid="{BB2AB5BA-5EA9-47B4-B7D1-E4092C5BC85A}"/>
    <cellStyle name="Normal 7 6 2 2 2 2 2 6" xfId="18557" xr:uid="{E4ADFD3E-2B04-4132-952B-52C7ABDD1FF3}"/>
    <cellStyle name="Normal 7 6 2 2 2 2 2 7" xfId="11389" xr:uid="{5E0B6B2C-7BA1-4194-8CF2-7DB0B6AEED51}"/>
    <cellStyle name="Normal 7 6 2 2 2 2 3" xfId="1661" xr:uid="{AE9D3867-F555-4F1B-830C-ED256EBE8A2D}"/>
    <cellStyle name="Normal 7 6 2 2 2 2 3 2" xfId="9853" xr:uid="{2BF8C53A-792F-4ED3-8570-0469D81F45DF}"/>
    <cellStyle name="Normal 7 6 2 2 2 2 3 2 2" xfId="27261" xr:uid="{ACDDF766-B501-4FB9-9BE6-806A1F2A3886}"/>
    <cellStyle name="Normal 7 6 2 2 2 2 3 2 3" xfId="17021" xr:uid="{A1752391-AF8D-4B69-A18E-CEACC3835EDB}"/>
    <cellStyle name="Normal 7 6 2 2 2 2 3 3" xfId="7805" xr:uid="{1713E485-96C9-48C9-ACDE-130D32BA677A}"/>
    <cellStyle name="Normal 7 6 2 2 2 2 3 3 2" xfId="25213" xr:uid="{B2E1E80E-D80F-40F7-9BDF-719DCB2040A0}"/>
    <cellStyle name="Normal 7 6 2 2 2 2 3 3 3" xfId="14973" xr:uid="{F28E8F16-D5F3-46B2-B92A-7C9451CFC5EB}"/>
    <cellStyle name="Normal 7 6 2 2 2 2 3 4" xfId="4733" xr:uid="{245B183B-A545-4CA2-AF36-918EFC918E70}"/>
    <cellStyle name="Normal 7 6 2 2 2 2 3 4 2" xfId="22141" xr:uid="{F5015FD0-5CEA-4F0C-94DD-B1F8DC39F1F3}"/>
    <cellStyle name="Normal 7 6 2 2 2 2 3 5" xfId="19069" xr:uid="{09072E34-907A-4911-A5CD-12F6FFA18758}"/>
    <cellStyle name="Normal 7 6 2 2 2 2 3 6" xfId="11901" xr:uid="{F7F48A65-C667-46F4-8B3C-9C47952B771A}"/>
    <cellStyle name="Normal 7 6 2 2 2 2 4" xfId="2685" xr:uid="{A5633221-A0EF-49A5-A61E-FB399E4EEF14}"/>
    <cellStyle name="Normal 7 6 2 2 2 2 4 2" xfId="8829" xr:uid="{E7D60132-7E3F-4689-B06C-23494DDA6167}"/>
    <cellStyle name="Normal 7 6 2 2 2 2 4 2 2" xfId="26237" xr:uid="{A146FB3D-8799-448B-9CD0-8EFED62CF975}"/>
    <cellStyle name="Normal 7 6 2 2 2 2 4 2 3" xfId="15997" xr:uid="{42E2E3B2-0C8A-4B0D-8ABC-BE061C7B35C2}"/>
    <cellStyle name="Normal 7 6 2 2 2 2 4 3" xfId="5757" xr:uid="{3ADA42F5-A32D-4DF6-A82F-E4AD3FC928D1}"/>
    <cellStyle name="Normal 7 6 2 2 2 2 4 3 2" xfId="23165" xr:uid="{6A630890-1F51-4B5F-AC3D-44831FA5EEE0}"/>
    <cellStyle name="Normal 7 6 2 2 2 2 4 4" xfId="20093" xr:uid="{FC096DD1-5BB3-4343-9F3B-07BA53A87B7B}"/>
    <cellStyle name="Normal 7 6 2 2 2 2 4 5" xfId="12925" xr:uid="{15B2BADA-8F6E-4AEB-BB63-9B559761EE44}"/>
    <cellStyle name="Normal 7 6 2 2 2 2 5" xfId="6781" xr:uid="{17E82260-C924-4F4D-9870-CEEBDBFB6A93}"/>
    <cellStyle name="Normal 7 6 2 2 2 2 5 2" xfId="24189" xr:uid="{49A7870D-967E-4521-BF74-6A4849EB4EA9}"/>
    <cellStyle name="Normal 7 6 2 2 2 2 5 3" xfId="13949" xr:uid="{665168D1-17A8-4193-AEBB-BF3FF93BD60D}"/>
    <cellStyle name="Normal 7 6 2 2 2 2 6" xfId="3709" xr:uid="{4222183B-8A1B-45F7-9911-FE128E8D572A}"/>
    <cellStyle name="Normal 7 6 2 2 2 2 6 2" xfId="21117" xr:uid="{D004F337-8925-454C-8D41-B5DD6F700434}"/>
    <cellStyle name="Normal 7 6 2 2 2 2 7" xfId="18045" xr:uid="{028D91C5-6C2E-4608-9EE4-237AEFC5653C}"/>
    <cellStyle name="Normal 7 6 2 2 2 2 8" xfId="10877" xr:uid="{F25A371E-7BB4-49CC-864B-5835CFCC96C5}"/>
    <cellStyle name="Normal 7 6 2 2 2 3" xfId="893" xr:uid="{ACBC1518-FA3A-4F20-8763-55318256DDB6}"/>
    <cellStyle name="Normal 7 6 2 2 2 3 2" xfId="1917" xr:uid="{29345938-E140-42EA-B3C5-8E68781F1BFC}"/>
    <cellStyle name="Normal 7 6 2 2 2 3 2 2" xfId="10109" xr:uid="{8A71EB92-9FCE-4853-B6FE-D349FB6ED393}"/>
    <cellStyle name="Normal 7 6 2 2 2 3 2 2 2" xfId="27517" xr:uid="{5D0971FF-E65C-4924-B4FD-06374F84A2C0}"/>
    <cellStyle name="Normal 7 6 2 2 2 3 2 2 3" xfId="17277" xr:uid="{B1EBC014-E122-49CD-A0F0-14341DB522CF}"/>
    <cellStyle name="Normal 7 6 2 2 2 3 2 3" xfId="8061" xr:uid="{6F5080D8-CCD0-45A9-95BD-B026BEDC775F}"/>
    <cellStyle name="Normal 7 6 2 2 2 3 2 3 2" xfId="25469" xr:uid="{36B82324-688A-4C92-8730-30EE277B6044}"/>
    <cellStyle name="Normal 7 6 2 2 2 3 2 3 3" xfId="15229" xr:uid="{976D2BDB-C994-4BCA-8CDC-032D46CE4394}"/>
    <cellStyle name="Normal 7 6 2 2 2 3 2 4" xfId="4989" xr:uid="{EF1336EF-6572-40A2-AEAD-134EF1A21613}"/>
    <cellStyle name="Normal 7 6 2 2 2 3 2 4 2" xfId="22397" xr:uid="{23469F2A-C740-4D62-A526-1C031AA71872}"/>
    <cellStyle name="Normal 7 6 2 2 2 3 2 5" xfId="19325" xr:uid="{893980C8-CA32-41A4-83B0-C9856A44C16D}"/>
    <cellStyle name="Normal 7 6 2 2 2 3 2 6" xfId="12157" xr:uid="{8E8941F0-6D09-4773-A36F-6546D9497231}"/>
    <cellStyle name="Normal 7 6 2 2 2 3 3" xfId="2941" xr:uid="{984401DD-1632-4EC4-AF41-D5AF1BA1E2CF}"/>
    <cellStyle name="Normal 7 6 2 2 2 3 3 2" xfId="9085" xr:uid="{F95B1657-088C-4ADB-B978-665DD73C8825}"/>
    <cellStyle name="Normal 7 6 2 2 2 3 3 2 2" xfId="26493" xr:uid="{6C52B54E-C688-490A-B26D-B54D2F87514C}"/>
    <cellStyle name="Normal 7 6 2 2 2 3 3 2 3" xfId="16253" xr:uid="{22E0E719-F338-4A00-AED8-A782C1CA5F97}"/>
    <cellStyle name="Normal 7 6 2 2 2 3 3 3" xfId="6013" xr:uid="{05ED7688-8851-4B78-8896-FC9506B02360}"/>
    <cellStyle name="Normal 7 6 2 2 2 3 3 3 2" xfId="23421" xr:uid="{A4D05F97-58EC-45C1-AD7D-ACDE5F638CC7}"/>
    <cellStyle name="Normal 7 6 2 2 2 3 3 4" xfId="20349" xr:uid="{DD33212A-0EBA-48B9-A297-63938AF9D369}"/>
    <cellStyle name="Normal 7 6 2 2 2 3 3 5" xfId="13181" xr:uid="{345B7C95-CEA3-494D-810E-B289A8DBBE14}"/>
    <cellStyle name="Normal 7 6 2 2 2 3 4" xfId="7037" xr:uid="{682DDB8C-2584-4F96-A25F-9FC76623FA21}"/>
    <cellStyle name="Normal 7 6 2 2 2 3 4 2" xfId="24445" xr:uid="{47DB720E-9970-443A-8C04-4E45C8804636}"/>
    <cellStyle name="Normal 7 6 2 2 2 3 4 3" xfId="14205" xr:uid="{54F55640-712D-459A-803B-9E51FCD102C3}"/>
    <cellStyle name="Normal 7 6 2 2 2 3 5" xfId="3965" xr:uid="{98A5C2A9-898E-46B4-9136-78D6C69E2FC7}"/>
    <cellStyle name="Normal 7 6 2 2 2 3 5 2" xfId="21373" xr:uid="{47565648-CE2D-4C44-9ED4-240AFF0B4901}"/>
    <cellStyle name="Normal 7 6 2 2 2 3 6" xfId="18301" xr:uid="{CD1419F6-87D2-455C-802F-4B891F722755}"/>
    <cellStyle name="Normal 7 6 2 2 2 3 7" xfId="11133" xr:uid="{1D40618F-08C2-4C32-81EB-767ACF7EDA68}"/>
    <cellStyle name="Normal 7 6 2 2 2 4" xfId="1405" xr:uid="{1F33E74E-B0E2-4546-BDF0-2A681263179B}"/>
    <cellStyle name="Normal 7 6 2 2 2 4 2" xfId="9597" xr:uid="{8C5A73F8-3929-451E-9990-517D1282856B}"/>
    <cellStyle name="Normal 7 6 2 2 2 4 2 2" xfId="27005" xr:uid="{1F5691E2-6754-44F9-95BA-D5550E2D254B}"/>
    <cellStyle name="Normal 7 6 2 2 2 4 2 3" xfId="16765" xr:uid="{93EE8E6A-3BA9-4EF7-BACA-6868FE2C76BF}"/>
    <cellStyle name="Normal 7 6 2 2 2 4 3" xfId="7549" xr:uid="{DB69943D-006B-4CBC-B621-4E3AE7F7724E}"/>
    <cellStyle name="Normal 7 6 2 2 2 4 3 2" xfId="24957" xr:uid="{1CC8D11B-3801-4FC8-9E11-9F0051F5FAE4}"/>
    <cellStyle name="Normal 7 6 2 2 2 4 3 3" xfId="14717" xr:uid="{2A35E322-CC26-4A18-B813-A1BDC67F3E19}"/>
    <cellStyle name="Normal 7 6 2 2 2 4 4" xfId="4477" xr:uid="{11BB18C2-7280-4C61-B6EE-9E11D828771F}"/>
    <cellStyle name="Normal 7 6 2 2 2 4 4 2" xfId="21885" xr:uid="{19E50A6E-01F6-407A-BB21-95303A4BDE79}"/>
    <cellStyle name="Normal 7 6 2 2 2 4 5" xfId="18813" xr:uid="{BFE5A3C8-B24C-4B00-90EF-8EAC3AA46EBA}"/>
    <cellStyle name="Normal 7 6 2 2 2 4 6" xfId="11645" xr:uid="{B451D0D4-F109-4A48-8072-6FD13DBB48CF}"/>
    <cellStyle name="Normal 7 6 2 2 2 5" xfId="2429" xr:uid="{92816B99-6151-4ACD-997D-A6A3785A3379}"/>
    <cellStyle name="Normal 7 6 2 2 2 5 2" xfId="8573" xr:uid="{234BCA9C-2ACE-4BEB-A1A9-79B3C6FFC129}"/>
    <cellStyle name="Normal 7 6 2 2 2 5 2 2" xfId="25981" xr:uid="{46645952-CCF3-4916-867E-2C04C61A768D}"/>
    <cellStyle name="Normal 7 6 2 2 2 5 2 3" xfId="15741" xr:uid="{6C79A0C6-2C9A-41D9-83DA-1A01EC5FF5EC}"/>
    <cellStyle name="Normal 7 6 2 2 2 5 3" xfId="5501" xr:uid="{249CBF79-3E94-4971-9E99-014121E8C8B8}"/>
    <cellStyle name="Normal 7 6 2 2 2 5 3 2" xfId="22909" xr:uid="{E84DD0F9-6219-48D2-A72C-07E1691EC07D}"/>
    <cellStyle name="Normal 7 6 2 2 2 5 4" xfId="19837" xr:uid="{B8D68D06-3CFB-44D6-B5F0-85ED003F3BEF}"/>
    <cellStyle name="Normal 7 6 2 2 2 5 5" xfId="12669" xr:uid="{04AE313A-4867-4F20-844A-A9485382D1C6}"/>
    <cellStyle name="Normal 7 6 2 2 2 6" xfId="6525" xr:uid="{35B0EC03-C6F0-4361-8DCA-65FEB755E386}"/>
    <cellStyle name="Normal 7 6 2 2 2 6 2" xfId="23933" xr:uid="{338B8AC1-FE02-4EAF-87D8-4EAE78B563CA}"/>
    <cellStyle name="Normal 7 6 2 2 2 6 3" xfId="13693" xr:uid="{ECC6BA37-73EE-4E52-9583-19852596697C}"/>
    <cellStyle name="Normal 7 6 2 2 2 7" xfId="3453" xr:uid="{9B584720-7A8E-402F-AF1A-19EE8CF4654D}"/>
    <cellStyle name="Normal 7 6 2 2 2 7 2" xfId="20861" xr:uid="{1B7243DE-2797-4566-B10C-31FF99E06C3C}"/>
    <cellStyle name="Normal 7 6 2 2 2 8" xfId="17789" xr:uid="{D37B2E92-6076-447E-B0AA-86A77A4F6872}"/>
    <cellStyle name="Normal 7 6 2 2 2 9" xfId="10621" xr:uid="{B874A9E9-5BA8-44CE-A232-F64512973C70}"/>
    <cellStyle name="Normal 7 6 2 2 3" xfId="509" xr:uid="{F15B80DE-8422-49A7-879F-7F4C7EBC0168}"/>
    <cellStyle name="Normal 7 6 2 2 3 2" xfId="1021" xr:uid="{5EF390E8-A544-4B81-A099-71CBC5F0B66A}"/>
    <cellStyle name="Normal 7 6 2 2 3 2 2" xfId="2045" xr:uid="{E9D61050-3552-4ED8-AF63-D86AD732AD9E}"/>
    <cellStyle name="Normal 7 6 2 2 3 2 2 2" xfId="10237" xr:uid="{7F4C997A-0075-4540-96FE-C7C9FBA7BCB3}"/>
    <cellStyle name="Normal 7 6 2 2 3 2 2 2 2" xfId="27645" xr:uid="{127C9CC5-0861-4690-9D77-204572BD83D3}"/>
    <cellStyle name="Normal 7 6 2 2 3 2 2 2 3" xfId="17405" xr:uid="{EFA0F28E-0AD4-4028-9C61-0E0CB26EA4D8}"/>
    <cellStyle name="Normal 7 6 2 2 3 2 2 3" xfId="8189" xr:uid="{5EECE4C6-9A1E-499F-BA4D-DB91B3F5915F}"/>
    <cellStyle name="Normal 7 6 2 2 3 2 2 3 2" xfId="25597" xr:uid="{1277DF9B-329C-4EBF-86BF-6F3C2EBB99E5}"/>
    <cellStyle name="Normal 7 6 2 2 3 2 2 3 3" xfId="15357" xr:uid="{6CE2F146-3C3B-4153-B8BA-2FFBCE16D618}"/>
    <cellStyle name="Normal 7 6 2 2 3 2 2 4" xfId="5117" xr:uid="{856D3A40-665A-44E1-92AD-3E06FB32D34A}"/>
    <cellStyle name="Normal 7 6 2 2 3 2 2 4 2" xfId="22525" xr:uid="{8EE64238-58D1-43AE-8931-32D210C26967}"/>
    <cellStyle name="Normal 7 6 2 2 3 2 2 5" xfId="19453" xr:uid="{CBFCDE31-B3CE-4651-8AA0-020C3AFBB6C2}"/>
    <cellStyle name="Normal 7 6 2 2 3 2 2 6" xfId="12285" xr:uid="{9160E58E-B009-4DDD-8041-8A08A420DFCE}"/>
    <cellStyle name="Normal 7 6 2 2 3 2 3" xfId="3069" xr:uid="{707EC852-BF70-4506-96A9-6F90216EA9D7}"/>
    <cellStyle name="Normal 7 6 2 2 3 2 3 2" xfId="9213" xr:uid="{D6853FF3-B940-4BD2-815E-17ED3E90646F}"/>
    <cellStyle name="Normal 7 6 2 2 3 2 3 2 2" xfId="26621" xr:uid="{1FF22B9F-9717-44EF-85D7-6ADE913A2B1F}"/>
    <cellStyle name="Normal 7 6 2 2 3 2 3 2 3" xfId="16381" xr:uid="{A5640364-CF80-47B0-8DE1-2B2BCA2C583E}"/>
    <cellStyle name="Normal 7 6 2 2 3 2 3 3" xfId="6141" xr:uid="{58D96473-AD7E-4DCD-9119-16DADCDBF286}"/>
    <cellStyle name="Normal 7 6 2 2 3 2 3 3 2" xfId="23549" xr:uid="{6A584313-EC16-4A0E-80C6-747C9E8EBA44}"/>
    <cellStyle name="Normal 7 6 2 2 3 2 3 4" xfId="20477" xr:uid="{6FA54990-60B3-4273-A35E-02CC3F22A8DF}"/>
    <cellStyle name="Normal 7 6 2 2 3 2 3 5" xfId="13309" xr:uid="{3D91E17D-B086-4FF3-B259-66055808A771}"/>
    <cellStyle name="Normal 7 6 2 2 3 2 4" xfId="7165" xr:uid="{A0BFF9F8-0DE0-4BC3-BFBC-1BD9D8F387B6}"/>
    <cellStyle name="Normal 7 6 2 2 3 2 4 2" xfId="24573" xr:uid="{E014739A-FDA1-43D4-BE32-B5CA2396C090}"/>
    <cellStyle name="Normal 7 6 2 2 3 2 4 3" xfId="14333" xr:uid="{0A5FB7A7-F04A-48E6-9100-7AAADB8698BB}"/>
    <cellStyle name="Normal 7 6 2 2 3 2 5" xfId="4093" xr:uid="{889FB852-8DF8-41B0-9DBE-8674E20DD91C}"/>
    <cellStyle name="Normal 7 6 2 2 3 2 5 2" xfId="21501" xr:uid="{083630C8-BA99-4D5E-B5F1-621C0171689F}"/>
    <cellStyle name="Normal 7 6 2 2 3 2 6" xfId="18429" xr:uid="{722B212D-83C9-425C-9534-BFEE3C0C06F2}"/>
    <cellStyle name="Normal 7 6 2 2 3 2 7" xfId="11261" xr:uid="{E456FC02-71FE-4088-AD32-A255323999B8}"/>
    <cellStyle name="Normal 7 6 2 2 3 3" xfId="1533" xr:uid="{2116A6A3-70E1-4A4E-976B-1D7AA611FDEB}"/>
    <cellStyle name="Normal 7 6 2 2 3 3 2" xfId="9725" xr:uid="{A563DCA4-0760-408F-A9D5-DDCA2D7B799B}"/>
    <cellStyle name="Normal 7 6 2 2 3 3 2 2" xfId="27133" xr:uid="{64C99CFD-1E34-4D00-9940-F0C4A6F32D8D}"/>
    <cellStyle name="Normal 7 6 2 2 3 3 2 3" xfId="16893" xr:uid="{48C789AE-2C72-4B7F-A2C3-DFBEBC100F6C}"/>
    <cellStyle name="Normal 7 6 2 2 3 3 3" xfId="7677" xr:uid="{4EEFDBFC-E55B-4EF0-A8C7-2B3C1A2155DD}"/>
    <cellStyle name="Normal 7 6 2 2 3 3 3 2" xfId="25085" xr:uid="{32B5A189-BD85-4B36-9F87-76E79928FE36}"/>
    <cellStyle name="Normal 7 6 2 2 3 3 3 3" xfId="14845" xr:uid="{1F2EF63F-F86C-494A-BEFF-A5BF2B14C1D1}"/>
    <cellStyle name="Normal 7 6 2 2 3 3 4" xfId="4605" xr:uid="{77272266-DB9F-428E-9DCC-F41E0A89838B}"/>
    <cellStyle name="Normal 7 6 2 2 3 3 4 2" xfId="22013" xr:uid="{84AB4227-9522-4680-B3A6-CA428B384E1A}"/>
    <cellStyle name="Normal 7 6 2 2 3 3 5" xfId="18941" xr:uid="{3324FCB0-08F0-49D6-BFDB-9B64167DFC24}"/>
    <cellStyle name="Normal 7 6 2 2 3 3 6" xfId="11773" xr:uid="{F5C59FB5-F8C1-4C82-B6B0-46728164E7A5}"/>
    <cellStyle name="Normal 7 6 2 2 3 4" xfId="2557" xr:uid="{EB0E2360-2F7E-4594-B735-4B71DBAB767C}"/>
    <cellStyle name="Normal 7 6 2 2 3 4 2" xfId="8701" xr:uid="{BC32A0D9-EC64-4460-8956-77E9A34254C3}"/>
    <cellStyle name="Normal 7 6 2 2 3 4 2 2" xfId="26109" xr:uid="{B4FBD350-E5EA-480C-8E22-46F01E84F8A2}"/>
    <cellStyle name="Normal 7 6 2 2 3 4 2 3" xfId="15869" xr:uid="{D4FE3F78-EAE8-4749-A43D-B51BAEC8993C}"/>
    <cellStyle name="Normal 7 6 2 2 3 4 3" xfId="5629" xr:uid="{5443E514-8BCE-46AE-AE1C-91CD56BA1612}"/>
    <cellStyle name="Normal 7 6 2 2 3 4 3 2" xfId="23037" xr:uid="{1E407B5C-0668-4E41-92F5-31BA5EC1640E}"/>
    <cellStyle name="Normal 7 6 2 2 3 4 4" xfId="19965" xr:uid="{57841D78-1291-4F95-9D5A-4E47D15386A2}"/>
    <cellStyle name="Normal 7 6 2 2 3 4 5" xfId="12797" xr:uid="{3CFCD57A-8C7B-425F-B2FC-F2ACF9267707}"/>
    <cellStyle name="Normal 7 6 2 2 3 5" xfId="6653" xr:uid="{B570C447-954E-4A08-8765-1287E3277F15}"/>
    <cellStyle name="Normal 7 6 2 2 3 5 2" xfId="24061" xr:uid="{D2DB50F5-4578-4348-BEA5-AD51E77ABE68}"/>
    <cellStyle name="Normal 7 6 2 2 3 5 3" xfId="13821" xr:uid="{BF9BBBA9-A92D-4AE9-8173-9B38A6E7C56E}"/>
    <cellStyle name="Normal 7 6 2 2 3 6" xfId="3581" xr:uid="{0DB9C6F1-F273-45BA-9224-905808273A95}"/>
    <cellStyle name="Normal 7 6 2 2 3 6 2" xfId="20989" xr:uid="{2F3E7FF0-5F90-4BF0-B36E-9FC078E826B8}"/>
    <cellStyle name="Normal 7 6 2 2 3 7" xfId="17917" xr:uid="{7BAD21F5-99B5-4762-8B00-A8B60621978D}"/>
    <cellStyle name="Normal 7 6 2 2 3 8" xfId="10749" xr:uid="{943092DC-EE43-4A62-9832-51CC43AB3921}"/>
    <cellStyle name="Normal 7 6 2 2 4" xfId="765" xr:uid="{9D747047-BD81-4C99-B90E-07F8FD575FBD}"/>
    <cellStyle name="Normal 7 6 2 2 4 2" xfId="1789" xr:uid="{1A05EFFB-2814-44AF-AC0D-53C5FBD2A645}"/>
    <cellStyle name="Normal 7 6 2 2 4 2 2" xfId="9981" xr:uid="{35AEDA4C-DF8F-4FF2-8F0A-3506507707E2}"/>
    <cellStyle name="Normal 7 6 2 2 4 2 2 2" xfId="27389" xr:uid="{02902431-25CC-41DB-84DC-2E0409D7BB24}"/>
    <cellStyle name="Normal 7 6 2 2 4 2 2 3" xfId="17149" xr:uid="{C489D9DB-E45F-4607-ABAA-5652318ABA2F}"/>
    <cellStyle name="Normal 7 6 2 2 4 2 3" xfId="7933" xr:uid="{3543ACD3-4F3B-4C60-8DCB-F8BFB263452D}"/>
    <cellStyle name="Normal 7 6 2 2 4 2 3 2" xfId="25341" xr:uid="{E6BE64DA-54EB-46FD-90C7-F2234C4F259B}"/>
    <cellStyle name="Normal 7 6 2 2 4 2 3 3" xfId="15101" xr:uid="{661B54D9-9419-4B27-BB9F-0C8F511A36F0}"/>
    <cellStyle name="Normal 7 6 2 2 4 2 4" xfId="4861" xr:uid="{DB98A561-BC10-4CD0-91E0-7DF686F37C9C}"/>
    <cellStyle name="Normal 7 6 2 2 4 2 4 2" xfId="22269" xr:uid="{04BDF661-FA63-4D21-B6A0-3905D5C70540}"/>
    <cellStyle name="Normal 7 6 2 2 4 2 5" xfId="19197" xr:uid="{EB6C9110-DD73-47C9-9455-0BAC1DF1D502}"/>
    <cellStyle name="Normal 7 6 2 2 4 2 6" xfId="12029" xr:uid="{B50CCC0A-D204-4898-8356-05594C1420A3}"/>
    <cellStyle name="Normal 7 6 2 2 4 3" xfId="2813" xr:uid="{92488C34-B638-4970-8A58-75C7561695D0}"/>
    <cellStyle name="Normal 7 6 2 2 4 3 2" xfId="8957" xr:uid="{2DFEEF2D-2368-49A0-B0BF-4747DC584AF8}"/>
    <cellStyle name="Normal 7 6 2 2 4 3 2 2" xfId="26365" xr:uid="{BCA2A698-7AEB-440E-AA32-024492EC4AA3}"/>
    <cellStyle name="Normal 7 6 2 2 4 3 2 3" xfId="16125" xr:uid="{B070F7E0-07C7-474B-AC44-C22F035084D2}"/>
    <cellStyle name="Normal 7 6 2 2 4 3 3" xfId="5885" xr:uid="{AE5E24E3-0AE4-496B-B5F6-CD9CABF64486}"/>
    <cellStyle name="Normal 7 6 2 2 4 3 3 2" xfId="23293" xr:uid="{CDD9B529-196C-4B43-BBB6-80BA047F3AE2}"/>
    <cellStyle name="Normal 7 6 2 2 4 3 4" xfId="20221" xr:uid="{16B3EC2A-72CA-4C65-8A8D-FCC84F005661}"/>
    <cellStyle name="Normal 7 6 2 2 4 3 5" xfId="13053" xr:uid="{47E1E512-7054-4F0A-A346-7C94243CACD1}"/>
    <cellStyle name="Normal 7 6 2 2 4 4" xfId="6909" xr:uid="{6BB1B7F9-709C-4EE7-8620-9C76C64648C4}"/>
    <cellStyle name="Normal 7 6 2 2 4 4 2" xfId="24317" xr:uid="{D1EA708A-76C7-4712-B031-6561391399DB}"/>
    <cellStyle name="Normal 7 6 2 2 4 4 3" xfId="14077" xr:uid="{49F5B142-8F15-47D7-B9BB-E151DC7D3B22}"/>
    <cellStyle name="Normal 7 6 2 2 4 5" xfId="3837" xr:uid="{DC9D701E-E5CB-46B9-B91F-DD6DEA42A192}"/>
    <cellStyle name="Normal 7 6 2 2 4 5 2" xfId="21245" xr:uid="{26EEE30D-E4E5-41F9-B8D5-449DBBD5FA69}"/>
    <cellStyle name="Normal 7 6 2 2 4 6" xfId="18173" xr:uid="{974D413B-40A6-4A61-BD95-BD3CDDC51223}"/>
    <cellStyle name="Normal 7 6 2 2 4 7" xfId="11005" xr:uid="{B85BDDF5-019A-4B9D-B783-F41D1D89B4D9}"/>
    <cellStyle name="Normal 7 6 2 2 5" xfId="1277" xr:uid="{BF51F143-8A49-4A46-A606-A45B5E82F062}"/>
    <cellStyle name="Normal 7 6 2 2 5 2" xfId="9469" xr:uid="{304C8EF9-B5CF-4D02-822B-15CC4A5898A6}"/>
    <cellStyle name="Normal 7 6 2 2 5 2 2" xfId="26877" xr:uid="{BAA18411-27AF-498A-B8C5-4B747CDAB0FC}"/>
    <cellStyle name="Normal 7 6 2 2 5 2 3" xfId="16637" xr:uid="{C4089432-52BA-4510-A9F7-E3003F896240}"/>
    <cellStyle name="Normal 7 6 2 2 5 3" xfId="7421" xr:uid="{55D5221E-05DE-4F70-BAAE-49E449493CCE}"/>
    <cellStyle name="Normal 7 6 2 2 5 3 2" xfId="24829" xr:uid="{9AB526CD-6DED-4964-AC7E-511341523E2E}"/>
    <cellStyle name="Normal 7 6 2 2 5 3 3" xfId="14589" xr:uid="{374D14A6-9F8C-4B8F-832C-C602DCC1DEF9}"/>
    <cellStyle name="Normal 7 6 2 2 5 4" xfId="4349" xr:uid="{3D4F04BE-364A-45AA-BEBD-32BE53ECD0B1}"/>
    <cellStyle name="Normal 7 6 2 2 5 4 2" xfId="21757" xr:uid="{CE348A0D-889E-4DDE-ABC6-8704D4AA1C35}"/>
    <cellStyle name="Normal 7 6 2 2 5 5" xfId="18685" xr:uid="{33FC2F9E-4E0F-4FEA-A9E8-11EEF36238B4}"/>
    <cellStyle name="Normal 7 6 2 2 5 6" xfId="11517" xr:uid="{06F51C86-AC30-4D85-B51B-AB220CCDA95E}"/>
    <cellStyle name="Normal 7 6 2 2 6" xfId="2301" xr:uid="{0EED7D1D-3AAC-4DEC-9E56-C3784A048396}"/>
    <cellStyle name="Normal 7 6 2 2 6 2" xfId="8445" xr:uid="{9A3AAFD9-3A40-4753-B43A-EB8F64058A37}"/>
    <cellStyle name="Normal 7 6 2 2 6 2 2" xfId="25853" xr:uid="{4C633250-3BA8-45C4-ADBA-FC0276869AF8}"/>
    <cellStyle name="Normal 7 6 2 2 6 2 3" xfId="15613" xr:uid="{8925C141-92D9-4DAD-99B6-BDCE467F2E4C}"/>
    <cellStyle name="Normal 7 6 2 2 6 3" xfId="5373" xr:uid="{6898A920-9B62-45EF-AAA5-5C3ED3FB8E8E}"/>
    <cellStyle name="Normal 7 6 2 2 6 3 2" xfId="22781" xr:uid="{6C402A4D-065E-4E20-B62A-0D3BFBBAB6FA}"/>
    <cellStyle name="Normal 7 6 2 2 6 4" xfId="19709" xr:uid="{5D47247B-17B1-4A2F-BA65-8EC2802E0AEB}"/>
    <cellStyle name="Normal 7 6 2 2 6 5" xfId="12541" xr:uid="{1E38E2DF-B876-4038-8E03-3D9B716B70E7}"/>
    <cellStyle name="Normal 7 6 2 2 7" xfId="6397" xr:uid="{4F213718-0F6E-44A1-9958-2DF755CC7C97}"/>
    <cellStyle name="Normal 7 6 2 2 7 2" xfId="23805" xr:uid="{89FBFC73-E902-48E3-8C88-D3006DC1FA21}"/>
    <cellStyle name="Normal 7 6 2 2 7 3" xfId="13565" xr:uid="{BB17BC25-D0E7-4089-9811-44CD1B733DF7}"/>
    <cellStyle name="Normal 7 6 2 2 8" xfId="3325" xr:uid="{8B4CB8F8-E60D-4126-BB3B-9541CD77846B}"/>
    <cellStyle name="Normal 7 6 2 2 8 2" xfId="20733" xr:uid="{A8790076-20BD-4C15-8449-B29F43BA2FBF}"/>
    <cellStyle name="Normal 7 6 2 2 9" xfId="17661" xr:uid="{356A01F8-CAAE-4134-A151-180E42BE26D0}"/>
    <cellStyle name="Normal 7 6 2 3" xfId="317" xr:uid="{DCB5F097-859A-44ED-B1D2-D822A5542E83}"/>
    <cellStyle name="Normal 7 6 2 3 2" xfId="573" xr:uid="{1C0EA6D9-6DD7-4151-B913-5A1206847672}"/>
    <cellStyle name="Normal 7 6 2 3 2 2" xfId="1085" xr:uid="{C36A5626-BDC2-4AB9-9992-AEF1743E829B}"/>
    <cellStyle name="Normal 7 6 2 3 2 2 2" xfId="2109" xr:uid="{BE419E1A-5C98-4777-B089-957342F1357C}"/>
    <cellStyle name="Normal 7 6 2 3 2 2 2 2" xfId="10301" xr:uid="{29F810F3-1CE6-4AF8-8B82-842BEE51F8C4}"/>
    <cellStyle name="Normal 7 6 2 3 2 2 2 2 2" xfId="27709" xr:uid="{96387794-3163-4021-91CC-664F7297B348}"/>
    <cellStyle name="Normal 7 6 2 3 2 2 2 2 3" xfId="17469" xr:uid="{6196EDCC-FA2A-4AC8-8508-15CA09BF49A2}"/>
    <cellStyle name="Normal 7 6 2 3 2 2 2 3" xfId="8253" xr:uid="{507FFC42-EDE2-40D2-BF51-24F27A6DB1A4}"/>
    <cellStyle name="Normal 7 6 2 3 2 2 2 3 2" xfId="25661" xr:uid="{98068B62-6CE9-4EFE-8E65-0CF83A08D728}"/>
    <cellStyle name="Normal 7 6 2 3 2 2 2 3 3" xfId="15421" xr:uid="{05140CFC-14F9-4141-AFF5-71A8D44C2F3A}"/>
    <cellStyle name="Normal 7 6 2 3 2 2 2 4" xfId="5181" xr:uid="{8F4FF58D-653E-48B4-86D6-0DE93EBCABFE}"/>
    <cellStyle name="Normal 7 6 2 3 2 2 2 4 2" xfId="22589" xr:uid="{46D9828E-6C31-4D15-B199-01A8CCC4C860}"/>
    <cellStyle name="Normal 7 6 2 3 2 2 2 5" xfId="19517" xr:uid="{FBB233C8-93AF-4834-BC90-0B9ED28654DF}"/>
    <cellStyle name="Normal 7 6 2 3 2 2 2 6" xfId="12349" xr:uid="{ACDE5A84-1AD5-468B-BFB2-A68FDAB6CC37}"/>
    <cellStyle name="Normal 7 6 2 3 2 2 3" xfId="3133" xr:uid="{92132BEA-2994-420B-9931-02CC68E4735B}"/>
    <cellStyle name="Normal 7 6 2 3 2 2 3 2" xfId="9277" xr:uid="{79EF8552-7E78-48AD-839F-3F91F2F2D812}"/>
    <cellStyle name="Normal 7 6 2 3 2 2 3 2 2" xfId="26685" xr:uid="{5166BEF0-5562-45C3-A8C0-EF630FB5CA69}"/>
    <cellStyle name="Normal 7 6 2 3 2 2 3 2 3" xfId="16445" xr:uid="{1A6C19E5-3D8E-4D9B-B6E2-6012D6AB49A5}"/>
    <cellStyle name="Normal 7 6 2 3 2 2 3 3" xfId="6205" xr:uid="{10630C03-991E-47D6-A1D8-8F0FD4AD8FE3}"/>
    <cellStyle name="Normal 7 6 2 3 2 2 3 3 2" xfId="23613" xr:uid="{19412D7B-6987-440E-99F6-D7BFBD4ECBE0}"/>
    <cellStyle name="Normal 7 6 2 3 2 2 3 4" xfId="20541" xr:uid="{44750924-9BF1-4B13-AE21-905D9C07CECE}"/>
    <cellStyle name="Normal 7 6 2 3 2 2 3 5" xfId="13373" xr:uid="{DBE386E4-27D1-478D-B140-CE7979B0C53C}"/>
    <cellStyle name="Normal 7 6 2 3 2 2 4" xfId="7229" xr:uid="{704E3DF4-D3D7-46EC-9D37-770C21DBAABF}"/>
    <cellStyle name="Normal 7 6 2 3 2 2 4 2" xfId="24637" xr:uid="{BB39CD5D-DB06-44B1-AF31-A973A1DE16C0}"/>
    <cellStyle name="Normal 7 6 2 3 2 2 4 3" xfId="14397" xr:uid="{1E479937-8ACD-41C4-8AE3-2318D6243065}"/>
    <cellStyle name="Normal 7 6 2 3 2 2 5" xfId="4157" xr:uid="{58DF6DE4-9D4C-4A88-9C2E-C459BF2B269F}"/>
    <cellStyle name="Normal 7 6 2 3 2 2 5 2" xfId="21565" xr:uid="{B293B6D1-7DC0-499F-8848-E71406BDED19}"/>
    <cellStyle name="Normal 7 6 2 3 2 2 6" xfId="18493" xr:uid="{5A18C905-083C-4323-99D7-EAF0DC630BAE}"/>
    <cellStyle name="Normal 7 6 2 3 2 2 7" xfId="11325" xr:uid="{B64800EB-C5B6-49A1-A29D-243AC91ABFC5}"/>
    <cellStyle name="Normal 7 6 2 3 2 3" xfId="1597" xr:uid="{8E1660B2-893A-44DB-BC30-584111F62581}"/>
    <cellStyle name="Normal 7 6 2 3 2 3 2" xfId="9789" xr:uid="{40E0FF49-70F0-459E-8A67-F072D69DAA93}"/>
    <cellStyle name="Normal 7 6 2 3 2 3 2 2" xfId="27197" xr:uid="{9F38A11C-CDA3-47A5-8B1A-5B49476C48EF}"/>
    <cellStyle name="Normal 7 6 2 3 2 3 2 3" xfId="16957" xr:uid="{3774C990-E3D5-49E2-AD0D-14DC058AD570}"/>
    <cellStyle name="Normal 7 6 2 3 2 3 3" xfId="7741" xr:uid="{41730F2B-269D-44DA-9BA5-038053BDEAF8}"/>
    <cellStyle name="Normal 7 6 2 3 2 3 3 2" xfId="25149" xr:uid="{5235385D-EA44-433A-9A2F-D3C5BC7CF24F}"/>
    <cellStyle name="Normal 7 6 2 3 2 3 3 3" xfId="14909" xr:uid="{5239E320-2A91-4C59-B102-0EC84FE84EEA}"/>
    <cellStyle name="Normal 7 6 2 3 2 3 4" xfId="4669" xr:uid="{596ECF1B-86E7-4E51-9B74-FD8C7B9BE29A}"/>
    <cellStyle name="Normal 7 6 2 3 2 3 4 2" xfId="22077" xr:uid="{9FECC6C1-72D7-4C84-89DF-2358E31C5E7E}"/>
    <cellStyle name="Normal 7 6 2 3 2 3 5" xfId="19005" xr:uid="{670FF0A5-2D21-411E-BF6B-EC2821FF6952}"/>
    <cellStyle name="Normal 7 6 2 3 2 3 6" xfId="11837" xr:uid="{0A79108E-C010-4251-B20B-213A38325C6D}"/>
    <cellStyle name="Normal 7 6 2 3 2 4" xfId="2621" xr:uid="{E6ECCD2F-7A77-4EEF-BA86-24A5ADB24244}"/>
    <cellStyle name="Normal 7 6 2 3 2 4 2" xfId="8765" xr:uid="{697267A4-E14C-459A-B365-2B049C57E4E6}"/>
    <cellStyle name="Normal 7 6 2 3 2 4 2 2" xfId="26173" xr:uid="{4FD440D2-FF8F-4968-A656-C63587D87A54}"/>
    <cellStyle name="Normal 7 6 2 3 2 4 2 3" xfId="15933" xr:uid="{CC44D401-0D25-46DA-83BC-5871D6434070}"/>
    <cellStyle name="Normal 7 6 2 3 2 4 3" xfId="5693" xr:uid="{86A0641C-EA16-4677-AAF3-887A36F545D3}"/>
    <cellStyle name="Normal 7 6 2 3 2 4 3 2" xfId="23101" xr:uid="{BF1880CA-CA58-41D1-895F-E163C70A17C8}"/>
    <cellStyle name="Normal 7 6 2 3 2 4 4" xfId="20029" xr:uid="{ABDA7194-624E-4BEA-AD74-4AF7C2F09C51}"/>
    <cellStyle name="Normal 7 6 2 3 2 4 5" xfId="12861" xr:uid="{D85A8C2D-6F7A-48B8-9804-C55FD0091A29}"/>
    <cellStyle name="Normal 7 6 2 3 2 5" xfId="6717" xr:uid="{2E9200D2-E38E-444C-AF80-5BFD832844CD}"/>
    <cellStyle name="Normal 7 6 2 3 2 5 2" xfId="24125" xr:uid="{EA0619F4-A171-4592-A4E6-E064F2AC1C46}"/>
    <cellStyle name="Normal 7 6 2 3 2 5 3" xfId="13885" xr:uid="{28C24BB0-8931-4200-A18B-0D158A9A7CD5}"/>
    <cellStyle name="Normal 7 6 2 3 2 6" xfId="3645" xr:uid="{9CD9FFE9-AEE7-493F-B483-F92A93E066A6}"/>
    <cellStyle name="Normal 7 6 2 3 2 6 2" xfId="21053" xr:uid="{05844948-5D6F-4E40-8E58-136A73697D97}"/>
    <cellStyle name="Normal 7 6 2 3 2 7" xfId="17981" xr:uid="{B1C06AD2-D41F-416A-AA29-EBE705FA1518}"/>
    <cellStyle name="Normal 7 6 2 3 2 8" xfId="10813" xr:uid="{9DDE9A5D-C68A-4D35-BCC6-F00CC6EC4357}"/>
    <cellStyle name="Normal 7 6 2 3 3" xfId="829" xr:uid="{3174B596-EFB4-4FA4-94B6-63B548764E3D}"/>
    <cellStyle name="Normal 7 6 2 3 3 2" xfId="1853" xr:uid="{1EF34EB2-B0CB-47FA-B293-D68D6095745E}"/>
    <cellStyle name="Normal 7 6 2 3 3 2 2" xfId="10045" xr:uid="{DA4608FB-5F72-4BAB-A54A-402DAA88080F}"/>
    <cellStyle name="Normal 7 6 2 3 3 2 2 2" xfId="27453" xr:uid="{25B8422D-E47A-4CE0-8831-B1E2ABD90CAA}"/>
    <cellStyle name="Normal 7 6 2 3 3 2 2 3" xfId="17213" xr:uid="{B259963D-5CE7-40A4-9037-F8531EFDB0C4}"/>
    <cellStyle name="Normal 7 6 2 3 3 2 3" xfId="7997" xr:uid="{881FB3FE-5C3F-475E-8D84-52AFF9875E59}"/>
    <cellStyle name="Normal 7 6 2 3 3 2 3 2" xfId="25405" xr:uid="{D97D3CEC-4BF0-4C0A-A436-AD14F048DB5B}"/>
    <cellStyle name="Normal 7 6 2 3 3 2 3 3" xfId="15165" xr:uid="{827817A5-F18B-4567-8BBF-6E0C0DCC0710}"/>
    <cellStyle name="Normal 7 6 2 3 3 2 4" xfId="4925" xr:uid="{CF63F320-4B72-4ED6-A1B8-21CF94AF1784}"/>
    <cellStyle name="Normal 7 6 2 3 3 2 4 2" xfId="22333" xr:uid="{DF9E9AA7-027B-40A3-9DD0-5D6004099139}"/>
    <cellStyle name="Normal 7 6 2 3 3 2 5" xfId="19261" xr:uid="{3D932534-9A5B-4D10-A8F0-415C075AE569}"/>
    <cellStyle name="Normal 7 6 2 3 3 2 6" xfId="12093" xr:uid="{B0E307A2-311F-4A33-969B-75D6F921147A}"/>
    <cellStyle name="Normal 7 6 2 3 3 3" xfId="2877" xr:uid="{0A24AD6A-C0EE-4989-B5A5-89AC6BAF841C}"/>
    <cellStyle name="Normal 7 6 2 3 3 3 2" xfId="9021" xr:uid="{F585687F-F560-4D33-A774-B0B695C13F35}"/>
    <cellStyle name="Normal 7 6 2 3 3 3 2 2" xfId="26429" xr:uid="{A47798C9-F500-46BB-BAE1-CC39670ECBCE}"/>
    <cellStyle name="Normal 7 6 2 3 3 3 2 3" xfId="16189" xr:uid="{4491BF5F-029E-4EB9-BAE0-4F7661FA41AF}"/>
    <cellStyle name="Normal 7 6 2 3 3 3 3" xfId="5949" xr:uid="{FC93BE1F-70BC-4D23-B97B-44EF318F73A3}"/>
    <cellStyle name="Normal 7 6 2 3 3 3 3 2" xfId="23357" xr:uid="{9CF04C53-3F29-49DF-985D-DD1E3EF4064D}"/>
    <cellStyle name="Normal 7 6 2 3 3 3 4" xfId="20285" xr:uid="{D2A2FA8C-EC25-413F-8009-9E85DAFA6DEC}"/>
    <cellStyle name="Normal 7 6 2 3 3 3 5" xfId="13117" xr:uid="{7CF77034-E2C4-400D-921C-27E2FC38A482}"/>
    <cellStyle name="Normal 7 6 2 3 3 4" xfId="6973" xr:uid="{95C3B23A-B9F7-4C93-BE0A-0E69AEB68E53}"/>
    <cellStyle name="Normal 7 6 2 3 3 4 2" xfId="24381" xr:uid="{B268677E-AB85-4297-B409-15B53EF4E22F}"/>
    <cellStyle name="Normal 7 6 2 3 3 4 3" xfId="14141" xr:uid="{570506D2-A285-4345-9042-40C79DE08EAF}"/>
    <cellStyle name="Normal 7 6 2 3 3 5" xfId="3901" xr:uid="{498C5208-9B1E-4D11-8F2C-869210134ED5}"/>
    <cellStyle name="Normal 7 6 2 3 3 5 2" xfId="21309" xr:uid="{141B4959-5DEF-483E-BCB5-2FFE1399D542}"/>
    <cellStyle name="Normal 7 6 2 3 3 6" xfId="18237" xr:uid="{7E766818-9A6E-45F5-86EE-FD8017A2D065}"/>
    <cellStyle name="Normal 7 6 2 3 3 7" xfId="11069" xr:uid="{9791F589-F173-4A45-9D03-5B90249A2875}"/>
    <cellStyle name="Normal 7 6 2 3 4" xfId="1341" xr:uid="{3E5B678A-CA86-4A90-A04F-3B152180B851}"/>
    <cellStyle name="Normal 7 6 2 3 4 2" xfId="9533" xr:uid="{78FB3F3F-4C10-4189-923B-D78857DE31E8}"/>
    <cellStyle name="Normal 7 6 2 3 4 2 2" xfId="26941" xr:uid="{22A27983-91AB-45C7-816C-0CC9DDD1E3EA}"/>
    <cellStyle name="Normal 7 6 2 3 4 2 3" xfId="16701" xr:uid="{52898C06-C8E2-455B-A1B5-93850BD07D88}"/>
    <cellStyle name="Normal 7 6 2 3 4 3" xfId="7485" xr:uid="{5F2A0B25-8A56-45DD-940F-F705824A8115}"/>
    <cellStyle name="Normal 7 6 2 3 4 3 2" xfId="24893" xr:uid="{38A6AFAF-C4A1-4429-AF7A-3212EE2C0E24}"/>
    <cellStyle name="Normal 7 6 2 3 4 3 3" xfId="14653" xr:uid="{00E60CAA-2D20-44A8-9F60-4FCD203E6B4A}"/>
    <cellStyle name="Normal 7 6 2 3 4 4" xfId="4413" xr:uid="{AB063482-5C22-44CE-BFBB-038B0CA85449}"/>
    <cellStyle name="Normal 7 6 2 3 4 4 2" xfId="21821" xr:uid="{F533FCA7-B050-4410-B566-BE1FC3B1026F}"/>
    <cellStyle name="Normal 7 6 2 3 4 5" xfId="18749" xr:uid="{416A744C-E167-457B-A5CC-3947B57ACE64}"/>
    <cellStyle name="Normal 7 6 2 3 4 6" xfId="11581" xr:uid="{5B9393F5-F393-4E8F-B17F-FEA8DCC05DB0}"/>
    <cellStyle name="Normal 7 6 2 3 5" xfId="2365" xr:uid="{62574EFD-4103-4974-82BF-2409025487F3}"/>
    <cellStyle name="Normal 7 6 2 3 5 2" xfId="8509" xr:uid="{71B759F5-FAD4-443D-93B5-ABD3DE5CC7CD}"/>
    <cellStyle name="Normal 7 6 2 3 5 2 2" xfId="25917" xr:uid="{E19309BD-FA66-484F-ADCF-114ABA5F13A3}"/>
    <cellStyle name="Normal 7 6 2 3 5 2 3" xfId="15677" xr:uid="{2BAD74F1-AD0C-49DD-9198-10A5086D5006}"/>
    <cellStyle name="Normal 7 6 2 3 5 3" xfId="5437" xr:uid="{C1B49178-4E96-4E8F-876C-B5AAF43F5B95}"/>
    <cellStyle name="Normal 7 6 2 3 5 3 2" xfId="22845" xr:uid="{9FD08D53-FBEF-4EF3-8D1D-B1D70BACFC93}"/>
    <cellStyle name="Normal 7 6 2 3 5 4" xfId="19773" xr:uid="{F2FFAD24-ED41-4228-BB32-100DD9DA7E4E}"/>
    <cellStyle name="Normal 7 6 2 3 5 5" xfId="12605" xr:uid="{14042602-EFEE-47E7-9A1A-1A8F9819D558}"/>
    <cellStyle name="Normal 7 6 2 3 6" xfId="6461" xr:uid="{6ED9ED09-4315-4152-A4BA-28D664F12B38}"/>
    <cellStyle name="Normal 7 6 2 3 6 2" xfId="23869" xr:uid="{670A6D27-8FD7-414D-BC26-EAC71E79CE58}"/>
    <cellStyle name="Normal 7 6 2 3 6 3" xfId="13629" xr:uid="{38009F37-0D63-4C72-AC01-540FC533295B}"/>
    <cellStyle name="Normal 7 6 2 3 7" xfId="3389" xr:uid="{1CD5CA82-5EB8-4BC0-AD2A-9640B1D74E0A}"/>
    <cellStyle name="Normal 7 6 2 3 7 2" xfId="20797" xr:uid="{DE42EBDB-6941-4D31-9D67-8278183DF681}"/>
    <cellStyle name="Normal 7 6 2 3 8" xfId="17725" xr:uid="{9192F4BB-A176-469F-B00F-C27711D9942F}"/>
    <cellStyle name="Normal 7 6 2 3 9" xfId="10557" xr:uid="{AD246B24-E59A-4A9B-B0DA-82B01555031C}"/>
    <cellStyle name="Normal 7 6 2 4" xfId="445" xr:uid="{ACF8C065-A6BB-42ED-8C57-AF94E9182C9C}"/>
    <cellStyle name="Normal 7 6 2 4 2" xfId="957" xr:uid="{B5C01DE6-E2BC-40FC-BA30-7F06C2344242}"/>
    <cellStyle name="Normal 7 6 2 4 2 2" xfId="1981" xr:uid="{155E5A56-8CFD-4826-965B-A4B5E746FDB7}"/>
    <cellStyle name="Normal 7 6 2 4 2 2 2" xfId="10173" xr:uid="{144346C6-A763-466E-B833-B91B34E4AA43}"/>
    <cellStyle name="Normal 7 6 2 4 2 2 2 2" xfId="27581" xr:uid="{C1D863DE-C339-419C-89EB-0CAFBC2145ED}"/>
    <cellStyle name="Normal 7 6 2 4 2 2 2 3" xfId="17341" xr:uid="{54D5BC5C-0445-4337-86E8-32CB893B4659}"/>
    <cellStyle name="Normal 7 6 2 4 2 2 3" xfId="8125" xr:uid="{9CA598C6-9A12-41C5-AED5-9BF177145081}"/>
    <cellStyle name="Normal 7 6 2 4 2 2 3 2" xfId="25533" xr:uid="{79D62C57-08C4-407D-9DD2-355D2936EEFE}"/>
    <cellStyle name="Normal 7 6 2 4 2 2 3 3" xfId="15293" xr:uid="{1F13DF00-2297-4025-B926-67A894AD1C96}"/>
    <cellStyle name="Normal 7 6 2 4 2 2 4" xfId="5053" xr:uid="{7A1A1CFE-2320-40CE-93FA-1E2A9972E2AF}"/>
    <cellStyle name="Normal 7 6 2 4 2 2 4 2" xfId="22461" xr:uid="{50057EFC-25FD-45FA-9B4F-BAD477A9244B}"/>
    <cellStyle name="Normal 7 6 2 4 2 2 5" xfId="19389" xr:uid="{58F7CF5A-DC9A-496A-87FB-832111A9275D}"/>
    <cellStyle name="Normal 7 6 2 4 2 2 6" xfId="12221" xr:uid="{0B4D0868-7C21-4326-B0C4-3DB5FA8381F2}"/>
    <cellStyle name="Normal 7 6 2 4 2 3" xfId="3005" xr:uid="{E0EA6BD6-F602-4D0E-87B7-BA2A2BFE653F}"/>
    <cellStyle name="Normal 7 6 2 4 2 3 2" xfId="9149" xr:uid="{89985677-DD9A-4D2F-BEFE-6FEB45741EA2}"/>
    <cellStyle name="Normal 7 6 2 4 2 3 2 2" xfId="26557" xr:uid="{FA5015FF-E19F-402B-9E5E-24F2213BB19F}"/>
    <cellStyle name="Normal 7 6 2 4 2 3 2 3" xfId="16317" xr:uid="{A99DEAB1-7C98-4F8E-9139-C33DAEB63251}"/>
    <cellStyle name="Normal 7 6 2 4 2 3 3" xfId="6077" xr:uid="{37B37C4D-13B9-43D8-8C78-6AFE26F2C070}"/>
    <cellStyle name="Normal 7 6 2 4 2 3 3 2" xfId="23485" xr:uid="{F6141E3F-CE8C-45DA-BDCC-0CCEB5F7C341}"/>
    <cellStyle name="Normal 7 6 2 4 2 3 4" xfId="20413" xr:uid="{8ACA0DE1-0EA3-4AEA-B2BE-2A0BAEE4F128}"/>
    <cellStyle name="Normal 7 6 2 4 2 3 5" xfId="13245" xr:uid="{9A933326-85F2-4B73-8EC2-8DB6AAD158C0}"/>
    <cellStyle name="Normal 7 6 2 4 2 4" xfId="7101" xr:uid="{C789442A-085B-4498-A968-68FCF7446298}"/>
    <cellStyle name="Normal 7 6 2 4 2 4 2" xfId="24509" xr:uid="{27810F60-FA97-4D0F-B5DE-D4BB25A126A2}"/>
    <cellStyle name="Normal 7 6 2 4 2 4 3" xfId="14269" xr:uid="{F6DB7C95-BEAA-4D01-96AA-04DF2F28C9EA}"/>
    <cellStyle name="Normal 7 6 2 4 2 5" xfId="4029" xr:uid="{5A57FEE9-49F8-4A2A-B102-E420638E5F85}"/>
    <cellStyle name="Normal 7 6 2 4 2 5 2" xfId="21437" xr:uid="{335BBA14-EB50-4F47-811F-0149EDF11DEF}"/>
    <cellStyle name="Normal 7 6 2 4 2 6" xfId="18365" xr:uid="{87BA7EE4-0E34-4EC0-87EB-B29956F7E32D}"/>
    <cellStyle name="Normal 7 6 2 4 2 7" xfId="11197" xr:uid="{D4CEC85B-7D4E-4380-A8FF-8C6B34933A85}"/>
    <cellStyle name="Normal 7 6 2 4 3" xfId="1469" xr:uid="{BF9E2E14-A560-43FA-B8C8-7906DC459CC5}"/>
    <cellStyle name="Normal 7 6 2 4 3 2" xfId="9661" xr:uid="{B1708278-8ADA-4191-91E9-E4605912D41D}"/>
    <cellStyle name="Normal 7 6 2 4 3 2 2" xfId="27069" xr:uid="{7E6429DF-B878-40EE-9AE5-BFBE62D25F96}"/>
    <cellStyle name="Normal 7 6 2 4 3 2 3" xfId="16829" xr:uid="{4DBFC914-22D2-453A-B4F0-E9EBDC90A2DC}"/>
    <cellStyle name="Normal 7 6 2 4 3 3" xfId="7613" xr:uid="{E82A78B8-27AC-417D-9CF7-F59E46C6B8B5}"/>
    <cellStyle name="Normal 7 6 2 4 3 3 2" xfId="25021" xr:uid="{0E681F66-6F96-4DC0-B75D-E60F90C10D94}"/>
    <cellStyle name="Normal 7 6 2 4 3 3 3" xfId="14781" xr:uid="{081AE946-9382-41A9-9DEA-354AE47B10F8}"/>
    <cellStyle name="Normal 7 6 2 4 3 4" xfId="4541" xr:uid="{0ABEDD77-9445-419A-A264-61049F8CDDCC}"/>
    <cellStyle name="Normal 7 6 2 4 3 4 2" xfId="21949" xr:uid="{78329752-B587-444E-9690-92CDCD4833E0}"/>
    <cellStyle name="Normal 7 6 2 4 3 5" xfId="18877" xr:uid="{421DF3EA-4E95-46BF-BD17-4168E4DCC95C}"/>
    <cellStyle name="Normal 7 6 2 4 3 6" xfId="11709" xr:uid="{5F1AFDCC-885D-4A33-9BE5-19923CD20260}"/>
    <cellStyle name="Normal 7 6 2 4 4" xfId="2493" xr:uid="{A586171D-9BD8-4C0B-A546-76BF1BCDFFE4}"/>
    <cellStyle name="Normal 7 6 2 4 4 2" xfId="8637" xr:uid="{E779CD2B-9B00-497E-8A4D-BA0BC85E5B74}"/>
    <cellStyle name="Normal 7 6 2 4 4 2 2" xfId="26045" xr:uid="{E8E22B0E-65A2-4B1A-9313-C784047C24BF}"/>
    <cellStyle name="Normal 7 6 2 4 4 2 3" xfId="15805" xr:uid="{757168DF-172F-4EE2-9DCA-EBA9B97A5C47}"/>
    <cellStyle name="Normal 7 6 2 4 4 3" xfId="5565" xr:uid="{8FDE8D38-6C99-4E86-BED4-84B1EB15EE5F}"/>
    <cellStyle name="Normal 7 6 2 4 4 3 2" xfId="22973" xr:uid="{BFE744B8-E2FB-4F85-ACCD-4F5107085308}"/>
    <cellStyle name="Normal 7 6 2 4 4 4" xfId="19901" xr:uid="{D60AFF7B-7831-4C4E-9874-90B8D9B9B6B9}"/>
    <cellStyle name="Normal 7 6 2 4 4 5" xfId="12733" xr:uid="{80F2AA70-EE76-4533-B128-E6A5404F799A}"/>
    <cellStyle name="Normal 7 6 2 4 5" xfId="6589" xr:uid="{059A2A9B-A198-48BB-BCF1-1D3CB6463EA0}"/>
    <cellStyle name="Normal 7 6 2 4 5 2" xfId="23997" xr:uid="{54BB6E68-0297-436A-A39D-8465DCD716CE}"/>
    <cellStyle name="Normal 7 6 2 4 5 3" xfId="13757" xr:uid="{D1F87F72-B46E-422E-9168-11A4F5408521}"/>
    <cellStyle name="Normal 7 6 2 4 6" xfId="3517" xr:uid="{2DF65ED1-DDFE-4A72-B9C6-7270CBD29A81}"/>
    <cellStyle name="Normal 7 6 2 4 6 2" xfId="20925" xr:uid="{E7A4A4FA-C38A-4ED3-9BAD-F934B17D23AB}"/>
    <cellStyle name="Normal 7 6 2 4 7" xfId="17853" xr:uid="{9A552099-DFB8-4854-BD85-1C36590A9589}"/>
    <cellStyle name="Normal 7 6 2 4 8" xfId="10685" xr:uid="{315A1D85-D6DD-4D61-A709-37FE46921643}"/>
    <cellStyle name="Normal 7 6 2 5" xfId="701" xr:uid="{F488194D-06A2-4B9E-B1FD-E1317E3CFE30}"/>
    <cellStyle name="Normal 7 6 2 5 2" xfId="1725" xr:uid="{B95A7EE0-08F2-47C3-A21D-8283E0641F6C}"/>
    <cellStyle name="Normal 7 6 2 5 2 2" xfId="9917" xr:uid="{5AE7001D-6415-473B-9EA5-F282B7BB4CE3}"/>
    <cellStyle name="Normal 7 6 2 5 2 2 2" xfId="27325" xr:uid="{CE70B21D-E518-4923-851E-C2694D2FAD42}"/>
    <cellStyle name="Normal 7 6 2 5 2 2 3" xfId="17085" xr:uid="{CA45A0D3-F9F7-447A-B6CE-B13AFC054C77}"/>
    <cellStyle name="Normal 7 6 2 5 2 3" xfId="7869" xr:uid="{C48F6389-5DA4-48E8-B101-D484B263964F}"/>
    <cellStyle name="Normal 7 6 2 5 2 3 2" xfId="25277" xr:uid="{808C90A2-1DA9-4D72-97B7-1C53E0EEA905}"/>
    <cellStyle name="Normal 7 6 2 5 2 3 3" xfId="15037" xr:uid="{16CFC94D-8B64-418F-9E8E-5964A2C96B2D}"/>
    <cellStyle name="Normal 7 6 2 5 2 4" xfId="4797" xr:uid="{46C1E171-A605-4695-BC50-0F35B4BA7980}"/>
    <cellStyle name="Normal 7 6 2 5 2 4 2" xfId="22205" xr:uid="{C18C4EE5-E216-4C18-96D3-F05CFD965EBA}"/>
    <cellStyle name="Normal 7 6 2 5 2 5" xfId="19133" xr:uid="{A27EB4F4-02D2-489D-A8AD-C81B4CE038A7}"/>
    <cellStyle name="Normal 7 6 2 5 2 6" xfId="11965" xr:uid="{B3FA3240-78EE-4A05-A312-3F4789A12329}"/>
    <cellStyle name="Normal 7 6 2 5 3" xfId="2749" xr:uid="{46B21009-38B2-43E2-92BC-DBFD7B6B4376}"/>
    <cellStyle name="Normal 7 6 2 5 3 2" xfId="8893" xr:uid="{AF750BD2-A833-4C37-9099-9F96DC89FBDD}"/>
    <cellStyle name="Normal 7 6 2 5 3 2 2" xfId="26301" xr:uid="{1AE29B95-792B-47CF-9B1C-E96B2DEA4928}"/>
    <cellStyle name="Normal 7 6 2 5 3 2 3" xfId="16061" xr:uid="{63CB67C6-B9AB-488F-87F1-E85FD1438D05}"/>
    <cellStyle name="Normal 7 6 2 5 3 3" xfId="5821" xr:uid="{3761039D-E3F7-4B3F-AC51-0904004DEB31}"/>
    <cellStyle name="Normal 7 6 2 5 3 3 2" xfId="23229" xr:uid="{4356B828-F4C8-41F3-807B-34714F27F773}"/>
    <cellStyle name="Normal 7 6 2 5 3 4" xfId="20157" xr:uid="{9E55B400-E2C7-419B-AFE1-B7050E32885F}"/>
    <cellStyle name="Normal 7 6 2 5 3 5" xfId="12989" xr:uid="{7D1ABAFF-6563-4625-A760-381FAFF138EE}"/>
    <cellStyle name="Normal 7 6 2 5 4" xfId="6845" xr:uid="{022DBDFE-DD54-415D-89D7-015D73D54380}"/>
    <cellStyle name="Normal 7 6 2 5 4 2" xfId="24253" xr:uid="{A9E1613F-4F74-4355-8ED8-272127269B90}"/>
    <cellStyle name="Normal 7 6 2 5 4 3" xfId="14013" xr:uid="{913AFC4C-9D53-4949-85A9-63D86CF899B5}"/>
    <cellStyle name="Normal 7 6 2 5 5" xfId="3773" xr:uid="{477FDD43-B914-4678-B002-3214BC86D482}"/>
    <cellStyle name="Normal 7 6 2 5 5 2" xfId="21181" xr:uid="{EFFABB36-D20A-4F34-9AD6-5095515CD0DB}"/>
    <cellStyle name="Normal 7 6 2 5 6" xfId="18109" xr:uid="{7515A0BA-E30C-4F90-A2E7-8F4428214E1E}"/>
    <cellStyle name="Normal 7 6 2 5 7" xfId="10941" xr:uid="{80733A31-88E1-4F09-AF8D-EB7279AE9D5C}"/>
    <cellStyle name="Normal 7 6 2 6" xfId="1213" xr:uid="{8E09D3B0-2C91-4934-8F03-3A3E640CCFB8}"/>
    <cellStyle name="Normal 7 6 2 6 2" xfId="9405" xr:uid="{D8CFBC95-3954-48B6-B2D6-14968E29E7C4}"/>
    <cellStyle name="Normal 7 6 2 6 2 2" xfId="26813" xr:uid="{BB18507E-3076-43B1-ACE3-8D91BE01961E}"/>
    <cellStyle name="Normal 7 6 2 6 2 3" xfId="16573" xr:uid="{7ABDE971-559B-4E19-A0F2-EC3EBDE022B7}"/>
    <cellStyle name="Normal 7 6 2 6 3" xfId="7357" xr:uid="{C1458BBF-8806-4FD9-BDDF-50E234085A57}"/>
    <cellStyle name="Normal 7 6 2 6 3 2" xfId="24765" xr:uid="{6EF5003C-57EC-40D9-8CC3-F81BA3B75D05}"/>
    <cellStyle name="Normal 7 6 2 6 3 3" xfId="14525" xr:uid="{DF77B111-B63C-437A-8CCA-09164BB7B274}"/>
    <cellStyle name="Normal 7 6 2 6 4" xfId="4285" xr:uid="{A9B3B256-2554-4160-AF16-CE91234AE25A}"/>
    <cellStyle name="Normal 7 6 2 6 4 2" xfId="21693" xr:uid="{BB041281-F141-4C65-B42F-2E59A7F66ADE}"/>
    <cellStyle name="Normal 7 6 2 6 5" xfId="18621" xr:uid="{FF213A1B-5FCC-4696-A433-9BBFD1012CB7}"/>
    <cellStyle name="Normal 7 6 2 6 6" xfId="11453" xr:uid="{B613F0F6-9325-47F4-8F9A-CFEF53A46162}"/>
    <cellStyle name="Normal 7 6 2 7" xfId="2237" xr:uid="{D323FD5B-EC06-4DCA-B7EA-7DBEB9E07BCA}"/>
    <cellStyle name="Normal 7 6 2 7 2" xfId="8381" xr:uid="{EAF79D1D-A676-4AA9-8847-FE2622820D7E}"/>
    <cellStyle name="Normal 7 6 2 7 2 2" xfId="25789" xr:uid="{18AC6593-3624-4A37-9433-4AF290A31312}"/>
    <cellStyle name="Normal 7 6 2 7 2 3" xfId="15549" xr:uid="{21A1B6D3-2A9B-4C74-BAE4-D791944F0BF9}"/>
    <cellStyle name="Normal 7 6 2 7 3" xfId="5309" xr:uid="{907A8579-F5AD-436F-92B5-D187C04EAC64}"/>
    <cellStyle name="Normal 7 6 2 7 3 2" xfId="22717" xr:uid="{5D33156B-320C-427E-ACFB-2BB1E2859139}"/>
    <cellStyle name="Normal 7 6 2 7 4" xfId="19645" xr:uid="{13FACDC8-690B-4C0D-B6CC-DE340724C8F9}"/>
    <cellStyle name="Normal 7 6 2 7 5" xfId="12477" xr:uid="{28D8AC3F-4389-430C-992A-09F3C29A6FBA}"/>
    <cellStyle name="Normal 7 6 2 8" xfId="6333" xr:uid="{E0022E74-8B6C-429C-B04C-927EAA9D2CD0}"/>
    <cellStyle name="Normal 7 6 2 8 2" xfId="23741" xr:uid="{4D7C64A8-FB66-428C-AC18-0422F87EB76C}"/>
    <cellStyle name="Normal 7 6 2 8 3" xfId="13501" xr:uid="{A1B5258D-8161-4A37-957E-79C79A5BA3C6}"/>
    <cellStyle name="Normal 7 6 2 9" xfId="3261" xr:uid="{8ACBFA56-70A8-41B6-B4CC-A14D2CC2AD42}"/>
    <cellStyle name="Normal 7 6 2 9 2" xfId="20669" xr:uid="{96F9A156-0327-4E69-8D20-13E7B6177AAB}"/>
    <cellStyle name="Normal 7 6 3" xfId="223" xr:uid="{A8971D3B-5AB5-4062-9C12-705FF214A6FB}"/>
    <cellStyle name="Normal 7 6 3 10" xfId="10463" xr:uid="{AD275CAA-BCAF-48A7-AB72-A08DA58C2A46}"/>
    <cellStyle name="Normal 7 6 3 2" xfId="351" xr:uid="{247E2BF2-F25C-4A7E-B874-10D0D2C1F4AE}"/>
    <cellStyle name="Normal 7 6 3 2 2" xfId="607" xr:uid="{317A0F44-D5E5-482F-B21F-3E9DB89C6FF1}"/>
    <cellStyle name="Normal 7 6 3 2 2 2" xfId="1119" xr:uid="{DC48D83A-E84B-4ECE-B9D4-1FBD94BB4031}"/>
    <cellStyle name="Normal 7 6 3 2 2 2 2" xfId="2143" xr:uid="{9FF6DBE8-B824-45E6-BD9D-AC981973B397}"/>
    <cellStyle name="Normal 7 6 3 2 2 2 2 2" xfId="10335" xr:uid="{36F6611F-C54F-4344-B9B0-A5841BF5E431}"/>
    <cellStyle name="Normal 7 6 3 2 2 2 2 2 2" xfId="27743" xr:uid="{403901BC-46AB-4A15-9105-3332F57B775F}"/>
    <cellStyle name="Normal 7 6 3 2 2 2 2 2 3" xfId="17503" xr:uid="{75C926DA-D906-4C1B-921C-F50C261889B7}"/>
    <cellStyle name="Normal 7 6 3 2 2 2 2 3" xfId="8287" xr:uid="{140A6794-F468-4DB6-B50B-FE3F54A82677}"/>
    <cellStyle name="Normal 7 6 3 2 2 2 2 3 2" xfId="25695" xr:uid="{8A8DE8F8-9D0C-4054-8BBE-19F84541B6E1}"/>
    <cellStyle name="Normal 7 6 3 2 2 2 2 3 3" xfId="15455" xr:uid="{398887B5-D17C-4032-BA53-65EBF0D94517}"/>
    <cellStyle name="Normal 7 6 3 2 2 2 2 4" xfId="5215" xr:uid="{2B6E3F6C-80F7-495D-9138-31C5D908349A}"/>
    <cellStyle name="Normal 7 6 3 2 2 2 2 4 2" xfId="22623" xr:uid="{191587F2-3C32-4EC1-80C2-1D8C2BEEA4DE}"/>
    <cellStyle name="Normal 7 6 3 2 2 2 2 5" xfId="19551" xr:uid="{B45C56E8-0953-4D4F-8478-580337053054}"/>
    <cellStyle name="Normal 7 6 3 2 2 2 2 6" xfId="12383" xr:uid="{A098359C-FFDD-4EFF-82A8-575FFF6D91B7}"/>
    <cellStyle name="Normal 7 6 3 2 2 2 3" xfId="3167" xr:uid="{0911C7B9-F37C-4EF6-B682-64694F7664EE}"/>
    <cellStyle name="Normal 7 6 3 2 2 2 3 2" xfId="9311" xr:uid="{F089951C-F59B-42C6-A4B5-516F7A81E956}"/>
    <cellStyle name="Normal 7 6 3 2 2 2 3 2 2" xfId="26719" xr:uid="{CDAAFD02-C7BD-4875-8611-CCC851F05592}"/>
    <cellStyle name="Normal 7 6 3 2 2 2 3 2 3" xfId="16479" xr:uid="{AD37F238-9D54-4EA4-BE0C-1461CA5609B5}"/>
    <cellStyle name="Normal 7 6 3 2 2 2 3 3" xfId="6239" xr:uid="{D42ED700-8086-40B8-8220-8E6AB80B7886}"/>
    <cellStyle name="Normal 7 6 3 2 2 2 3 3 2" xfId="23647" xr:uid="{9D54E0DD-4E91-4AD7-951B-A55DA43D8B2D}"/>
    <cellStyle name="Normal 7 6 3 2 2 2 3 4" xfId="20575" xr:uid="{E17DBAE3-33C7-41F7-A2E4-9DD0E341B43C}"/>
    <cellStyle name="Normal 7 6 3 2 2 2 3 5" xfId="13407" xr:uid="{651DA291-743D-4AEB-A3FC-F4C9F805AC59}"/>
    <cellStyle name="Normal 7 6 3 2 2 2 4" xfId="7263" xr:uid="{DCF54B8F-C3C2-43E3-8011-60BB26570081}"/>
    <cellStyle name="Normal 7 6 3 2 2 2 4 2" xfId="24671" xr:uid="{D78E4B53-7E25-43A9-8398-2D1DC1A2E663}"/>
    <cellStyle name="Normal 7 6 3 2 2 2 4 3" xfId="14431" xr:uid="{A476F5EB-C395-4CD2-8B7F-0B31DFB4A90F}"/>
    <cellStyle name="Normal 7 6 3 2 2 2 5" xfId="4191" xr:uid="{0D177AAF-6FD0-4856-BCB9-6074241206B3}"/>
    <cellStyle name="Normal 7 6 3 2 2 2 5 2" xfId="21599" xr:uid="{C382BA07-5756-4A75-A831-B8F0EC5CB22E}"/>
    <cellStyle name="Normal 7 6 3 2 2 2 6" xfId="18527" xr:uid="{4202802F-9517-4570-BDF6-1A7ECE8B2524}"/>
    <cellStyle name="Normal 7 6 3 2 2 2 7" xfId="11359" xr:uid="{14209819-E608-45CC-8847-EE5C7927AA2A}"/>
    <cellStyle name="Normal 7 6 3 2 2 3" xfId="1631" xr:uid="{CB140CBD-A776-41BB-BBF8-700D51C0AB0A}"/>
    <cellStyle name="Normal 7 6 3 2 2 3 2" xfId="9823" xr:uid="{B1F1E2B9-8241-4F35-B07C-71D00525F1A7}"/>
    <cellStyle name="Normal 7 6 3 2 2 3 2 2" xfId="27231" xr:uid="{BDE790E9-1078-434C-8B16-5544A8420B65}"/>
    <cellStyle name="Normal 7 6 3 2 2 3 2 3" xfId="16991" xr:uid="{92FE0C82-57C8-4BD7-9245-8134410D32B7}"/>
    <cellStyle name="Normal 7 6 3 2 2 3 3" xfId="7775" xr:uid="{0EAA2E5F-9AAC-4B43-BFBE-A717728E149D}"/>
    <cellStyle name="Normal 7 6 3 2 2 3 3 2" xfId="25183" xr:uid="{DEF52BAE-0EEF-4ACC-A8E5-CDD633764D1F}"/>
    <cellStyle name="Normal 7 6 3 2 2 3 3 3" xfId="14943" xr:uid="{DDCC77A8-7C4E-4C04-8AE0-215AE72C36EE}"/>
    <cellStyle name="Normal 7 6 3 2 2 3 4" xfId="4703" xr:uid="{85F65E36-03D7-44EA-8DB9-D12815259294}"/>
    <cellStyle name="Normal 7 6 3 2 2 3 4 2" xfId="22111" xr:uid="{37579D39-6870-49ED-9D04-E8EDEF03B4EE}"/>
    <cellStyle name="Normal 7 6 3 2 2 3 5" xfId="19039" xr:uid="{E57C904E-C894-4CD2-BA4D-824B2E9F1BD1}"/>
    <cellStyle name="Normal 7 6 3 2 2 3 6" xfId="11871" xr:uid="{12750916-0768-467D-9488-6496FE47A5B5}"/>
    <cellStyle name="Normal 7 6 3 2 2 4" xfId="2655" xr:uid="{B87996D0-F4EA-499D-BDFE-BFEA66DB536E}"/>
    <cellStyle name="Normal 7 6 3 2 2 4 2" xfId="8799" xr:uid="{55CA83A6-3175-4107-A4C2-D5E271D1B07E}"/>
    <cellStyle name="Normal 7 6 3 2 2 4 2 2" xfId="26207" xr:uid="{E427B3F4-8A03-4404-8E03-E9C1C93DCB7D}"/>
    <cellStyle name="Normal 7 6 3 2 2 4 2 3" xfId="15967" xr:uid="{31D9E81D-30A9-4FA0-9D1D-466C2758FCE2}"/>
    <cellStyle name="Normal 7 6 3 2 2 4 3" xfId="5727" xr:uid="{642F65FA-385F-4153-8666-D32CBA1C6B9C}"/>
    <cellStyle name="Normal 7 6 3 2 2 4 3 2" xfId="23135" xr:uid="{D77ED65A-61DF-44AF-AECC-0E4CFA507BF6}"/>
    <cellStyle name="Normal 7 6 3 2 2 4 4" xfId="20063" xr:uid="{E2B4A0ED-2507-4D79-8C1A-80631924E2A1}"/>
    <cellStyle name="Normal 7 6 3 2 2 4 5" xfId="12895" xr:uid="{94F299FE-0140-480C-97EF-CCCE30768128}"/>
    <cellStyle name="Normal 7 6 3 2 2 5" xfId="6751" xr:uid="{96A56390-AB39-4146-BF4F-B5DB5AE5CAF6}"/>
    <cellStyle name="Normal 7 6 3 2 2 5 2" xfId="24159" xr:uid="{9203369C-2826-49EB-8622-9E8EF97F4470}"/>
    <cellStyle name="Normal 7 6 3 2 2 5 3" xfId="13919" xr:uid="{6A6ED6A3-5D4B-40D8-BFAE-31920F38B89B}"/>
    <cellStyle name="Normal 7 6 3 2 2 6" xfId="3679" xr:uid="{D50EC882-2EE2-4D3A-AAE3-A815574454AD}"/>
    <cellStyle name="Normal 7 6 3 2 2 6 2" xfId="21087" xr:uid="{03EFA11B-A829-4E41-AC2F-910C29D8D94B}"/>
    <cellStyle name="Normal 7 6 3 2 2 7" xfId="18015" xr:uid="{8CD0370C-A4C9-49ED-A47A-4AA2577D4B6E}"/>
    <cellStyle name="Normal 7 6 3 2 2 8" xfId="10847" xr:uid="{34764BEF-A0EE-4B21-96FF-2922B351D42F}"/>
    <cellStyle name="Normal 7 6 3 2 3" xfId="863" xr:uid="{05CB6F38-CEEC-4FEE-8CFF-BD3DF6F95F49}"/>
    <cellStyle name="Normal 7 6 3 2 3 2" xfId="1887" xr:uid="{57598F33-3723-4EFE-9CF0-A9EB7F50D3A6}"/>
    <cellStyle name="Normal 7 6 3 2 3 2 2" xfId="10079" xr:uid="{CC0F1D41-114F-4E86-AF73-FC8918BDB1EB}"/>
    <cellStyle name="Normal 7 6 3 2 3 2 2 2" xfId="27487" xr:uid="{A2C92ABF-A3F4-4A0A-9B1C-5151DBE70387}"/>
    <cellStyle name="Normal 7 6 3 2 3 2 2 3" xfId="17247" xr:uid="{19C81144-A25C-4567-B496-36A1A86C8B68}"/>
    <cellStyle name="Normal 7 6 3 2 3 2 3" xfId="8031" xr:uid="{2D374836-2E87-40D3-894D-96830B6A81AC}"/>
    <cellStyle name="Normal 7 6 3 2 3 2 3 2" xfId="25439" xr:uid="{EB897F82-534C-411D-8308-AEF6DB03F6CC}"/>
    <cellStyle name="Normal 7 6 3 2 3 2 3 3" xfId="15199" xr:uid="{85789BD7-B1BF-4C6C-8576-74756768DD50}"/>
    <cellStyle name="Normal 7 6 3 2 3 2 4" xfId="4959" xr:uid="{3B5BE147-668E-4726-B539-7660769526E5}"/>
    <cellStyle name="Normal 7 6 3 2 3 2 4 2" xfId="22367" xr:uid="{19454273-DE91-4D90-94B2-D87B3AB72164}"/>
    <cellStyle name="Normal 7 6 3 2 3 2 5" xfId="19295" xr:uid="{F0D004D1-FC65-464E-B5E6-A445AE57CB49}"/>
    <cellStyle name="Normal 7 6 3 2 3 2 6" xfId="12127" xr:uid="{C0A9A4ED-FFB4-40A5-B21A-8D6B4657FEA5}"/>
    <cellStyle name="Normal 7 6 3 2 3 3" xfId="2911" xr:uid="{2AC404DB-DFA8-449C-9020-1BE6A9FBD415}"/>
    <cellStyle name="Normal 7 6 3 2 3 3 2" xfId="9055" xr:uid="{0DD5C3A9-A8C8-456A-9A02-8F6DA7A84636}"/>
    <cellStyle name="Normal 7 6 3 2 3 3 2 2" xfId="26463" xr:uid="{875E65EC-5DEE-469A-B11D-5B22EBB6D50E}"/>
    <cellStyle name="Normal 7 6 3 2 3 3 2 3" xfId="16223" xr:uid="{18B30AD9-A4FD-4B5D-A7C4-85F804C0E135}"/>
    <cellStyle name="Normal 7 6 3 2 3 3 3" xfId="5983" xr:uid="{C7C7AEDA-1D25-4F3F-BF75-943BDBBAE239}"/>
    <cellStyle name="Normal 7 6 3 2 3 3 3 2" xfId="23391" xr:uid="{16084785-5DDF-48C4-8314-149B8DDDC6C8}"/>
    <cellStyle name="Normal 7 6 3 2 3 3 4" xfId="20319" xr:uid="{8D3B8553-59D0-43D7-96BC-9A1AEB909AED}"/>
    <cellStyle name="Normal 7 6 3 2 3 3 5" xfId="13151" xr:uid="{82FFC648-DCE7-4CEE-863E-729F138FF050}"/>
    <cellStyle name="Normal 7 6 3 2 3 4" xfId="7007" xr:uid="{C7DF89E6-F22D-4B44-9B7E-6282A54367FB}"/>
    <cellStyle name="Normal 7 6 3 2 3 4 2" xfId="24415" xr:uid="{F4D27946-2524-45FE-BB85-A811B00CE507}"/>
    <cellStyle name="Normal 7 6 3 2 3 4 3" xfId="14175" xr:uid="{8CC2C242-7A8F-4DDD-BA11-38C44158B9D9}"/>
    <cellStyle name="Normal 7 6 3 2 3 5" xfId="3935" xr:uid="{43CE398A-EF0B-467E-BA7D-ACCC39D0F8E6}"/>
    <cellStyle name="Normal 7 6 3 2 3 5 2" xfId="21343" xr:uid="{22A44965-9818-4F0B-8CE6-1EE22D69C14D}"/>
    <cellStyle name="Normal 7 6 3 2 3 6" xfId="18271" xr:uid="{A5E65CCB-E5AC-4992-B111-A97F11C0E13D}"/>
    <cellStyle name="Normal 7 6 3 2 3 7" xfId="11103" xr:uid="{56D6A22E-569E-46C8-A74D-6A82DE011C10}"/>
    <cellStyle name="Normal 7 6 3 2 4" xfId="1375" xr:uid="{FCD6DD2D-F0FD-4C0C-8B75-5391B5E09C79}"/>
    <cellStyle name="Normal 7 6 3 2 4 2" xfId="9567" xr:uid="{7D45549A-49C0-4A8C-82D0-AE13E7B8E669}"/>
    <cellStyle name="Normal 7 6 3 2 4 2 2" xfId="26975" xr:uid="{6929FFFA-120F-4571-91BF-50182AD82FEE}"/>
    <cellStyle name="Normal 7 6 3 2 4 2 3" xfId="16735" xr:uid="{EF57CD4C-40C1-43EA-AC62-91CBC2FF1634}"/>
    <cellStyle name="Normal 7 6 3 2 4 3" xfId="7519" xr:uid="{27CC0226-DB08-49E5-AD93-7F06C8F6A5AF}"/>
    <cellStyle name="Normal 7 6 3 2 4 3 2" xfId="24927" xr:uid="{1601749D-A449-4239-A9BE-C3AD1D22D18B}"/>
    <cellStyle name="Normal 7 6 3 2 4 3 3" xfId="14687" xr:uid="{D8E0DBE1-24B8-409D-A7C3-E1B6386957E2}"/>
    <cellStyle name="Normal 7 6 3 2 4 4" xfId="4447" xr:uid="{B037DAAC-F55D-4BD4-9A03-5D7FB5B56DB7}"/>
    <cellStyle name="Normal 7 6 3 2 4 4 2" xfId="21855" xr:uid="{3958B988-8495-42B6-968D-8403392F4DDE}"/>
    <cellStyle name="Normal 7 6 3 2 4 5" xfId="18783" xr:uid="{BF653048-6FDE-427A-AF12-2CB35839BAC7}"/>
    <cellStyle name="Normal 7 6 3 2 4 6" xfId="11615" xr:uid="{6EC646AA-6E7A-419E-89AD-A0B55F93E2ED}"/>
    <cellStyle name="Normal 7 6 3 2 5" xfId="2399" xr:uid="{FA887EF3-6881-486D-9896-0FBEBAFEA2ED}"/>
    <cellStyle name="Normal 7 6 3 2 5 2" xfId="8543" xr:uid="{C8275EDD-0EC5-4DCC-B915-A6E798C14AE3}"/>
    <cellStyle name="Normal 7 6 3 2 5 2 2" xfId="25951" xr:uid="{BA1BAF66-3403-43F1-A0A6-F232ED9F6496}"/>
    <cellStyle name="Normal 7 6 3 2 5 2 3" xfId="15711" xr:uid="{52CE2433-ED71-42F4-B17B-B816FF6A9011}"/>
    <cellStyle name="Normal 7 6 3 2 5 3" xfId="5471" xr:uid="{12782DA4-8C54-4BDE-AE35-C2C3668FD743}"/>
    <cellStyle name="Normal 7 6 3 2 5 3 2" xfId="22879" xr:uid="{D13CC224-C50F-47A7-8AF0-08CA0986902D}"/>
    <cellStyle name="Normal 7 6 3 2 5 4" xfId="19807" xr:uid="{02EB8E00-E643-4881-AE16-F3D66F7A6CD3}"/>
    <cellStyle name="Normal 7 6 3 2 5 5" xfId="12639" xr:uid="{46D913FE-B2A1-4967-AEE7-6DA22F71A3D4}"/>
    <cellStyle name="Normal 7 6 3 2 6" xfId="6495" xr:uid="{4B65D1DA-DF61-443B-8902-B42F2770F61C}"/>
    <cellStyle name="Normal 7 6 3 2 6 2" xfId="23903" xr:uid="{FDD339EF-EC5C-4835-B830-8916757A06B3}"/>
    <cellStyle name="Normal 7 6 3 2 6 3" xfId="13663" xr:uid="{1E97D9BB-F13D-4BED-817D-C39CA545061E}"/>
    <cellStyle name="Normal 7 6 3 2 7" xfId="3423" xr:uid="{A789EB9C-B05C-482C-B4C0-E4EFC6F3919D}"/>
    <cellStyle name="Normal 7 6 3 2 7 2" xfId="20831" xr:uid="{1A223609-385D-4DA4-A506-259990A70B75}"/>
    <cellStyle name="Normal 7 6 3 2 8" xfId="17759" xr:uid="{A5C93DBE-6875-4227-984D-D718F03FC56D}"/>
    <cellStyle name="Normal 7 6 3 2 9" xfId="10591" xr:uid="{8EAC990A-B57B-4B39-BF4D-096FFB768CDB}"/>
    <cellStyle name="Normal 7 6 3 3" xfId="479" xr:uid="{A7369667-E005-47E2-A68A-E458359E3182}"/>
    <cellStyle name="Normal 7 6 3 3 2" xfId="991" xr:uid="{535E0382-43D6-437A-9DB9-6A740F1B7D49}"/>
    <cellStyle name="Normal 7 6 3 3 2 2" xfId="2015" xr:uid="{7B71C83B-B69E-4F10-85AF-06775DAFFCEB}"/>
    <cellStyle name="Normal 7 6 3 3 2 2 2" xfId="10207" xr:uid="{383089B5-72FE-4555-B4B6-6E8C38EE0526}"/>
    <cellStyle name="Normal 7 6 3 3 2 2 2 2" xfId="27615" xr:uid="{34EE6329-9B3A-42B0-8A66-C2FDE2FAD3CC}"/>
    <cellStyle name="Normal 7 6 3 3 2 2 2 3" xfId="17375" xr:uid="{77DEE7E2-5F2B-4A87-8A77-338EA648F647}"/>
    <cellStyle name="Normal 7 6 3 3 2 2 3" xfId="8159" xr:uid="{3571A535-848B-4631-8894-220C0003D310}"/>
    <cellStyle name="Normal 7 6 3 3 2 2 3 2" xfId="25567" xr:uid="{6FA1C753-2D17-452D-A893-14B84810A7E8}"/>
    <cellStyle name="Normal 7 6 3 3 2 2 3 3" xfId="15327" xr:uid="{0C6FE511-6304-4612-BCC4-7FE62787E924}"/>
    <cellStyle name="Normal 7 6 3 3 2 2 4" xfId="5087" xr:uid="{BA3499D2-C413-46A3-978C-52D005900BE3}"/>
    <cellStyle name="Normal 7 6 3 3 2 2 4 2" xfId="22495" xr:uid="{5211AC20-CD3B-4D92-B7D6-B59F005E5D4A}"/>
    <cellStyle name="Normal 7 6 3 3 2 2 5" xfId="19423" xr:uid="{11ACB939-DDA7-462B-AC85-3E85B57EB486}"/>
    <cellStyle name="Normal 7 6 3 3 2 2 6" xfId="12255" xr:uid="{07413579-4B5C-437F-B792-BC0B19C589C1}"/>
    <cellStyle name="Normal 7 6 3 3 2 3" xfId="3039" xr:uid="{A20B5E74-5A06-44B2-B2BF-70F615D8AA39}"/>
    <cellStyle name="Normal 7 6 3 3 2 3 2" xfId="9183" xr:uid="{CCCEF3F9-380B-412A-89BD-09F489498CF8}"/>
    <cellStyle name="Normal 7 6 3 3 2 3 2 2" xfId="26591" xr:uid="{E082932D-0399-41D9-BBCB-17DFC77D6304}"/>
    <cellStyle name="Normal 7 6 3 3 2 3 2 3" xfId="16351" xr:uid="{E2829977-5281-47D1-9AEE-EC2C64F341D8}"/>
    <cellStyle name="Normal 7 6 3 3 2 3 3" xfId="6111" xr:uid="{5C7757B2-F4C8-4B7F-934B-064A8FE3C196}"/>
    <cellStyle name="Normal 7 6 3 3 2 3 3 2" xfId="23519" xr:uid="{05A6D662-B35D-421C-9BF7-69182CA67BEA}"/>
    <cellStyle name="Normal 7 6 3 3 2 3 4" xfId="20447" xr:uid="{2E4DA4A8-C9E3-4833-AA0A-FF78F3CBB56F}"/>
    <cellStyle name="Normal 7 6 3 3 2 3 5" xfId="13279" xr:uid="{0ABEC080-23B8-4342-9461-63B30CAA5BCE}"/>
    <cellStyle name="Normal 7 6 3 3 2 4" xfId="7135" xr:uid="{3CE1B6EA-7E1B-4BB9-A482-31920544B1B1}"/>
    <cellStyle name="Normal 7 6 3 3 2 4 2" xfId="24543" xr:uid="{8DF02FA2-ADF4-401F-B599-5F30D711399D}"/>
    <cellStyle name="Normal 7 6 3 3 2 4 3" xfId="14303" xr:uid="{59ABDC73-7192-40FE-87FF-772094470E65}"/>
    <cellStyle name="Normal 7 6 3 3 2 5" xfId="4063" xr:uid="{76A8D9DA-4406-4B48-925B-995DC17ADE9D}"/>
    <cellStyle name="Normal 7 6 3 3 2 5 2" xfId="21471" xr:uid="{0B61EBC4-9CE1-49A1-94DE-0141F04D9986}"/>
    <cellStyle name="Normal 7 6 3 3 2 6" xfId="18399" xr:uid="{ABAFAC9C-0D55-44D9-B38A-52E04CBFFB74}"/>
    <cellStyle name="Normal 7 6 3 3 2 7" xfId="11231" xr:uid="{50B976A8-4080-4877-83DC-1C5ED006AB46}"/>
    <cellStyle name="Normal 7 6 3 3 3" xfId="1503" xr:uid="{56858726-10FB-4DF0-B873-30ED08D63730}"/>
    <cellStyle name="Normal 7 6 3 3 3 2" xfId="9695" xr:uid="{2C23DC5D-F333-4017-B224-992C7C96CCFD}"/>
    <cellStyle name="Normal 7 6 3 3 3 2 2" xfId="27103" xr:uid="{8E4A1F20-5542-4D69-98D8-6ABE7E19D46B}"/>
    <cellStyle name="Normal 7 6 3 3 3 2 3" xfId="16863" xr:uid="{03D2080F-7E8D-4DF2-AF8A-6EEC998B7B25}"/>
    <cellStyle name="Normal 7 6 3 3 3 3" xfId="7647" xr:uid="{5AC89F83-DCB5-44D4-9281-B53E8652CF05}"/>
    <cellStyle name="Normal 7 6 3 3 3 3 2" xfId="25055" xr:uid="{4B44ECEA-556C-4F35-8951-5CB8352BC49F}"/>
    <cellStyle name="Normal 7 6 3 3 3 3 3" xfId="14815" xr:uid="{2A14C210-B534-4BC1-B4CC-546C236023A0}"/>
    <cellStyle name="Normal 7 6 3 3 3 4" xfId="4575" xr:uid="{B508CB53-1DE9-48BC-8B21-BD6FFEB96F42}"/>
    <cellStyle name="Normal 7 6 3 3 3 4 2" xfId="21983" xr:uid="{B6832502-88B1-48EF-8495-AEEF5F6CF7BA}"/>
    <cellStyle name="Normal 7 6 3 3 3 5" xfId="18911" xr:uid="{30BE2FA7-42A4-48AA-A3EE-034EFD3BEF9D}"/>
    <cellStyle name="Normal 7 6 3 3 3 6" xfId="11743" xr:uid="{8DD43131-29ED-456C-A4D7-8F961C4FF337}"/>
    <cellStyle name="Normal 7 6 3 3 4" xfId="2527" xr:uid="{0CDA24E8-9003-477A-B1B8-AD0EFAE948D7}"/>
    <cellStyle name="Normal 7 6 3 3 4 2" xfId="8671" xr:uid="{821ADC42-08F0-450F-BD9A-80277AD3FA62}"/>
    <cellStyle name="Normal 7 6 3 3 4 2 2" xfId="26079" xr:uid="{351FB4D3-CE64-416F-A8DE-203C1A847066}"/>
    <cellStyle name="Normal 7 6 3 3 4 2 3" xfId="15839" xr:uid="{ADAE8A1E-8975-476A-AA4F-B45BC04B5EEC}"/>
    <cellStyle name="Normal 7 6 3 3 4 3" xfId="5599" xr:uid="{4D80D586-B6C3-40D5-BDB2-539B102F8564}"/>
    <cellStyle name="Normal 7 6 3 3 4 3 2" xfId="23007" xr:uid="{49E96DCA-3F5D-4C04-A778-6C2046BD6FC4}"/>
    <cellStyle name="Normal 7 6 3 3 4 4" xfId="19935" xr:uid="{4A3567C4-170D-4DC7-8834-A1A5395825A9}"/>
    <cellStyle name="Normal 7 6 3 3 4 5" xfId="12767" xr:uid="{61C28654-410C-43E8-8467-AC7028C2F733}"/>
    <cellStyle name="Normal 7 6 3 3 5" xfId="6623" xr:uid="{052CF82B-9177-49E1-AF83-464CE0CE3256}"/>
    <cellStyle name="Normal 7 6 3 3 5 2" xfId="24031" xr:uid="{A3C77ABC-EB89-4B18-AB59-E683AF6759C4}"/>
    <cellStyle name="Normal 7 6 3 3 5 3" xfId="13791" xr:uid="{62BC0DE0-2E0C-44D5-BED6-6E5F9C48DE23}"/>
    <cellStyle name="Normal 7 6 3 3 6" xfId="3551" xr:uid="{08072144-874C-4FE6-9BC3-EAB5A8CCCDA0}"/>
    <cellStyle name="Normal 7 6 3 3 6 2" xfId="20959" xr:uid="{B7D10783-3C22-4C60-A0BB-9897B2C1693B}"/>
    <cellStyle name="Normal 7 6 3 3 7" xfId="17887" xr:uid="{44FA24F3-30E5-42A8-A829-B6F958CA57E6}"/>
    <cellStyle name="Normal 7 6 3 3 8" xfId="10719" xr:uid="{119FB9FE-33F1-42AA-8606-3BDDCD44B8D8}"/>
    <cellStyle name="Normal 7 6 3 4" xfId="735" xr:uid="{82790FE1-72B1-46EB-A988-F8E8CFA3DB05}"/>
    <cellStyle name="Normal 7 6 3 4 2" xfId="1759" xr:uid="{3A81CEB2-361D-424C-AF93-60D364AD30B7}"/>
    <cellStyle name="Normal 7 6 3 4 2 2" xfId="9951" xr:uid="{2066D4B8-6103-4244-8A88-6E11BC3C1F7F}"/>
    <cellStyle name="Normal 7 6 3 4 2 2 2" xfId="27359" xr:uid="{4C7F3777-5DCD-4A95-B4E7-97A1881535C9}"/>
    <cellStyle name="Normal 7 6 3 4 2 2 3" xfId="17119" xr:uid="{2F24095B-5D78-4430-8747-E0396D4A25EB}"/>
    <cellStyle name="Normal 7 6 3 4 2 3" xfId="7903" xr:uid="{BA9BF7B0-CC2B-49A8-A268-71BC104BE1CB}"/>
    <cellStyle name="Normal 7 6 3 4 2 3 2" xfId="25311" xr:uid="{DB14A4E9-4213-49A5-B792-5DC764BF1659}"/>
    <cellStyle name="Normal 7 6 3 4 2 3 3" xfId="15071" xr:uid="{B77979B7-2A6D-4CD5-911F-ADB7EB15B894}"/>
    <cellStyle name="Normal 7 6 3 4 2 4" xfId="4831" xr:uid="{60A8E27F-ACF3-4B8F-A07C-60906C7D13F9}"/>
    <cellStyle name="Normal 7 6 3 4 2 4 2" xfId="22239" xr:uid="{89ED10C6-2593-4906-9F43-566F13E9304D}"/>
    <cellStyle name="Normal 7 6 3 4 2 5" xfId="19167" xr:uid="{87947BB9-360D-4B73-A43C-9EEDAA02CF63}"/>
    <cellStyle name="Normal 7 6 3 4 2 6" xfId="11999" xr:uid="{6FFE6E58-9396-4EBA-8B32-9A216F320C2A}"/>
    <cellStyle name="Normal 7 6 3 4 3" xfId="2783" xr:uid="{FF08CF49-7025-450E-B9B0-2EB64544E45A}"/>
    <cellStyle name="Normal 7 6 3 4 3 2" xfId="8927" xr:uid="{A99AB8E7-7650-45CB-BE10-384620CE0A26}"/>
    <cellStyle name="Normal 7 6 3 4 3 2 2" xfId="26335" xr:uid="{75B91BF0-D540-4461-B74B-135F23C3966F}"/>
    <cellStyle name="Normal 7 6 3 4 3 2 3" xfId="16095" xr:uid="{C40C7A9D-4549-449B-8D3F-FC834463646A}"/>
    <cellStyle name="Normal 7 6 3 4 3 3" xfId="5855" xr:uid="{3A3F5D0F-536A-4CF9-9A82-A3D34B80677B}"/>
    <cellStyle name="Normal 7 6 3 4 3 3 2" xfId="23263" xr:uid="{2A5D6064-4471-45BF-B8C1-CB2167C5C95E}"/>
    <cellStyle name="Normal 7 6 3 4 3 4" xfId="20191" xr:uid="{EF6170CE-F992-46C2-8C85-F2FCB7B4C80D}"/>
    <cellStyle name="Normal 7 6 3 4 3 5" xfId="13023" xr:uid="{4FC6144C-B9CB-497C-8631-88CC43DC5500}"/>
    <cellStyle name="Normal 7 6 3 4 4" xfId="6879" xr:uid="{BD4BCBE8-137C-49F1-830A-7893AE99A8A5}"/>
    <cellStyle name="Normal 7 6 3 4 4 2" xfId="24287" xr:uid="{E92EDEF6-8D2F-4DBD-9D33-3B517023FC3E}"/>
    <cellStyle name="Normal 7 6 3 4 4 3" xfId="14047" xr:uid="{941A8C1F-5C39-4A31-8A6A-F21D26E18D73}"/>
    <cellStyle name="Normal 7 6 3 4 5" xfId="3807" xr:uid="{4AC0FF59-9F46-46D4-997D-26ACEB22C8D7}"/>
    <cellStyle name="Normal 7 6 3 4 5 2" xfId="21215" xr:uid="{26DB7B45-99E2-4678-9A66-FDAA009AEEED}"/>
    <cellStyle name="Normal 7 6 3 4 6" xfId="18143" xr:uid="{01BBF89F-2565-4AB8-99A4-5EC90D051427}"/>
    <cellStyle name="Normal 7 6 3 4 7" xfId="10975" xr:uid="{DFE91764-FB19-452E-B94D-F914200F1E2B}"/>
    <cellStyle name="Normal 7 6 3 5" xfId="1247" xr:uid="{C38675CA-9371-4862-B312-FBB981E2E7AF}"/>
    <cellStyle name="Normal 7 6 3 5 2" xfId="9439" xr:uid="{255954D3-3D04-402F-AD58-873F477D67A1}"/>
    <cellStyle name="Normal 7 6 3 5 2 2" xfId="26847" xr:uid="{1762B461-42CB-45F2-B66A-F31B85FA803A}"/>
    <cellStyle name="Normal 7 6 3 5 2 3" xfId="16607" xr:uid="{ABCCAD27-E3ED-46BC-AB74-B8FCEE399035}"/>
    <cellStyle name="Normal 7 6 3 5 3" xfId="7391" xr:uid="{F476AD7D-99F8-46E5-B885-60F863251544}"/>
    <cellStyle name="Normal 7 6 3 5 3 2" xfId="24799" xr:uid="{2B77608D-A040-4B0F-BADC-242C69F5AC77}"/>
    <cellStyle name="Normal 7 6 3 5 3 3" xfId="14559" xr:uid="{49DA477A-8AA2-4068-99CB-82F2A6886F1C}"/>
    <cellStyle name="Normal 7 6 3 5 4" xfId="4319" xr:uid="{1F703C2D-6BD5-4E85-B8F8-38545D9A80CA}"/>
    <cellStyle name="Normal 7 6 3 5 4 2" xfId="21727" xr:uid="{0547721F-2C4B-4772-A4E1-BAAA83BC9FC6}"/>
    <cellStyle name="Normal 7 6 3 5 5" xfId="18655" xr:uid="{298B9CEB-076A-42DD-83B3-C3C7B6998A2E}"/>
    <cellStyle name="Normal 7 6 3 5 6" xfId="11487" xr:uid="{80686DA1-E459-40C6-9286-168E57EF09A2}"/>
    <cellStyle name="Normal 7 6 3 6" xfId="2271" xr:uid="{61ABEE69-912E-41EE-A57C-AF24661A8CAD}"/>
    <cellStyle name="Normal 7 6 3 6 2" xfId="8415" xr:uid="{F537794B-4635-44DD-8A4A-137B40D5B3DA}"/>
    <cellStyle name="Normal 7 6 3 6 2 2" xfId="25823" xr:uid="{E317FB6A-2959-4045-BFBD-A81F6E1D7D3D}"/>
    <cellStyle name="Normal 7 6 3 6 2 3" xfId="15583" xr:uid="{F518FF2A-B45C-47A9-A01E-C7F96C030409}"/>
    <cellStyle name="Normal 7 6 3 6 3" xfId="5343" xr:uid="{020AD770-6C82-4587-B7DC-C83DD0AF6037}"/>
    <cellStyle name="Normal 7 6 3 6 3 2" xfId="22751" xr:uid="{C915A927-1D21-4777-80BE-806A6DAAB20D}"/>
    <cellStyle name="Normal 7 6 3 6 4" xfId="19679" xr:uid="{3F1A1195-7178-42B9-B31D-F4923FB4BE47}"/>
    <cellStyle name="Normal 7 6 3 6 5" xfId="12511" xr:uid="{ACED0D85-D6C1-4F82-B3D7-603BCB2180FF}"/>
    <cellStyle name="Normal 7 6 3 7" xfId="6367" xr:uid="{1703F31A-E94C-496D-BE06-0D9FE86812BD}"/>
    <cellStyle name="Normal 7 6 3 7 2" xfId="23775" xr:uid="{19BD9115-AA98-466F-87DB-B7F6729C6C84}"/>
    <cellStyle name="Normal 7 6 3 7 3" xfId="13535" xr:uid="{9A05043D-E71F-4B6E-98A2-5EB2286C6D76}"/>
    <cellStyle name="Normal 7 6 3 8" xfId="3295" xr:uid="{CE7771B5-493D-4177-A801-0EA2C8184C48}"/>
    <cellStyle name="Normal 7 6 3 8 2" xfId="20703" xr:uid="{0EC94F7E-F47F-47F3-B0EA-D9F2FD673E06}"/>
    <cellStyle name="Normal 7 6 3 9" xfId="17631" xr:uid="{21C08F8A-BC16-4F31-9194-EC45EB9AA12F}"/>
    <cellStyle name="Normal 7 6 4" xfId="287" xr:uid="{E2033555-604E-4F58-8D21-95983DB64B54}"/>
    <cellStyle name="Normal 7 6 4 2" xfId="543" xr:uid="{35B93AC1-0E9D-400B-8853-E3D21A62C2E6}"/>
    <cellStyle name="Normal 7 6 4 2 2" xfId="1055" xr:uid="{2B370573-8EF4-4B65-B5CA-C350015B8C8C}"/>
    <cellStyle name="Normal 7 6 4 2 2 2" xfId="2079" xr:uid="{0F8026CD-52C1-4541-A5E5-3B7DCA70E115}"/>
    <cellStyle name="Normal 7 6 4 2 2 2 2" xfId="10271" xr:uid="{0A18FD0F-8BDF-47A4-AD15-74B1EDE530E4}"/>
    <cellStyle name="Normal 7 6 4 2 2 2 2 2" xfId="27679" xr:uid="{16B180E9-0CB3-424B-A7E4-CD36E456EB99}"/>
    <cellStyle name="Normal 7 6 4 2 2 2 2 3" xfId="17439" xr:uid="{66B73837-7A42-44D3-B454-7FA51FC8DFD9}"/>
    <cellStyle name="Normal 7 6 4 2 2 2 3" xfId="8223" xr:uid="{65AE6844-BAFA-49C4-BDA0-28FC93D05295}"/>
    <cellStyle name="Normal 7 6 4 2 2 2 3 2" xfId="25631" xr:uid="{20E5E201-F1CC-433B-B0DC-B7E276702257}"/>
    <cellStyle name="Normal 7 6 4 2 2 2 3 3" xfId="15391" xr:uid="{8EC19567-14B7-489E-882D-D587CA880485}"/>
    <cellStyle name="Normal 7 6 4 2 2 2 4" xfId="5151" xr:uid="{49EEB502-2AD6-44DF-90CA-3FFC193FDAA3}"/>
    <cellStyle name="Normal 7 6 4 2 2 2 4 2" xfId="22559" xr:uid="{8842AD65-745C-4F08-B609-D7DA1F022854}"/>
    <cellStyle name="Normal 7 6 4 2 2 2 5" xfId="19487" xr:uid="{C20D8BD1-77B1-444F-9C4A-6CF4D62C8D9A}"/>
    <cellStyle name="Normal 7 6 4 2 2 2 6" xfId="12319" xr:uid="{B271D4F3-4115-4679-A089-22046B053FB1}"/>
    <cellStyle name="Normal 7 6 4 2 2 3" xfId="3103" xr:uid="{316548A9-57A4-46A8-ABAF-778EB69AE08B}"/>
    <cellStyle name="Normal 7 6 4 2 2 3 2" xfId="9247" xr:uid="{08AF6DE2-81F9-43CB-9D9D-6DDB8019FAB2}"/>
    <cellStyle name="Normal 7 6 4 2 2 3 2 2" xfId="26655" xr:uid="{96B61DD3-3E94-4F6E-B1D2-09082EC476A6}"/>
    <cellStyle name="Normal 7 6 4 2 2 3 2 3" xfId="16415" xr:uid="{37CF29E8-A0EC-4345-BA57-5F3A2338C830}"/>
    <cellStyle name="Normal 7 6 4 2 2 3 3" xfId="6175" xr:uid="{A8FE67E4-0DB9-4B91-A7B9-489C7B9C3EF3}"/>
    <cellStyle name="Normal 7 6 4 2 2 3 3 2" xfId="23583" xr:uid="{0A42EEA2-45E2-487E-A41A-6C5A2242A565}"/>
    <cellStyle name="Normal 7 6 4 2 2 3 4" xfId="20511" xr:uid="{2093F3BD-9077-4370-9E4D-653076C47B1D}"/>
    <cellStyle name="Normal 7 6 4 2 2 3 5" xfId="13343" xr:uid="{91EC94C9-583B-4695-8459-938C817767E3}"/>
    <cellStyle name="Normal 7 6 4 2 2 4" xfId="7199" xr:uid="{873574B1-354B-4483-ADA7-CC5F2D8DA173}"/>
    <cellStyle name="Normal 7 6 4 2 2 4 2" xfId="24607" xr:uid="{110ECC07-A578-48AE-9E16-9F4D07BC0740}"/>
    <cellStyle name="Normal 7 6 4 2 2 4 3" xfId="14367" xr:uid="{57ECE605-4A31-47E1-AE21-AE61947FBCE6}"/>
    <cellStyle name="Normal 7 6 4 2 2 5" xfId="4127" xr:uid="{3D70168F-0A89-4038-AE59-445195F98E45}"/>
    <cellStyle name="Normal 7 6 4 2 2 5 2" xfId="21535" xr:uid="{EEB69E15-726D-4E24-8C0F-DB325EA0BB5D}"/>
    <cellStyle name="Normal 7 6 4 2 2 6" xfId="18463" xr:uid="{0CEDFC3F-7EDA-4931-A377-4241712E13E2}"/>
    <cellStyle name="Normal 7 6 4 2 2 7" xfId="11295" xr:uid="{DD2202AE-2974-4AA9-87BA-68016CA5FEF9}"/>
    <cellStyle name="Normal 7 6 4 2 3" xfId="1567" xr:uid="{7D50008E-2062-488F-BAEB-B7058803A23D}"/>
    <cellStyle name="Normal 7 6 4 2 3 2" xfId="9759" xr:uid="{88899F65-BD63-4ECD-B30A-35E5F3F3398F}"/>
    <cellStyle name="Normal 7 6 4 2 3 2 2" xfId="27167" xr:uid="{9D391821-BC93-4A33-A527-D498BECD369E}"/>
    <cellStyle name="Normal 7 6 4 2 3 2 3" xfId="16927" xr:uid="{9DB854A3-51DB-455D-A12B-88DCF6E48EE8}"/>
    <cellStyle name="Normal 7 6 4 2 3 3" xfId="7711" xr:uid="{092CF756-641F-4CFE-9338-F5320B784C9E}"/>
    <cellStyle name="Normal 7 6 4 2 3 3 2" xfId="25119" xr:uid="{855490E0-E02E-4777-A52D-48F97EFCA0D6}"/>
    <cellStyle name="Normal 7 6 4 2 3 3 3" xfId="14879" xr:uid="{1B2B6C71-275A-46C6-BF5E-24F8659728D2}"/>
    <cellStyle name="Normal 7 6 4 2 3 4" xfId="4639" xr:uid="{E068CE11-07EA-4A46-ABF0-42AF97F14C22}"/>
    <cellStyle name="Normal 7 6 4 2 3 4 2" xfId="22047" xr:uid="{E428B6E8-1ECB-4CDD-B7EF-58BD4491F61A}"/>
    <cellStyle name="Normal 7 6 4 2 3 5" xfId="18975" xr:uid="{7E0DB956-904C-4C92-B761-44FD9CBB4749}"/>
    <cellStyle name="Normal 7 6 4 2 3 6" xfId="11807" xr:uid="{D65DB66B-7F65-4B22-879C-DDEE9951461A}"/>
    <cellStyle name="Normal 7 6 4 2 4" xfId="2591" xr:uid="{CB82DB7C-7F33-4D7E-8933-B7BF581ABA54}"/>
    <cellStyle name="Normal 7 6 4 2 4 2" xfId="8735" xr:uid="{B97F459D-2C99-49B8-B125-2C2A5C0EC138}"/>
    <cellStyle name="Normal 7 6 4 2 4 2 2" xfId="26143" xr:uid="{2CBE2472-98A9-4F45-B4D1-F0510D7B9D60}"/>
    <cellStyle name="Normal 7 6 4 2 4 2 3" xfId="15903" xr:uid="{7B0A8A99-8D22-44A7-8850-76B2A40FA4D9}"/>
    <cellStyle name="Normal 7 6 4 2 4 3" xfId="5663" xr:uid="{FFB7A6E1-4196-4D4F-ADDA-5059AAF34E13}"/>
    <cellStyle name="Normal 7 6 4 2 4 3 2" xfId="23071" xr:uid="{B796347A-84F7-4F47-B1ED-B8FBFBF1DFF8}"/>
    <cellStyle name="Normal 7 6 4 2 4 4" xfId="19999" xr:uid="{92921CB8-65B8-4453-8DF4-F2C5D9BAC141}"/>
    <cellStyle name="Normal 7 6 4 2 4 5" xfId="12831" xr:uid="{DAF165A4-7CFB-425B-833C-11AF108FBC1B}"/>
    <cellStyle name="Normal 7 6 4 2 5" xfId="6687" xr:uid="{0AEA7A5D-3582-4D2F-A209-DD9D74E3FB7B}"/>
    <cellStyle name="Normal 7 6 4 2 5 2" xfId="24095" xr:uid="{FDF72B8C-9EB6-4B38-965E-452A8D574753}"/>
    <cellStyle name="Normal 7 6 4 2 5 3" xfId="13855" xr:uid="{D1EC893F-3A76-4A37-868B-9B2E28F96C04}"/>
    <cellStyle name="Normal 7 6 4 2 6" xfId="3615" xr:uid="{851F7A30-8FE8-499F-A09B-C89DC7A88F96}"/>
    <cellStyle name="Normal 7 6 4 2 6 2" xfId="21023" xr:uid="{0CB7A56F-90A6-4DBF-BCB1-EC49B16B3B58}"/>
    <cellStyle name="Normal 7 6 4 2 7" xfId="17951" xr:uid="{7050DD84-CF8A-408C-95E5-37D88966A779}"/>
    <cellStyle name="Normal 7 6 4 2 8" xfId="10783" xr:uid="{5DECE3D3-50A4-456E-AF17-AA2E336E3264}"/>
    <cellStyle name="Normal 7 6 4 3" xfId="799" xr:uid="{9EEF7EF7-8A8B-4D07-9944-3866BEA35DFA}"/>
    <cellStyle name="Normal 7 6 4 3 2" xfId="1823" xr:uid="{8B800FD5-1955-4C58-A9AC-84DB99D1246A}"/>
    <cellStyle name="Normal 7 6 4 3 2 2" xfId="10015" xr:uid="{9A84F67C-3282-4245-B1BE-DD890F53A279}"/>
    <cellStyle name="Normal 7 6 4 3 2 2 2" xfId="27423" xr:uid="{F6D2C8AC-8150-4F01-B17A-30C42744A0A8}"/>
    <cellStyle name="Normal 7 6 4 3 2 2 3" xfId="17183" xr:uid="{FAC0EEF3-A972-4120-81ED-356D925197AB}"/>
    <cellStyle name="Normal 7 6 4 3 2 3" xfId="7967" xr:uid="{E4952648-7A4F-41FB-9073-7C1F18C990DC}"/>
    <cellStyle name="Normal 7 6 4 3 2 3 2" xfId="25375" xr:uid="{4765DC09-77EB-4E1E-8FAA-3463D3175833}"/>
    <cellStyle name="Normal 7 6 4 3 2 3 3" xfId="15135" xr:uid="{36193E0F-CA33-4A6A-9A4B-4FCDD6113D1F}"/>
    <cellStyle name="Normal 7 6 4 3 2 4" xfId="4895" xr:uid="{34FB477A-E8E4-4CE7-9506-1762FF199D42}"/>
    <cellStyle name="Normal 7 6 4 3 2 4 2" xfId="22303" xr:uid="{58A6AC62-6FCE-401D-BE46-1B72006F03C8}"/>
    <cellStyle name="Normal 7 6 4 3 2 5" xfId="19231" xr:uid="{A40F30BB-365A-4F04-9E87-8FFD1D778052}"/>
    <cellStyle name="Normal 7 6 4 3 2 6" xfId="12063" xr:uid="{F32D7E3F-DE3D-4A40-ACA6-B47B3D3382A5}"/>
    <cellStyle name="Normal 7 6 4 3 3" xfId="2847" xr:uid="{F389A7C1-220A-4228-9C14-20E9833C1C35}"/>
    <cellStyle name="Normal 7 6 4 3 3 2" xfId="8991" xr:uid="{57AD69EB-0C36-48A7-BAFE-79BE0CB70A06}"/>
    <cellStyle name="Normal 7 6 4 3 3 2 2" xfId="26399" xr:uid="{178B0881-EA6E-46DA-9817-FE1CC7897E74}"/>
    <cellStyle name="Normal 7 6 4 3 3 2 3" xfId="16159" xr:uid="{D95FDC7C-426E-474E-8D49-5FE0B6C1AB98}"/>
    <cellStyle name="Normal 7 6 4 3 3 3" xfId="5919" xr:uid="{1F447D40-2F23-4B36-A3D6-3F145834BDDA}"/>
    <cellStyle name="Normal 7 6 4 3 3 3 2" xfId="23327" xr:uid="{CE6E3061-565C-4167-BD40-CBE2CD39F00B}"/>
    <cellStyle name="Normal 7 6 4 3 3 4" xfId="20255" xr:uid="{7129E25A-BEA3-46E6-B697-FF1FB742C6FF}"/>
    <cellStyle name="Normal 7 6 4 3 3 5" xfId="13087" xr:uid="{AFCF80D3-5F14-473F-994B-A5F90E0A4699}"/>
    <cellStyle name="Normal 7 6 4 3 4" xfId="6943" xr:uid="{3551F1B3-6A52-47C3-8D3A-B02FACCFB5EC}"/>
    <cellStyle name="Normal 7 6 4 3 4 2" xfId="24351" xr:uid="{06775ED9-5D6C-4102-AA85-506CB551E8C9}"/>
    <cellStyle name="Normal 7 6 4 3 4 3" xfId="14111" xr:uid="{61F60D9F-EDF1-487F-A474-3EE1944C32C9}"/>
    <cellStyle name="Normal 7 6 4 3 5" xfId="3871" xr:uid="{1772BF36-9D25-4147-92A4-6227F214C946}"/>
    <cellStyle name="Normal 7 6 4 3 5 2" xfId="21279" xr:uid="{E161D172-5C60-4EB9-B393-30929FB32212}"/>
    <cellStyle name="Normal 7 6 4 3 6" xfId="18207" xr:uid="{CD7B404F-7500-437C-826B-041FB5C7B6C7}"/>
    <cellStyle name="Normal 7 6 4 3 7" xfId="11039" xr:uid="{50DBFC38-3927-4221-95EF-7E159DCBD0D9}"/>
    <cellStyle name="Normal 7 6 4 4" xfId="1311" xr:uid="{625A3072-0814-4FE3-BC23-1991D3012C6A}"/>
    <cellStyle name="Normal 7 6 4 4 2" xfId="9503" xr:uid="{B3A25063-9EE0-45D3-9C16-1C28D6702BBE}"/>
    <cellStyle name="Normal 7 6 4 4 2 2" xfId="26911" xr:uid="{14CD2984-FA48-4CA4-9259-D445AEA48ABA}"/>
    <cellStyle name="Normal 7 6 4 4 2 3" xfId="16671" xr:uid="{364FA93A-4014-49E4-9C5F-63C8EAF66505}"/>
    <cellStyle name="Normal 7 6 4 4 3" xfId="7455" xr:uid="{7F630773-AF6B-4332-AC0D-2DB2142DC818}"/>
    <cellStyle name="Normal 7 6 4 4 3 2" xfId="24863" xr:uid="{FA9555C0-FF48-41D8-8539-60E95636D603}"/>
    <cellStyle name="Normal 7 6 4 4 3 3" xfId="14623" xr:uid="{9515A91F-6C9E-4429-8320-7194C0EA7D89}"/>
    <cellStyle name="Normal 7 6 4 4 4" xfId="4383" xr:uid="{AD468C2F-56C0-4418-9B58-581EA7152919}"/>
    <cellStyle name="Normal 7 6 4 4 4 2" xfId="21791" xr:uid="{FBF58A9A-031A-41A2-949B-BED60BB74185}"/>
    <cellStyle name="Normal 7 6 4 4 5" xfId="18719" xr:uid="{A3834A78-F3ED-4476-A6E3-1743299253BF}"/>
    <cellStyle name="Normal 7 6 4 4 6" xfId="11551" xr:uid="{F8D195AF-8D17-40A4-A1FF-FDA1885842B9}"/>
    <cellStyle name="Normal 7 6 4 5" xfId="2335" xr:uid="{A59286BA-E4BA-446A-A2BF-ED521A18D834}"/>
    <cellStyle name="Normal 7 6 4 5 2" xfId="8479" xr:uid="{A7693B1D-FA6D-44BA-A007-318CD3399220}"/>
    <cellStyle name="Normal 7 6 4 5 2 2" xfId="25887" xr:uid="{E4118B48-AF1D-47DA-9E77-F3B826D122F0}"/>
    <cellStyle name="Normal 7 6 4 5 2 3" xfId="15647" xr:uid="{DBAFEC0E-F82E-4DF8-A2D5-80D3586ED560}"/>
    <cellStyle name="Normal 7 6 4 5 3" xfId="5407" xr:uid="{6FF45851-2DCB-4669-9340-0C738E3CBE20}"/>
    <cellStyle name="Normal 7 6 4 5 3 2" xfId="22815" xr:uid="{F8F3AF27-25EE-4662-B9F8-372711D63C8B}"/>
    <cellStyle name="Normal 7 6 4 5 4" xfId="19743" xr:uid="{CEA502A1-EA07-4EE3-83B6-A92678112F5C}"/>
    <cellStyle name="Normal 7 6 4 5 5" xfId="12575" xr:uid="{E4BD6403-2728-416A-9795-86661DE9682A}"/>
    <cellStyle name="Normal 7 6 4 6" xfId="6431" xr:uid="{5E3DB6E3-9DD6-4303-8873-62DB7BC58E79}"/>
    <cellStyle name="Normal 7 6 4 6 2" xfId="23839" xr:uid="{1DCF1BF8-F483-4911-AF4D-3D418F1FAA87}"/>
    <cellStyle name="Normal 7 6 4 6 3" xfId="13599" xr:uid="{5C03A352-937D-4EEB-8CD8-335889FAE791}"/>
    <cellStyle name="Normal 7 6 4 7" xfId="3359" xr:uid="{B3A7D43F-3155-40BC-9E0B-DFC75873246D}"/>
    <cellStyle name="Normal 7 6 4 7 2" xfId="20767" xr:uid="{95830F6E-79B2-48AA-B870-985C17E6B2D3}"/>
    <cellStyle name="Normal 7 6 4 8" xfId="17695" xr:uid="{D4877017-26E9-4065-AA6B-884C7563D79D}"/>
    <cellStyle name="Normal 7 6 4 9" xfId="10527" xr:uid="{F49039F8-EF33-4A11-BEFF-329206E9CF67}"/>
    <cellStyle name="Normal 7 6 5" xfId="415" xr:uid="{1FC5B54B-0EB4-476C-ACCA-BA2902A63229}"/>
    <cellStyle name="Normal 7 6 5 2" xfId="927" xr:uid="{B6A9B5C9-B07D-476E-8910-A85451F6170C}"/>
    <cellStyle name="Normal 7 6 5 2 2" xfId="1951" xr:uid="{DACC1DB5-0A71-4BE8-B9AB-220A1EF613F8}"/>
    <cellStyle name="Normal 7 6 5 2 2 2" xfId="10143" xr:uid="{A8FC4C1B-DF10-428B-AB08-517C9D35EE31}"/>
    <cellStyle name="Normal 7 6 5 2 2 2 2" xfId="27551" xr:uid="{DA610FE9-F470-4B84-80E9-8863784DC866}"/>
    <cellStyle name="Normal 7 6 5 2 2 2 3" xfId="17311" xr:uid="{C648A243-8AF6-4CB1-ABAF-7A36A6F56BC6}"/>
    <cellStyle name="Normal 7 6 5 2 2 3" xfId="8095" xr:uid="{D80C05A6-519C-43C4-9317-EDBCD9F64C31}"/>
    <cellStyle name="Normal 7 6 5 2 2 3 2" xfId="25503" xr:uid="{68264F33-DDC8-4349-864F-402033C2978A}"/>
    <cellStyle name="Normal 7 6 5 2 2 3 3" xfId="15263" xr:uid="{44AE5799-0626-4033-9740-AE77FA0B4121}"/>
    <cellStyle name="Normal 7 6 5 2 2 4" xfId="5023" xr:uid="{F5FCF652-EF19-42F7-B144-3F57671C663A}"/>
    <cellStyle name="Normal 7 6 5 2 2 4 2" xfId="22431" xr:uid="{2234F6DD-CDD6-4259-B9F0-DE6979F7D3F9}"/>
    <cellStyle name="Normal 7 6 5 2 2 5" xfId="19359" xr:uid="{33616AC4-F8C7-4260-83B1-EF4C0DB12876}"/>
    <cellStyle name="Normal 7 6 5 2 2 6" xfId="12191" xr:uid="{6EC5F647-48B0-4892-889C-F3AE94F694CF}"/>
    <cellStyle name="Normal 7 6 5 2 3" xfId="2975" xr:uid="{42AEAFA7-4026-4673-98B2-BFB9C9A5B846}"/>
    <cellStyle name="Normal 7 6 5 2 3 2" xfId="9119" xr:uid="{622030F0-FCF6-49DF-8D1E-3118A0E7CE06}"/>
    <cellStyle name="Normal 7 6 5 2 3 2 2" xfId="26527" xr:uid="{6E549732-BD8B-4254-B9DC-0ABEE8A16158}"/>
    <cellStyle name="Normal 7 6 5 2 3 2 3" xfId="16287" xr:uid="{FE961740-6ED1-4C1C-A524-8F3E0907A6E1}"/>
    <cellStyle name="Normal 7 6 5 2 3 3" xfId="6047" xr:uid="{6FC40C1B-320D-4ED9-BA82-C881044FE184}"/>
    <cellStyle name="Normal 7 6 5 2 3 3 2" xfId="23455" xr:uid="{F6045A82-9BCE-4D36-BD9E-D4736380F067}"/>
    <cellStyle name="Normal 7 6 5 2 3 4" xfId="20383" xr:uid="{1D700BBC-495F-47FB-BE3F-E2EB5D34188C}"/>
    <cellStyle name="Normal 7 6 5 2 3 5" xfId="13215" xr:uid="{DD177C18-4D03-4CCA-ACAD-A714D1172348}"/>
    <cellStyle name="Normal 7 6 5 2 4" xfId="7071" xr:uid="{ED81AD9D-F250-4B4A-AEC6-A759705C9BF9}"/>
    <cellStyle name="Normal 7 6 5 2 4 2" xfId="24479" xr:uid="{92CBD25E-7080-4267-90C8-A9AA63299D47}"/>
    <cellStyle name="Normal 7 6 5 2 4 3" xfId="14239" xr:uid="{50E830AD-1E64-4689-A1A2-DE6ACF19A8BF}"/>
    <cellStyle name="Normal 7 6 5 2 5" xfId="3999" xr:uid="{F5297863-D3EB-4613-9331-1CD960A4A723}"/>
    <cellStyle name="Normal 7 6 5 2 5 2" xfId="21407" xr:uid="{7B3E6A1E-8600-4160-ACF8-4FB99C548EE3}"/>
    <cellStyle name="Normal 7 6 5 2 6" xfId="18335" xr:uid="{CA3E3B11-ABFD-43FC-BA41-2A3BAFF9FDCB}"/>
    <cellStyle name="Normal 7 6 5 2 7" xfId="11167" xr:uid="{2B5325DE-834C-4829-8274-87B39EF55987}"/>
    <cellStyle name="Normal 7 6 5 3" xfId="1439" xr:uid="{59483DB4-30DA-4F8F-A49C-4CE45CE7A1C7}"/>
    <cellStyle name="Normal 7 6 5 3 2" xfId="9631" xr:uid="{3576AF47-8B92-4262-8DA4-08C8437D4F6A}"/>
    <cellStyle name="Normal 7 6 5 3 2 2" xfId="27039" xr:uid="{8B853146-F180-47B0-A1F5-4B964BE50B34}"/>
    <cellStyle name="Normal 7 6 5 3 2 3" xfId="16799" xr:uid="{189E76BF-663D-4EC7-A5EB-09106CFA91CE}"/>
    <cellStyle name="Normal 7 6 5 3 3" xfId="7583" xr:uid="{197612DA-A546-4C95-BD37-ADC11FA7A0DD}"/>
    <cellStyle name="Normal 7 6 5 3 3 2" xfId="24991" xr:uid="{C9F02C8D-2787-4A81-B1CB-B1CBCFDB564F}"/>
    <cellStyle name="Normal 7 6 5 3 3 3" xfId="14751" xr:uid="{E40F36F2-A278-4936-979F-7B4B089533F9}"/>
    <cellStyle name="Normal 7 6 5 3 4" xfId="4511" xr:uid="{C69366C5-D569-4C22-A480-54C55F84A222}"/>
    <cellStyle name="Normal 7 6 5 3 4 2" xfId="21919" xr:uid="{18453262-9393-4ED7-90B7-6D7B5B29E210}"/>
    <cellStyle name="Normal 7 6 5 3 5" xfId="18847" xr:uid="{AD60D35B-C31F-416B-9197-364D2A845633}"/>
    <cellStyle name="Normal 7 6 5 3 6" xfId="11679" xr:uid="{65F970B6-06EB-4E52-99FF-7023087542C6}"/>
    <cellStyle name="Normal 7 6 5 4" xfId="2463" xr:uid="{61B49B94-6593-4A58-9268-5F7DF87BFB7F}"/>
    <cellStyle name="Normal 7 6 5 4 2" xfId="8607" xr:uid="{223CD8D7-38B6-4807-B443-0C3189181592}"/>
    <cellStyle name="Normal 7 6 5 4 2 2" xfId="26015" xr:uid="{212A556F-3B95-4CF3-B0A9-FA8BEA86CE60}"/>
    <cellStyle name="Normal 7 6 5 4 2 3" xfId="15775" xr:uid="{B83040D3-1095-4607-8786-81BA015AA414}"/>
    <cellStyle name="Normal 7 6 5 4 3" xfId="5535" xr:uid="{242A4710-E8F0-42EF-B753-11AFEDC67D0A}"/>
    <cellStyle name="Normal 7 6 5 4 3 2" xfId="22943" xr:uid="{3CF68706-CBD8-4F5F-B959-FB576F8431E1}"/>
    <cellStyle name="Normal 7 6 5 4 4" xfId="19871" xr:uid="{2CD62259-BF5F-4EDE-AD10-1AD82374D6F7}"/>
    <cellStyle name="Normal 7 6 5 4 5" xfId="12703" xr:uid="{6CFEC09B-7C5E-46EF-9F08-B14B864E8A6E}"/>
    <cellStyle name="Normal 7 6 5 5" xfId="6559" xr:uid="{BAB1F43C-D25A-4FB5-9664-B913298A3C5B}"/>
    <cellStyle name="Normal 7 6 5 5 2" xfId="23967" xr:uid="{06B317B5-89A5-465B-A411-A93E480D37BE}"/>
    <cellStyle name="Normal 7 6 5 5 3" xfId="13727" xr:uid="{CD44D29E-E2D7-4A06-BEFF-894B54FFCA17}"/>
    <cellStyle name="Normal 7 6 5 6" xfId="3487" xr:uid="{8FE4B67A-E366-460A-A4D7-1A12755AE9F6}"/>
    <cellStyle name="Normal 7 6 5 6 2" xfId="20895" xr:uid="{DC5329B6-2247-443A-964B-0C39FAC3E94B}"/>
    <cellStyle name="Normal 7 6 5 7" xfId="17823" xr:uid="{A9CD2AA1-7E76-453E-A88A-9C26D3B86CA0}"/>
    <cellStyle name="Normal 7 6 5 8" xfId="10655" xr:uid="{236D0126-2B44-4AE8-897A-645BE5D35BB4}"/>
    <cellStyle name="Normal 7 6 6" xfId="671" xr:uid="{73653F55-4AC4-4C14-87B2-49E202D6BDFD}"/>
    <cellStyle name="Normal 7 6 6 2" xfId="1695" xr:uid="{CFAEC335-7444-43F2-9EC5-3C9494ACFA78}"/>
    <cellStyle name="Normal 7 6 6 2 2" xfId="9887" xr:uid="{C1CCA33A-1775-4BA7-8DD3-AF53667D6EF8}"/>
    <cellStyle name="Normal 7 6 6 2 2 2" xfId="27295" xr:uid="{4EACC3EE-527D-4CC7-9684-77CC49F51B32}"/>
    <cellStyle name="Normal 7 6 6 2 2 3" xfId="17055" xr:uid="{5EE53A49-E42A-4904-B0B5-B19F39BB1AF8}"/>
    <cellStyle name="Normal 7 6 6 2 3" xfId="7839" xr:uid="{8804E3E1-1F75-47E0-B04A-ACB1103317E6}"/>
    <cellStyle name="Normal 7 6 6 2 3 2" xfId="25247" xr:uid="{4DD3207B-375C-4419-9108-FD880DE20A01}"/>
    <cellStyle name="Normal 7 6 6 2 3 3" xfId="15007" xr:uid="{B3651724-1026-44A3-9023-CEB5B76D5682}"/>
    <cellStyle name="Normal 7 6 6 2 4" xfId="4767" xr:uid="{1541756C-97D2-4DD8-AB31-481CDEBDDB86}"/>
    <cellStyle name="Normal 7 6 6 2 4 2" xfId="22175" xr:uid="{B5A2B91F-FDF1-4F47-9B28-E51EAD262DDD}"/>
    <cellStyle name="Normal 7 6 6 2 5" xfId="19103" xr:uid="{2931F2A1-5B3C-492B-B5FC-B3F2499AA5BB}"/>
    <cellStyle name="Normal 7 6 6 2 6" xfId="11935" xr:uid="{3F17F049-289E-4EA7-9A72-5520E9E3216A}"/>
    <cellStyle name="Normal 7 6 6 3" xfId="2719" xr:uid="{A5DF5F35-05E8-4587-9DAC-600DEE6ACCC0}"/>
    <cellStyle name="Normal 7 6 6 3 2" xfId="8863" xr:uid="{8475CE2A-0918-418D-9D3F-3FA03AABA54C}"/>
    <cellStyle name="Normal 7 6 6 3 2 2" xfId="26271" xr:uid="{6A0A1853-9975-42B6-B1D6-D725CC04319A}"/>
    <cellStyle name="Normal 7 6 6 3 2 3" xfId="16031" xr:uid="{757EACF6-3A99-42DE-8C51-19EED4FF0BC3}"/>
    <cellStyle name="Normal 7 6 6 3 3" xfId="5791" xr:uid="{E36948A4-1B5A-4AEE-9925-1AF8F333E61C}"/>
    <cellStyle name="Normal 7 6 6 3 3 2" xfId="23199" xr:uid="{41DFD3E4-CEA4-4BE3-AB66-68180BCAE6E3}"/>
    <cellStyle name="Normal 7 6 6 3 4" xfId="20127" xr:uid="{FB47C3E5-8ABE-4BF5-8D1C-E61E55D49C3D}"/>
    <cellStyle name="Normal 7 6 6 3 5" xfId="12959" xr:uid="{BB836FF2-8F0D-497B-89D4-B30EE9D061D5}"/>
    <cellStyle name="Normal 7 6 6 4" xfId="6815" xr:uid="{FE249066-F8DE-4743-9EBA-58F024508FB8}"/>
    <cellStyle name="Normal 7 6 6 4 2" xfId="24223" xr:uid="{F0246F65-6444-42A4-BD38-0B8A95425A77}"/>
    <cellStyle name="Normal 7 6 6 4 3" xfId="13983" xr:uid="{75ADB388-0EA2-4923-B75A-9F5E822D3209}"/>
    <cellStyle name="Normal 7 6 6 5" xfId="3743" xr:uid="{A82BC344-75E6-4021-AE25-8F62AA6DE427}"/>
    <cellStyle name="Normal 7 6 6 5 2" xfId="21151" xr:uid="{BAE7EC57-0FE3-44F8-B26A-B61B81C527C5}"/>
    <cellStyle name="Normal 7 6 6 6" xfId="18079" xr:uid="{E2D06C48-F82F-44F8-9553-ECFFF826AB99}"/>
    <cellStyle name="Normal 7 6 6 7" xfId="10911" xr:uid="{7F1031A3-73B4-4C7D-8A8F-97FB8F3B41C0}"/>
    <cellStyle name="Normal 7 6 7" xfId="1183" xr:uid="{1EBB31DE-332A-41BB-82E1-B12D6F3112EF}"/>
    <cellStyle name="Normal 7 6 7 2" xfId="9375" xr:uid="{721C0BB8-E4B3-42C4-BDD3-60867CCE2565}"/>
    <cellStyle name="Normal 7 6 7 2 2" xfId="26783" xr:uid="{7CDB44F9-8EFB-497C-B303-FE7DDA144C66}"/>
    <cellStyle name="Normal 7 6 7 2 3" xfId="16543" xr:uid="{59E286D7-EF24-4494-8566-32784A7C6631}"/>
    <cellStyle name="Normal 7 6 7 3" xfId="7327" xr:uid="{32CB0DCB-42BD-4BFA-B88D-EA6C7EE0F8BC}"/>
    <cellStyle name="Normal 7 6 7 3 2" xfId="24735" xr:uid="{8C244284-4CE4-4D27-A386-51D85322A3BE}"/>
    <cellStyle name="Normal 7 6 7 3 3" xfId="14495" xr:uid="{DC99E796-06D5-4BF2-98A5-D738ED684A31}"/>
    <cellStyle name="Normal 7 6 7 4" xfId="4255" xr:uid="{6AAE477A-EC5C-4675-BC73-09FF9FC97DD9}"/>
    <cellStyle name="Normal 7 6 7 4 2" xfId="21663" xr:uid="{B09A84FC-855A-454A-AF42-116FEDDB50A6}"/>
    <cellStyle name="Normal 7 6 7 5" xfId="18591" xr:uid="{DCED0D40-1750-40F7-BCDB-8BFC1D74CA97}"/>
    <cellStyle name="Normal 7 6 7 6" xfId="11423" xr:uid="{BF311A22-A2AC-45BA-BF1E-DA856F1A610F}"/>
    <cellStyle name="Normal 7 6 8" xfId="2207" xr:uid="{97089DBC-A9F7-4030-9A3B-39A2DB3686D1}"/>
    <cellStyle name="Normal 7 6 8 2" xfId="8351" xr:uid="{538CCCAF-906A-4D01-A91F-F017C7702448}"/>
    <cellStyle name="Normal 7 6 8 2 2" xfId="25759" xr:uid="{A6E9A415-90CC-41A2-A88E-0EFB8727E287}"/>
    <cellStyle name="Normal 7 6 8 2 3" xfId="15519" xr:uid="{CBC62672-8C03-4F12-9620-07B5DD602107}"/>
    <cellStyle name="Normal 7 6 8 3" xfId="5279" xr:uid="{4F805C4F-093C-49F9-9478-2E1544072515}"/>
    <cellStyle name="Normal 7 6 8 3 2" xfId="22687" xr:uid="{1AF71A3D-54E2-4D57-984B-A6D42BF7A412}"/>
    <cellStyle name="Normal 7 6 8 4" xfId="19615" xr:uid="{0FDF1F1C-76D6-45C9-A297-657DE4AEF96D}"/>
    <cellStyle name="Normal 7 6 8 5" xfId="12447" xr:uid="{0D9D6EBE-5704-4BA3-B77A-67D55BC11A4A}"/>
    <cellStyle name="Normal 7 6 9" xfId="6303" xr:uid="{DBD6C799-461F-40DE-8F34-FB745DC89DC3}"/>
    <cellStyle name="Normal 7 6 9 2" xfId="23711" xr:uid="{5E795C2B-0B34-4093-9EEB-C3E135771CD5}"/>
    <cellStyle name="Normal 7 6 9 3" xfId="13471" xr:uid="{ADB1F988-25CC-4526-A25F-86CBA4449D23}"/>
    <cellStyle name="Normal 7 7" xfId="204" xr:uid="{AFB84233-09F8-477E-97B6-7D6BD4D48B66}"/>
    <cellStyle name="Normal 7 7 10" xfId="17612" xr:uid="{830F0434-50EC-4F10-BD9D-320FCEFEC719}"/>
    <cellStyle name="Normal 7 7 11" xfId="10444" xr:uid="{3FC10378-92B1-4E79-8D99-74559B9EE45B}"/>
    <cellStyle name="Normal 7 7 2" xfId="268" xr:uid="{6E5602DC-7D18-40BF-B9A1-BD1C73A87813}"/>
    <cellStyle name="Normal 7 7 2 10" xfId="10508" xr:uid="{657CCBAD-B5DF-4941-A47D-F8BE4A3FE763}"/>
    <cellStyle name="Normal 7 7 2 2" xfId="396" xr:uid="{2EACA8F2-8F83-4E09-AC61-41C4471AFD32}"/>
    <cellStyle name="Normal 7 7 2 2 2" xfId="652" xr:uid="{2E0B8736-B940-4F95-BCCE-E85CB52935A6}"/>
    <cellStyle name="Normal 7 7 2 2 2 2" xfId="1164" xr:uid="{ADF37CFA-18FC-416C-A82B-24A0E35A72D4}"/>
    <cellStyle name="Normal 7 7 2 2 2 2 2" xfId="2188" xr:uid="{A9310428-7DE9-4808-B194-FE5899BBCAC3}"/>
    <cellStyle name="Normal 7 7 2 2 2 2 2 2" xfId="10380" xr:uid="{919BA263-5043-4383-A64F-13F22FBE7EB5}"/>
    <cellStyle name="Normal 7 7 2 2 2 2 2 2 2" xfId="27788" xr:uid="{75D87016-925E-48A3-9E3A-463E04503C20}"/>
    <cellStyle name="Normal 7 7 2 2 2 2 2 2 3" xfId="17548" xr:uid="{7BA750C7-F3EF-42C6-B5AD-1F60C9A28D37}"/>
    <cellStyle name="Normal 7 7 2 2 2 2 2 3" xfId="8332" xr:uid="{E93F37CB-0C61-4C48-B33F-B5673A4A00FC}"/>
    <cellStyle name="Normal 7 7 2 2 2 2 2 3 2" xfId="25740" xr:uid="{F4CB0B26-21CA-4AC5-82C2-CC77B62C90DC}"/>
    <cellStyle name="Normal 7 7 2 2 2 2 2 3 3" xfId="15500" xr:uid="{71ABC37C-D30C-4247-B928-6458FE716353}"/>
    <cellStyle name="Normal 7 7 2 2 2 2 2 4" xfId="5260" xr:uid="{8CB129AA-4203-4855-B8E3-06D1D101EEFE}"/>
    <cellStyle name="Normal 7 7 2 2 2 2 2 4 2" xfId="22668" xr:uid="{02B651C5-4C62-4509-A4B5-42FF15E8B678}"/>
    <cellStyle name="Normal 7 7 2 2 2 2 2 5" xfId="19596" xr:uid="{C25B11E0-4BB9-4CDA-8302-3F2DBF42A900}"/>
    <cellStyle name="Normal 7 7 2 2 2 2 2 6" xfId="12428" xr:uid="{C83303D9-643E-427A-B1E7-6095F20DCA32}"/>
    <cellStyle name="Normal 7 7 2 2 2 2 3" xfId="3212" xr:uid="{1AAAE54E-8A51-4C7E-AC2D-72D61DB33BF9}"/>
    <cellStyle name="Normal 7 7 2 2 2 2 3 2" xfId="9356" xr:uid="{C6116DF8-969D-48DB-94BC-C61A4C5A61B6}"/>
    <cellStyle name="Normal 7 7 2 2 2 2 3 2 2" xfId="26764" xr:uid="{B8428BB7-C33F-40E7-B8EB-4DE1BF2E820B}"/>
    <cellStyle name="Normal 7 7 2 2 2 2 3 2 3" xfId="16524" xr:uid="{10421914-75F9-4150-A15D-F8CBAFD9823F}"/>
    <cellStyle name="Normal 7 7 2 2 2 2 3 3" xfId="6284" xr:uid="{234B9045-8E8A-4E0F-B76F-DEE2EB9B970B}"/>
    <cellStyle name="Normal 7 7 2 2 2 2 3 3 2" xfId="23692" xr:uid="{964707F5-1337-4DCF-A14D-5CFA07619C61}"/>
    <cellStyle name="Normal 7 7 2 2 2 2 3 4" xfId="20620" xr:uid="{6E5EE4A1-1A4D-4C0C-B5BD-CC76A591FAF1}"/>
    <cellStyle name="Normal 7 7 2 2 2 2 3 5" xfId="13452" xr:uid="{A30768A2-9EDC-464E-B526-1AA11277B878}"/>
    <cellStyle name="Normal 7 7 2 2 2 2 4" xfId="7308" xr:uid="{D18E5EB4-BC72-49EF-9DED-1295907AFB9E}"/>
    <cellStyle name="Normal 7 7 2 2 2 2 4 2" xfId="24716" xr:uid="{BC970538-CBDC-479D-A5E0-8EE0F7031808}"/>
    <cellStyle name="Normal 7 7 2 2 2 2 4 3" xfId="14476" xr:uid="{B02CCED9-6199-4AFD-AF28-F9E8F5A11642}"/>
    <cellStyle name="Normal 7 7 2 2 2 2 5" xfId="4236" xr:uid="{8980A859-4368-43EB-B34C-3076358CB9EA}"/>
    <cellStyle name="Normal 7 7 2 2 2 2 5 2" xfId="21644" xr:uid="{A270529E-337D-4A98-A647-59EBA6EF5DDD}"/>
    <cellStyle name="Normal 7 7 2 2 2 2 6" xfId="18572" xr:uid="{944761E5-125B-496E-9560-95B6AFE65AF3}"/>
    <cellStyle name="Normal 7 7 2 2 2 2 7" xfId="11404" xr:uid="{A5CFC68D-C06C-425F-B7BB-2C375544C143}"/>
    <cellStyle name="Normal 7 7 2 2 2 3" xfId="1676" xr:uid="{38AC3DAB-11C5-4379-A2AD-CD7CE24EA748}"/>
    <cellStyle name="Normal 7 7 2 2 2 3 2" xfId="9868" xr:uid="{E2A32576-D08F-4260-90B6-CF169AB7C89C}"/>
    <cellStyle name="Normal 7 7 2 2 2 3 2 2" xfId="27276" xr:uid="{653DDA99-E184-4452-B872-7749C4F8B4D4}"/>
    <cellStyle name="Normal 7 7 2 2 2 3 2 3" xfId="17036" xr:uid="{A3DB88F8-52B2-42F6-9F90-FF66550DA0AE}"/>
    <cellStyle name="Normal 7 7 2 2 2 3 3" xfId="7820" xr:uid="{33424DDA-0909-45D3-9CDE-4E1B084B3204}"/>
    <cellStyle name="Normal 7 7 2 2 2 3 3 2" xfId="25228" xr:uid="{1421B31B-5934-4762-A8BA-893E52F4B54B}"/>
    <cellStyle name="Normal 7 7 2 2 2 3 3 3" xfId="14988" xr:uid="{892479BB-2E14-4278-8BF2-894E25B7C1D4}"/>
    <cellStyle name="Normal 7 7 2 2 2 3 4" xfId="4748" xr:uid="{F5CF60D3-B1CE-4427-8C8B-29F4C34383E4}"/>
    <cellStyle name="Normal 7 7 2 2 2 3 4 2" xfId="22156" xr:uid="{2A022A74-0717-4252-9715-22B815CFE957}"/>
    <cellStyle name="Normal 7 7 2 2 2 3 5" xfId="19084" xr:uid="{F57E62FC-4BB7-4032-9780-5ACCF401F6D0}"/>
    <cellStyle name="Normal 7 7 2 2 2 3 6" xfId="11916" xr:uid="{753ADE5A-D415-4163-B203-CAA8E8BEABE1}"/>
    <cellStyle name="Normal 7 7 2 2 2 4" xfId="2700" xr:uid="{11185449-24D7-4351-B252-80C811C143DA}"/>
    <cellStyle name="Normal 7 7 2 2 2 4 2" xfId="8844" xr:uid="{67C28D91-70CB-4FB8-BB9A-13846CB6B8C3}"/>
    <cellStyle name="Normal 7 7 2 2 2 4 2 2" xfId="26252" xr:uid="{7E993EAA-3F18-49DF-8CB2-BABCA46F4E5F}"/>
    <cellStyle name="Normal 7 7 2 2 2 4 2 3" xfId="16012" xr:uid="{220D7C35-4972-424E-97CE-100CB8650D39}"/>
    <cellStyle name="Normal 7 7 2 2 2 4 3" xfId="5772" xr:uid="{993624F0-CCED-4B62-A7B7-1CD7A5A0B2D1}"/>
    <cellStyle name="Normal 7 7 2 2 2 4 3 2" xfId="23180" xr:uid="{4F80C94E-C3B8-4F56-B2DF-EC6BB5318DB8}"/>
    <cellStyle name="Normal 7 7 2 2 2 4 4" xfId="20108" xr:uid="{4EE2825F-F781-435A-877E-E479ED9E94F1}"/>
    <cellStyle name="Normal 7 7 2 2 2 4 5" xfId="12940" xr:uid="{24169F7D-C044-4DA9-BD27-F839919FC4CC}"/>
    <cellStyle name="Normal 7 7 2 2 2 5" xfId="6796" xr:uid="{3173B3C5-079C-4E6F-BEB1-7B7A1E705EDC}"/>
    <cellStyle name="Normal 7 7 2 2 2 5 2" xfId="24204" xr:uid="{2BE85D1F-460D-4387-BA2F-935EB4BF434B}"/>
    <cellStyle name="Normal 7 7 2 2 2 5 3" xfId="13964" xr:uid="{5617C46D-3A6A-4EE9-A7CC-F410D5EBD407}"/>
    <cellStyle name="Normal 7 7 2 2 2 6" xfId="3724" xr:uid="{0C38252A-D8F9-4376-A50F-268750389C08}"/>
    <cellStyle name="Normal 7 7 2 2 2 6 2" xfId="21132" xr:uid="{C86EB95C-16B1-4115-9CD0-A8CC94752BDB}"/>
    <cellStyle name="Normal 7 7 2 2 2 7" xfId="18060" xr:uid="{C757F817-54CB-4FB0-81E2-D8AF19E59FB6}"/>
    <cellStyle name="Normal 7 7 2 2 2 8" xfId="10892" xr:uid="{44C59B7D-F0CB-4B55-9D09-7F7314A1293B}"/>
    <cellStyle name="Normal 7 7 2 2 3" xfId="908" xr:uid="{36B93B8C-A53A-40E6-B40E-AED91C21BFBC}"/>
    <cellStyle name="Normal 7 7 2 2 3 2" xfId="1932" xr:uid="{BE543BDA-2DF5-45F0-8D0F-1E98B5464869}"/>
    <cellStyle name="Normal 7 7 2 2 3 2 2" xfId="10124" xr:uid="{23C4690B-D68E-4AE3-8860-9FBC9D9CA2AC}"/>
    <cellStyle name="Normal 7 7 2 2 3 2 2 2" xfId="27532" xr:uid="{FC5C6F60-CE9D-4B84-8670-6724A893E6BD}"/>
    <cellStyle name="Normal 7 7 2 2 3 2 2 3" xfId="17292" xr:uid="{7A4E292E-E101-4BA5-AEE6-7FDCD0BA29DB}"/>
    <cellStyle name="Normal 7 7 2 2 3 2 3" xfId="8076" xr:uid="{2C2B475F-BDF9-46C1-9F1C-B01D5172669C}"/>
    <cellStyle name="Normal 7 7 2 2 3 2 3 2" xfId="25484" xr:uid="{600B728C-AFA5-4818-8FE2-8160A0CB70F6}"/>
    <cellStyle name="Normal 7 7 2 2 3 2 3 3" xfId="15244" xr:uid="{D79B22F4-DE94-4113-BAD1-C69B1F0AEBC9}"/>
    <cellStyle name="Normal 7 7 2 2 3 2 4" xfId="5004" xr:uid="{B1DCE1F5-AE27-4D98-B510-81A743422FE2}"/>
    <cellStyle name="Normal 7 7 2 2 3 2 4 2" xfId="22412" xr:uid="{083AE80A-A3DE-4E9C-B67E-0018554DC65F}"/>
    <cellStyle name="Normal 7 7 2 2 3 2 5" xfId="19340" xr:uid="{54B4C683-59C1-4148-809B-ABFE4E84CB6F}"/>
    <cellStyle name="Normal 7 7 2 2 3 2 6" xfId="12172" xr:uid="{1DD49AAC-0249-4C51-BE15-12051AC3AA1B}"/>
    <cellStyle name="Normal 7 7 2 2 3 3" xfId="2956" xr:uid="{4A86DCB3-EA09-465B-BE96-5F5A29461AB4}"/>
    <cellStyle name="Normal 7 7 2 2 3 3 2" xfId="9100" xr:uid="{F9208167-16A1-4626-8753-E98BDC9C0F26}"/>
    <cellStyle name="Normal 7 7 2 2 3 3 2 2" xfId="26508" xr:uid="{5663C922-97AD-4A63-B323-1FF09C0210CD}"/>
    <cellStyle name="Normal 7 7 2 2 3 3 2 3" xfId="16268" xr:uid="{85936A53-D323-4797-8AE2-EF5ED5F6E056}"/>
    <cellStyle name="Normal 7 7 2 2 3 3 3" xfId="6028" xr:uid="{59131978-5DBB-457D-A6DA-1A7689D0977C}"/>
    <cellStyle name="Normal 7 7 2 2 3 3 3 2" xfId="23436" xr:uid="{BD3A6FC9-FCED-4893-8D09-CC61427EF433}"/>
    <cellStyle name="Normal 7 7 2 2 3 3 4" xfId="20364" xr:uid="{20355E2F-73F3-430D-8305-A1688639DDBD}"/>
    <cellStyle name="Normal 7 7 2 2 3 3 5" xfId="13196" xr:uid="{D4AD49C7-E5C5-4185-81DB-D54072852D7D}"/>
    <cellStyle name="Normal 7 7 2 2 3 4" xfId="7052" xr:uid="{DAF2D1AC-C476-47D0-9331-D3A5FEA6F6BA}"/>
    <cellStyle name="Normal 7 7 2 2 3 4 2" xfId="24460" xr:uid="{3454DA64-53FC-49EE-AFF4-5354BE6EEDA0}"/>
    <cellStyle name="Normal 7 7 2 2 3 4 3" xfId="14220" xr:uid="{AF4681C3-AA8A-424D-8E5C-107E42482902}"/>
    <cellStyle name="Normal 7 7 2 2 3 5" xfId="3980" xr:uid="{F04AE98E-B9B4-4351-BB33-53D677D9E2A3}"/>
    <cellStyle name="Normal 7 7 2 2 3 5 2" xfId="21388" xr:uid="{13DFF3CD-7576-4D99-9D72-E799A97DE572}"/>
    <cellStyle name="Normal 7 7 2 2 3 6" xfId="18316" xr:uid="{782635FA-FFA7-4D39-956B-20563210DC9C}"/>
    <cellStyle name="Normal 7 7 2 2 3 7" xfId="11148" xr:uid="{C9A39791-CB5B-4793-B1B1-7158849164B5}"/>
    <cellStyle name="Normal 7 7 2 2 4" xfId="1420" xr:uid="{B666DC27-7831-4832-9D0C-01DA3E03F015}"/>
    <cellStyle name="Normal 7 7 2 2 4 2" xfId="9612" xr:uid="{D16411AC-814A-4E1A-B7B6-EC089078ACA8}"/>
    <cellStyle name="Normal 7 7 2 2 4 2 2" xfId="27020" xr:uid="{E11BFE72-F4C5-4605-B83D-56F21DB6B9AF}"/>
    <cellStyle name="Normal 7 7 2 2 4 2 3" xfId="16780" xr:uid="{40F303F2-59C6-4150-B5CB-80459E14F6F9}"/>
    <cellStyle name="Normal 7 7 2 2 4 3" xfId="7564" xr:uid="{9A2CE998-EBF6-4D5A-84D7-F89401E4A58F}"/>
    <cellStyle name="Normal 7 7 2 2 4 3 2" xfId="24972" xr:uid="{2CB6916D-719E-410A-9B46-E48BEB0830BB}"/>
    <cellStyle name="Normal 7 7 2 2 4 3 3" xfId="14732" xr:uid="{87EA44DD-4171-4625-87AE-AC012770DE36}"/>
    <cellStyle name="Normal 7 7 2 2 4 4" xfId="4492" xr:uid="{FFC5B11B-C0E5-4E07-B73A-48551BE0308D}"/>
    <cellStyle name="Normal 7 7 2 2 4 4 2" xfId="21900" xr:uid="{3BA5730B-CB5F-4F73-834E-2F7705F19EF1}"/>
    <cellStyle name="Normal 7 7 2 2 4 5" xfId="18828" xr:uid="{7C93429A-94F8-4C2B-A2E0-31073E72CA18}"/>
    <cellStyle name="Normal 7 7 2 2 4 6" xfId="11660" xr:uid="{59C5282C-6A20-40DA-97AC-EE4B5AACF1F4}"/>
    <cellStyle name="Normal 7 7 2 2 5" xfId="2444" xr:uid="{78919AF7-77D3-464E-A67D-D9546D61071F}"/>
    <cellStyle name="Normal 7 7 2 2 5 2" xfId="8588" xr:uid="{978CB23C-A984-4362-8312-626930B08129}"/>
    <cellStyle name="Normal 7 7 2 2 5 2 2" xfId="25996" xr:uid="{3631D57D-776F-4CAE-9A65-F22CC117674A}"/>
    <cellStyle name="Normal 7 7 2 2 5 2 3" xfId="15756" xr:uid="{495B9B34-C2D7-4BA9-B6F7-B480F0D62DD2}"/>
    <cellStyle name="Normal 7 7 2 2 5 3" xfId="5516" xr:uid="{EF967A47-F28B-4F69-A23C-AA4054CAEA1D}"/>
    <cellStyle name="Normal 7 7 2 2 5 3 2" xfId="22924" xr:uid="{D59DB9C1-F296-4769-95B5-328FB64358A4}"/>
    <cellStyle name="Normal 7 7 2 2 5 4" xfId="19852" xr:uid="{CE7BA1E2-86F9-414F-9629-E04C64508F74}"/>
    <cellStyle name="Normal 7 7 2 2 5 5" xfId="12684" xr:uid="{6B5360AF-3279-4442-85F0-C55D2B9B4127}"/>
    <cellStyle name="Normal 7 7 2 2 6" xfId="6540" xr:uid="{E9BD9C9A-00DF-4BB8-AD3A-F7FF955BF563}"/>
    <cellStyle name="Normal 7 7 2 2 6 2" xfId="23948" xr:uid="{71CB4609-FAC4-4024-B8E8-DFB21FCA5C5F}"/>
    <cellStyle name="Normal 7 7 2 2 6 3" xfId="13708" xr:uid="{941757A6-F12E-4580-81B9-A5DDD8EDA044}"/>
    <cellStyle name="Normal 7 7 2 2 7" xfId="3468" xr:uid="{9C32E6AB-C573-4D26-B09B-D8B45E680E07}"/>
    <cellStyle name="Normal 7 7 2 2 7 2" xfId="20876" xr:uid="{83BD2D4B-35FB-406A-9A98-47D79F592604}"/>
    <cellStyle name="Normal 7 7 2 2 8" xfId="17804" xr:uid="{DCA57C1A-0F63-4C71-A5D4-D813B6F7813E}"/>
    <cellStyle name="Normal 7 7 2 2 9" xfId="10636" xr:uid="{60A09C47-EF42-495A-9547-DC44B52DC0FE}"/>
    <cellStyle name="Normal 7 7 2 3" xfId="524" xr:uid="{FCC7C0DE-5B17-470D-933B-A4172BB1F12C}"/>
    <cellStyle name="Normal 7 7 2 3 2" xfId="1036" xr:uid="{0F3A6A68-9218-4802-AC64-A40F2FA05BCD}"/>
    <cellStyle name="Normal 7 7 2 3 2 2" xfId="2060" xr:uid="{C7E0BB85-5DDD-49AE-8AAB-7C8E59A0D8AA}"/>
    <cellStyle name="Normal 7 7 2 3 2 2 2" xfId="10252" xr:uid="{504FFDCE-00B5-48E3-8DFF-1FEAAC53D6B1}"/>
    <cellStyle name="Normal 7 7 2 3 2 2 2 2" xfId="27660" xr:uid="{413E8790-0359-4B93-AE91-EE5CED0FA822}"/>
    <cellStyle name="Normal 7 7 2 3 2 2 2 3" xfId="17420" xr:uid="{860621FB-2FE6-418C-9339-71BE666B438F}"/>
    <cellStyle name="Normal 7 7 2 3 2 2 3" xfId="8204" xr:uid="{9F0F3937-0AEA-4E5F-AACD-5CC86C6490CE}"/>
    <cellStyle name="Normal 7 7 2 3 2 2 3 2" xfId="25612" xr:uid="{91E6D026-10D2-4C91-83C0-C6EE9FC427C9}"/>
    <cellStyle name="Normal 7 7 2 3 2 2 3 3" xfId="15372" xr:uid="{EAAFFAED-8664-43FA-AF9B-693EF6F77684}"/>
    <cellStyle name="Normal 7 7 2 3 2 2 4" xfId="5132" xr:uid="{3ED8C010-5D2E-4E1A-BDDF-6BB817569754}"/>
    <cellStyle name="Normal 7 7 2 3 2 2 4 2" xfId="22540" xr:uid="{30A5AEF8-1975-4734-8F16-042458923EC2}"/>
    <cellStyle name="Normal 7 7 2 3 2 2 5" xfId="19468" xr:uid="{CACFF800-818F-4DC1-A3BF-01A874EEC239}"/>
    <cellStyle name="Normal 7 7 2 3 2 2 6" xfId="12300" xr:uid="{15EBD06F-AF55-4AC5-BBAD-6D47AC1A0871}"/>
    <cellStyle name="Normal 7 7 2 3 2 3" xfId="3084" xr:uid="{7339FE68-46D4-4676-A72F-44C484427CED}"/>
    <cellStyle name="Normal 7 7 2 3 2 3 2" xfId="9228" xr:uid="{DFF66E6D-FBDA-4FD7-A1FF-8552421C12F0}"/>
    <cellStyle name="Normal 7 7 2 3 2 3 2 2" xfId="26636" xr:uid="{AA1E9CBD-590B-460C-8878-DF08C455605C}"/>
    <cellStyle name="Normal 7 7 2 3 2 3 2 3" xfId="16396" xr:uid="{5F969F39-A683-46C7-97FA-D32FD8590CC1}"/>
    <cellStyle name="Normal 7 7 2 3 2 3 3" xfId="6156" xr:uid="{FFF77E94-BCC6-477B-B99E-D0B85F144B8D}"/>
    <cellStyle name="Normal 7 7 2 3 2 3 3 2" xfId="23564" xr:uid="{BDC74B01-2871-49B1-97BB-F299E8E4CF7A}"/>
    <cellStyle name="Normal 7 7 2 3 2 3 4" xfId="20492" xr:uid="{8AC2D529-06F3-4343-B9AE-8655A8D2BB46}"/>
    <cellStyle name="Normal 7 7 2 3 2 3 5" xfId="13324" xr:uid="{BFE901BB-D0E5-4AA9-9542-F4E8C476EAD3}"/>
    <cellStyle name="Normal 7 7 2 3 2 4" xfId="7180" xr:uid="{04B5847C-21E4-46EB-A1B5-46E14882E148}"/>
    <cellStyle name="Normal 7 7 2 3 2 4 2" xfId="24588" xr:uid="{A169823A-B4EE-49D3-A3C5-2F2A71F9DE5D}"/>
    <cellStyle name="Normal 7 7 2 3 2 4 3" xfId="14348" xr:uid="{0C27024E-FF2E-453B-B82A-B612E7E59D04}"/>
    <cellStyle name="Normal 7 7 2 3 2 5" xfId="4108" xr:uid="{66D92D1A-FE81-40FD-A478-155C0ADD864B}"/>
    <cellStyle name="Normal 7 7 2 3 2 5 2" xfId="21516" xr:uid="{193D27B9-425E-4F37-B928-182E07D8CF4C}"/>
    <cellStyle name="Normal 7 7 2 3 2 6" xfId="18444" xr:uid="{8F8D543D-2263-4EA8-8AA2-746B47635977}"/>
    <cellStyle name="Normal 7 7 2 3 2 7" xfId="11276" xr:uid="{85DAB328-13C0-4C31-9358-18AEF7825753}"/>
    <cellStyle name="Normal 7 7 2 3 3" xfId="1548" xr:uid="{4FF9A3F8-3FE6-41FD-BEB4-80A168FAD836}"/>
    <cellStyle name="Normal 7 7 2 3 3 2" xfId="9740" xr:uid="{C576BAAB-9587-48A3-A4F4-9752CF19EC7A}"/>
    <cellStyle name="Normal 7 7 2 3 3 2 2" xfId="27148" xr:uid="{E3DA0A65-3541-4C23-BA80-530C412D7BFA}"/>
    <cellStyle name="Normal 7 7 2 3 3 2 3" xfId="16908" xr:uid="{6FDB8916-AFE5-4258-B46B-C19802991043}"/>
    <cellStyle name="Normal 7 7 2 3 3 3" xfId="7692" xr:uid="{190B22AA-82D8-4D90-A631-54D5CE7E0D07}"/>
    <cellStyle name="Normal 7 7 2 3 3 3 2" xfId="25100" xr:uid="{A278487A-93F3-46A0-93C7-8A3594FA617E}"/>
    <cellStyle name="Normal 7 7 2 3 3 3 3" xfId="14860" xr:uid="{2A9177F9-EE68-4690-8879-CB99276D9739}"/>
    <cellStyle name="Normal 7 7 2 3 3 4" xfId="4620" xr:uid="{89E154E2-4519-4FC7-A672-F8F24EE2D184}"/>
    <cellStyle name="Normal 7 7 2 3 3 4 2" xfId="22028" xr:uid="{415526CB-02D0-4696-B84D-A72C0ED15C7B}"/>
    <cellStyle name="Normal 7 7 2 3 3 5" xfId="18956" xr:uid="{CF468837-9C6D-49F0-A362-BCC63F77F565}"/>
    <cellStyle name="Normal 7 7 2 3 3 6" xfId="11788" xr:uid="{05683BCD-4A85-4C94-8F4A-6C03A1FADC1B}"/>
    <cellStyle name="Normal 7 7 2 3 4" xfId="2572" xr:uid="{0A035259-D326-41F5-8A4F-1A02A1AF892B}"/>
    <cellStyle name="Normal 7 7 2 3 4 2" xfId="8716" xr:uid="{B8F72AB2-4EC5-43DD-96D4-4AA93A151584}"/>
    <cellStyle name="Normal 7 7 2 3 4 2 2" xfId="26124" xr:uid="{AB05DFD3-A7B1-46FB-B4E0-89AC09796EC2}"/>
    <cellStyle name="Normal 7 7 2 3 4 2 3" xfId="15884" xr:uid="{9ED456DF-0B51-4320-A041-426DA68A429A}"/>
    <cellStyle name="Normal 7 7 2 3 4 3" xfId="5644" xr:uid="{82C1B1C7-DA8C-44F8-9D94-A1E977C30377}"/>
    <cellStyle name="Normal 7 7 2 3 4 3 2" xfId="23052" xr:uid="{C028D708-2FD8-4B0D-A8A0-66EFB996992F}"/>
    <cellStyle name="Normal 7 7 2 3 4 4" xfId="19980" xr:uid="{BC86E667-BA8F-4F18-A712-348E45694319}"/>
    <cellStyle name="Normal 7 7 2 3 4 5" xfId="12812" xr:uid="{9362E757-0242-4CB7-BC75-D24F4FB683B3}"/>
    <cellStyle name="Normal 7 7 2 3 5" xfId="6668" xr:uid="{FC70DAD9-0D4E-4674-85E0-BA6E9FF2FE3D}"/>
    <cellStyle name="Normal 7 7 2 3 5 2" xfId="24076" xr:uid="{50E7A372-DCE9-4A10-B9A2-BCB0278E8D94}"/>
    <cellStyle name="Normal 7 7 2 3 5 3" xfId="13836" xr:uid="{BAF10D77-D194-4C52-B9E7-63712498171A}"/>
    <cellStyle name="Normal 7 7 2 3 6" xfId="3596" xr:uid="{5E982627-F857-41DC-899E-DDCEEBB11BC8}"/>
    <cellStyle name="Normal 7 7 2 3 6 2" xfId="21004" xr:uid="{EE7EBA75-D4E4-4D84-B4D5-4ED36923DF03}"/>
    <cellStyle name="Normal 7 7 2 3 7" xfId="17932" xr:uid="{87D8A920-5277-4565-B1AC-EE3F7D8A7B09}"/>
    <cellStyle name="Normal 7 7 2 3 8" xfId="10764" xr:uid="{1350D40D-E8BC-4B0D-B85B-B69215B68644}"/>
    <cellStyle name="Normal 7 7 2 4" xfId="780" xr:uid="{4C9B6E32-C2A6-4D27-BF1C-A3F2648310CB}"/>
    <cellStyle name="Normal 7 7 2 4 2" xfId="1804" xr:uid="{EFF81B73-3A4F-4B47-8D4A-A9F70676C8A2}"/>
    <cellStyle name="Normal 7 7 2 4 2 2" xfId="9996" xr:uid="{3497DB04-037D-44B9-8E7A-C1FE0D7EE447}"/>
    <cellStyle name="Normal 7 7 2 4 2 2 2" xfId="27404" xr:uid="{1D2D7A08-79EF-4115-96C2-0E81BBFBA98D}"/>
    <cellStyle name="Normal 7 7 2 4 2 2 3" xfId="17164" xr:uid="{53AA4581-1921-49E1-AF75-534A93F753A4}"/>
    <cellStyle name="Normal 7 7 2 4 2 3" xfId="7948" xr:uid="{41FC46A2-C7DC-44DE-B657-0D1034941218}"/>
    <cellStyle name="Normal 7 7 2 4 2 3 2" xfId="25356" xr:uid="{0AB78BB8-8BF0-4623-A550-D73790A720F5}"/>
    <cellStyle name="Normal 7 7 2 4 2 3 3" xfId="15116" xr:uid="{C0E2EF48-9EB1-4DB2-85F6-1884010D96BF}"/>
    <cellStyle name="Normal 7 7 2 4 2 4" xfId="4876" xr:uid="{A5531FEE-A87D-4F8C-AED1-129859A0260E}"/>
    <cellStyle name="Normal 7 7 2 4 2 4 2" xfId="22284" xr:uid="{3F906F89-D622-4043-9B0B-95DC19FB58B4}"/>
    <cellStyle name="Normal 7 7 2 4 2 5" xfId="19212" xr:uid="{56AAD90F-4B19-4BF3-8851-EDF7E46983C3}"/>
    <cellStyle name="Normal 7 7 2 4 2 6" xfId="12044" xr:uid="{7AAA394D-2F51-4643-9D25-AFB14E37BE88}"/>
    <cellStyle name="Normal 7 7 2 4 3" xfId="2828" xr:uid="{847DA040-3BDA-4581-904C-E0B2F9C58D86}"/>
    <cellStyle name="Normal 7 7 2 4 3 2" xfId="8972" xr:uid="{89C62C6E-9624-416A-B62B-8C8F52BBD118}"/>
    <cellStyle name="Normal 7 7 2 4 3 2 2" xfId="26380" xr:uid="{34EA38F2-D814-4E63-ADAF-6E840C39D943}"/>
    <cellStyle name="Normal 7 7 2 4 3 2 3" xfId="16140" xr:uid="{158AEACF-AC76-4DFF-8EC0-8DE8B8354E67}"/>
    <cellStyle name="Normal 7 7 2 4 3 3" xfId="5900" xr:uid="{D244C122-79CA-44FA-B192-5B74CB6F3725}"/>
    <cellStyle name="Normal 7 7 2 4 3 3 2" xfId="23308" xr:uid="{79DF1B4F-B153-40C9-82D1-9C2ABC725ED4}"/>
    <cellStyle name="Normal 7 7 2 4 3 4" xfId="20236" xr:uid="{4714E3A0-3083-4993-BDBF-792BB222D93C}"/>
    <cellStyle name="Normal 7 7 2 4 3 5" xfId="13068" xr:uid="{4A4D4722-FCE8-4C0D-98F9-80E06F96E468}"/>
    <cellStyle name="Normal 7 7 2 4 4" xfId="6924" xr:uid="{525584D6-85D0-4184-844F-4917CC1D8A52}"/>
    <cellStyle name="Normal 7 7 2 4 4 2" xfId="24332" xr:uid="{E1D2F037-2E2E-4DF6-B249-0FDF2A853F53}"/>
    <cellStyle name="Normal 7 7 2 4 4 3" xfId="14092" xr:uid="{319981D3-9C48-4C1E-8EC1-6BD8B9B87A99}"/>
    <cellStyle name="Normal 7 7 2 4 5" xfId="3852" xr:uid="{BB9FD9BB-5AC0-4978-83F6-82F96D8FF26C}"/>
    <cellStyle name="Normal 7 7 2 4 5 2" xfId="21260" xr:uid="{A978E00C-68F0-4F8C-96A0-2015845FC533}"/>
    <cellStyle name="Normal 7 7 2 4 6" xfId="18188" xr:uid="{D1D715FB-B485-4B90-B4F9-89E87954200B}"/>
    <cellStyle name="Normal 7 7 2 4 7" xfId="11020" xr:uid="{84495E8E-DA18-42EE-B07B-0B5B61B71A04}"/>
    <cellStyle name="Normal 7 7 2 5" xfId="1292" xr:uid="{ADFBFE46-31F1-43C1-A65C-056BB0BCC638}"/>
    <cellStyle name="Normal 7 7 2 5 2" xfId="9484" xr:uid="{A6274693-6B5A-45A0-A8ED-A151407C2F6C}"/>
    <cellStyle name="Normal 7 7 2 5 2 2" xfId="26892" xr:uid="{9098B983-8AE0-4E5D-B22D-F71EC239228D}"/>
    <cellStyle name="Normal 7 7 2 5 2 3" xfId="16652" xr:uid="{29EFC900-051B-4DA2-8F63-29EB9C5616B8}"/>
    <cellStyle name="Normal 7 7 2 5 3" xfId="7436" xr:uid="{39B0DA4D-AF16-42DF-8505-065F9205D566}"/>
    <cellStyle name="Normal 7 7 2 5 3 2" xfId="24844" xr:uid="{850DD4E2-B34C-42F9-9AE2-C3FE518AE951}"/>
    <cellStyle name="Normal 7 7 2 5 3 3" xfId="14604" xr:uid="{B8BC44FC-03CB-46E5-B814-9A0AE635ED10}"/>
    <cellStyle name="Normal 7 7 2 5 4" xfId="4364" xr:uid="{A2CE0651-D384-4BE4-912B-F48E7AA82285}"/>
    <cellStyle name="Normal 7 7 2 5 4 2" xfId="21772" xr:uid="{1D3B5353-408A-4318-9640-CBF19CBE8AB0}"/>
    <cellStyle name="Normal 7 7 2 5 5" xfId="18700" xr:uid="{25DA7F7A-4887-4200-ABC2-7361F14C85BC}"/>
    <cellStyle name="Normal 7 7 2 5 6" xfId="11532" xr:uid="{AFD32314-BED9-4940-9BFA-57EB7CB0D2D4}"/>
    <cellStyle name="Normal 7 7 2 6" xfId="2316" xr:uid="{08CAF86A-E549-49FE-A538-AC4766220EAB}"/>
    <cellStyle name="Normal 7 7 2 6 2" xfId="8460" xr:uid="{24EA73DE-F029-44D0-91BA-05A104A9DD31}"/>
    <cellStyle name="Normal 7 7 2 6 2 2" xfId="25868" xr:uid="{572A9559-FE43-44DE-AB85-AFCFB87EA329}"/>
    <cellStyle name="Normal 7 7 2 6 2 3" xfId="15628" xr:uid="{E2693080-29D7-4849-B9EE-B382D800DA68}"/>
    <cellStyle name="Normal 7 7 2 6 3" xfId="5388" xr:uid="{FC8084F3-6704-415C-9161-0BB2F2F0CF2C}"/>
    <cellStyle name="Normal 7 7 2 6 3 2" xfId="22796" xr:uid="{1DE5E452-80FE-443D-A095-14A2EEC7CB78}"/>
    <cellStyle name="Normal 7 7 2 6 4" xfId="19724" xr:uid="{6F054DD1-72D6-4F56-AC91-4880961C37D0}"/>
    <cellStyle name="Normal 7 7 2 6 5" xfId="12556" xr:uid="{67E8FDB0-61B9-491C-8C3C-BB7950A756F1}"/>
    <cellStyle name="Normal 7 7 2 7" xfId="6412" xr:uid="{1FE96C26-ACF5-4CDD-91AB-AF94F2B364D3}"/>
    <cellStyle name="Normal 7 7 2 7 2" xfId="23820" xr:uid="{FD94F051-347B-4025-AA7F-6B3E144D3874}"/>
    <cellStyle name="Normal 7 7 2 7 3" xfId="13580" xr:uid="{5CE7DB79-1DB0-4A86-BA30-0583929F1598}"/>
    <cellStyle name="Normal 7 7 2 8" xfId="3340" xr:uid="{1CC11393-63AB-49FF-8B7F-D1ED36E27B33}"/>
    <cellStyle name="Normal 7 7 2 8 2" xfId="20748" xr:uid="{96450D2C-ECBC-4D82-8F3E-E066A475B74A}"/>
    <cellStyle name="Normal 7 7 2 9" xfId="17676" xr:uid="{E4B00A16-6BAF-4F77-8D6D-D28F5A90B8A7}"/>
    <cellStyle name="Normal 7 7 3" xfId="332" xr:uid="{FD86AB22-72C3-47B5-A25A-40BC91B6B85F}"/>
    <cellStyle name="Normal 7 7 3 2" xfId="588" xr:uid="{67BC76BD-1DBC-4FDA-8971-8DF26C755727}"/>
    <cellStyle name="Normal 7 7 3 2 2" xfId="1100" xr:uid="{D1FCAF8A-C5BA-42B2-9DED-72DF5D88A284}"/>
    <cellStyle name="Normal 7 7 3 2 2 2" xfId="2124" xr:uid="{31961126-9B18-485A-BE5E-D66A25B77F4B}"/>
    <cellStyle name="Normal 7 7 3 2 2 2 2" xfId="10316" xr:uid="{E68CB149-8795-4E0B-95C5-31EC0EC77DEB}"/>
    <cellStyle name="Normal 7 7 3 2 2 2 2 2" xfId="27724" xr:uid="{BA7EC289-9D7C-49E1-841E-6E976AFC7496}"/>
    <cellStyle name="Normal 7 7 3 2 2 2 2 3" xfId="17484" xr:uid="{3FD2B4FA-00A2-425B-8BB2-34788B16BC22}"/>
    <cellStyle name="Normal 7 7 3 2 2 2 3" xfId="8268" xr:uid="{DAD4604E-27AD-4168-9C5E-A3BDAF140EA7}"/>
    <cellStyle name="Normal 7 7 3 2 2 2 3 2" xfId="25676" xr:uid="{63485AD2-41B3-435A-86A0-B13647324E2F}"/>
    <cellStyle name="Normal 7 7 3 2 2 2 3 3" xfId="15436" xr:uid="{7DEF5F6B-CBF1-446D-8665-7DD75C72060E}"/>
    <cellStyle name="Normal 7 7 3 2 2 2 4" xfId="5196" xr:uid="{B8C91CC7-03F9-4C55-A257-A24EE2CB5976}"/>
    <cellStyle name="Normal 7 7 3 2 2 2 4 2" xfId="22604" xr:uid="{2C306816-CE13-4B15-B0B6-8458F623259F}"/>
    <cellStyle name="Normal 7 7 3 2 2 2 5" xfId="19532" xr:uid="{C8BDE242-2F38-45CC-90C7-CB7A84CD1027}"/>
    <cellStyle name="Normal 7 7 3 2 2 2 6" xfId="12364" xr:uid="{4D69B140-FB40-47A8-9A17-EEB5F7FBACBB}"/>
    <cellStyle name="Normal 7 7 3 2 2 3" xfId="3148" xr:uid="{EC218C2F-BB96-4CBC-B0A6-67BD3BBD5C75}"/>
    <cellStyle name="Normal 7 7 3 2 2 3 2" xfId="9292" xr:uid="{68182CE7-341E-465C-8B64-EB27B1F1BDC1}"/>
    <cellStyle name="Normal 7 7 3 2 2 3 2 2" xfId="26700" xr:uid="{4ED80C27-08FA-4630-A525-E66341007C28}"/>
    <cellStyle name="Normal 7 7 3 2 2 3 2 3" xfId="16460" xr:uid="{7C0709F6-FBCD-44AA-A6FA-3E2E875B6209}"/>
    <cellStyle name="Normal 7 7 3 2 2 3 3" xfId="6220" xr:uid="{BB7E63CC-1A8F-4537-8AD4-987BE32EF68E}"/>
    <cellStyle name="Normal 7 7 3 2 2 3 3 2" xfId="23628" xr:uid="{50B124B8-BFE7-417E-A932-DE5C862BB6E5}"/>
    <cellStyle name="Normal 7 7 3 2 2 3 4" xfId="20556" xr:uid="{6409A2D5-B3A3-4BFE-B31A-752DB517EDEF}"/>
    <cellStyle name="Normal 7 7 3 2 2 3 5" xfId="13388" xr:uid="{55B6A5DB-9BBE-484A-9C51-3DB53A50DEE1}"/>
    <cellStyle name="Normal 7 7 3 2 2 4" xfId="7244" xr:uid="{61A6D8AE-9AA8-4049-B686-A4A65824F785}"/>
    <cellStyle name="Normal 7 7 3 2 2 4 2" xfId="24652" xr:uid="{843CC52F-031B-479D-89DA-CD6B7CD25F2E}"/>
    <cellStyle name="Normal 7 7 3 2 2 4 3" xfId="14412" xr:uid="{8EE02F38-8430-4FF5-B32B-0FF27DF2CB51}"/>
    <cellStyle name="Normal 7 7 3 2 2 5" xfId="4172" xr:uid="{26D2DF70-5AFB-4E36-8C7E-17A7D60CF881}"/>
    <cellStyle name="Normal 7 7 3 2 2 5 2" xfId="21580" xr:uid="{CCB674E7-CD2E-4D75-BA4E-FFB18C240415}"/>
    <cellStyle name="Normal 7 7 3 2 2 6" xfId="18508" xr:uid="{F081CD7C-6F64-4555-AB75-B20D38666F15}"/>
    <cellStyle name="Normal 7 7 3 2 2 7" xfId="11340" xr:uid="{54629BE1-2F3A-4875-BAC9-4E7390C84A7B}"/>
    <cellStyle name="Normal 7 7 3 2 3" xfId="1612" xr:uid="{7B7DBF81-BA3F-4200-BEA3-3AC38AB62E6D}"/>
    <cellStyle name="Normal 7 7 3 2 3 2" xfId="9804" xr:uid="{B66F3035-1015-4775-96B8-09C822EB66B5}"/>
    <cellStyle name="Normal 7 7 3 2 3 2 2" xfId="27212" xr:uid="{860DCF78-0929-4786-AF68-6548751DEF89}"/>
    <cellStyle name="Normal 7 7 3 2 3 2 3" xfId="16972" xr:uid="{928424B6-2092-41D5-BA21-707413075DF6}"/>
    <cellStyle name="Normal 7 7 3 2 3 3" xfId="7756" xr:uid="{BA60994B-8BC0-422C-B505-7C7FA1BF91A4}"/>
    <cellStyle name="Normal 7 7 3 2 3 3 2" xfId="25164" xr:uid="{C468989C-E296-442F-8E6D-808EFC1E6B45}"/>
    <cellStyle name="Normal 7 7 3 2 3 3 3" xfId="14924" xr:uid="{CD174CD3-F519-4B52-9560-C20FC5F6A41C}"/>
    <cellStyle name="Normal 7 7 3 2 3 4" xfId="4684" xr:uid="{93BF4583-C8DA-45A4-A876-15630841B42D}"/>
    <cellStyle name="Normal 7 7 3 2 3 4 2" xfId="22092" xr:uid="{0FD369A4-6D7B-46A6-8536-B87E6F09B44B}"/>
    <cellStyle name="Normal 7 7 3 2 3 5" xfId="19020" xr:uid="{199DA25E-CADF-49AC-9F6F-B7005F774F7B}"/>
    <cellStyle name="Normal 7 7 3 2 3 6" xfId="11852" xr:uid="{2528111F-7683-48F7-BBB5-CEE265D18A36}"/>
    <cellStyle name="Normal 7 7 3 2 4" xfId="2636" xr:uid="{4BCFEA42-4775-46E8-A31F-F0FFBE8321AC}"/>
    <cellStyle name="Normal 7 7 3 2 4 2" xfId="8780" xr:uid="{093A4B40-5A08-4B4F-AF09-DA8A14634C9C}"/>
    <cellStyle name="Normal 7 7 3 2 4 2 2" xfId="26188" xr:uid="{2F0E2F12-7F96-4EE6-A679-0D81C95D9A2A}"/>
    <cellStyle name="Normal 7 7 3 2 4 2 3" xfId="15948" xr:uid="{5CE12ED5-3AD8-4AF8-8D2A-9D67F7DAC554}"/>
    <cellStyle name="Normal 7 7 3 2 4 3" xfId="5708" xr:uid="{6459AD9C-B598-43EF-9231-CDB5C0948D0C}"/>
    <cellStyle name="Normal 7 7 3 2 4 3 2" xfId="23116" xr:uid="{6070F882-D01E-4BBB-A5E5-B1BFCC66CCE9}"/>
    <cellStyle name="Normal 7 7 3 2 4 4" xfId="20044" xr:uid="{5E2D2F82-1FDF-4AA3-8ADB-EB73052B6163}"/>
    <cellStyle name="Normal 7 7 3 2 4 5" xfId="12876" xr:uid="{8A11425E-DAA8-4C6E-B06B-F2E07635FAC4}"/>
    <cellStyle name="Normal 7 7 3 2 5" xfId="6732" xr:uid="{64A28375-2E77-4022-9F64-0AD9C47D91C9}"/>
    <cellStyle name="Normal 7 7 3 2 5 2" xfId="24140" xr:uid="{4C87F690-155C-4E13-ABE4-D6C3E9B2958F}"/>
    <cellStyle name="Normal 7 7 3 2 5 3" xfId="13900" xr:uid="{27174BA1-4EDA-4CAB-B4FD-4702C5710CB3}"/>
    <cellStyle name="Normal 7 7 3 2 6" xfId="3660" xr:uid="{070969D4-51E1-4FA3-BA89-73F256FF103F}"/>
    <cellStyle name="Normal 7 7 3 2 6 2" xfId="21068" xr:uid="{09B8A5B3-B90A-45E3-84CF-0FCA1F44F7E2}"/>
    <cellStyle name="Normal 7 7 3 2 7" xfId="17996" xr:uid="{724F824A-CA1E-4A32-9BA8-A387171F4165}"/>
    <cellStyle name="Normal 7 7 3 2 8" xfId="10828" xr:uid="{738DD752-E417-400B-A6AB-5D861599C2E7}"/>
    <cellStyle name="Normal 7 7 3 3" xfId="844" xr:uid="{19A0D388-4F3C-4EBD-A0DD-66DD4F090253}"/>
    <cellStyle name="Normal 7 7 3 3 2" xfId="1868" xr:uid="{78D73130-6952-41AB-B463-225FF3EE41C4}"/>
    <cellStyle name="Normal 7 7 3 3 2 2" xfId="10060" xr:uid="{1BD75CF6-417A-4459-AFEF-34CB335C6FF2}"/>
    <cellStyle name="Normal 7 7 3 3 2 2 2" xfId="27468" xr:uid="{2403C2B5-5311-4D4D-ABCB-941AD0530ADA}"/>
    <cellStyle name="Normal 7 7 3 3 2 2 3" xfId="17228" xr:uid="{8F0A6D34-5795-4A29-B9B2-42EDD626F100}"/>
    <cellStyle name="Normal 7 7 3 3 2 3" xfId="8012" xr:uid="{F52CD4F5-BD70-4FDE-BB35-B0556FEAC5ED}"/>
    <cellStyle name="Normal 7 7 3 3 2 3 2" xfId="25420" xr:uid="{E139413F-759B-4F91-8604-36CCD1A868F2}"/>
    <cellStyle name="Normal 7 7 3 3 2 3 3" xfId="15180" xr:uid="{4E405F20-9D37-4C04-93A8-E3257CC08E33}"/>
    <cellStyle name="Normal 7 7 3 3 2 4" xfId="4940" xr:uid="{3783069F-A78A-41E3-A81B-8F7C7876C295}"/>
    <cellStyle name="Normal 7 7 3 3 2 4 2" xfId="22348" xr:uid="{36FD162A-F597-4296-B68D-9FBCE3B7945F}"/>
    <cellStyle name="Normal 7 7 3 3 2 5" xfId="19276" xr:uid="{AFBD5402-3D11-4B8B-BAF9-690F547F052E}"/>
    <cellStyle name="Normal 7 7 3 3 2 6" xfId="12108" xr:uid="{2E8D2239-5183-4377-B6C9-5CD25E1C539A}"/>
    <cellStyle name="Normal 7 7 3 3 3" xfId="2892" xr:uid="{B93C1F42-DF62-461C-95A2-20F83C83F768}"/>
    <cellStyle name="Normal 7 7 3 3 3 2" xfId="9036" xr:uid="{C5762926-F037-4FC0-BAA2-19A4E7C11861}"/>
    <cellStyle name="Normal 7 7 3 3 3 2 2" xfId="26444" xr:uid="{14A1786E-9579-4B03-BD3D-BBD416B16C37}"/>
    <cellStyle name="Normal 7 7 3 3 3 2 3" xfId="16204" xr:uid="{FAB0670A-64EE-44B8-8BCF-A021B4FB1EA7}"/>
    <cellStyle name="Normal 7 7 3 3 3 3" xfId="5964" xr:uid="{8CD55E39-B239-435D-ADDE-FD9230330E1C}"/>
    <cellStyle name="Normal 7 7 3 3 3 3 2" xfId="23372" xr:uid="{10B66F58-66E4-44B1-9A38-8F24E638C3D2}"/>
    <cellStyle name="Normal 7 7 3 3 3 4" xfId="20300" xr:uid="{FEB6726B-A706-4BFE-86B8-DDBFB665E374}"/>
    <cellStyle name="Normal 7 7 3 3 3 5" xfId="13132" xr:uid="{55B0305F-4A37-419E-A3B9-8A94BD858511}"/>
    <cellStyle name="Normal 7 7 3 3 4" xfId="6988" xr:uid="{654C8565-8DAE-4D12-B1C7-E45855A720C0}"/>
    <cellStyle name="Normal 7 7 3 3 4 2" xfId="24396" xr:uid="{9605A2F9-EC2E-471B-87CF-4F6ECBF0CBE6}"/>
    <cellStyle name="Normal 7 7 3 3 4 3" xfId="14156" xr:uid="{B5467791-68B4-49E0-8463-68B58E279C71}"/>
    <cellStyle name="Normal 7 7 3 3 5" xfId="3916" xr:uid="{E2F3054E-9237-4DD4-96A0-D7BF289BADC9}"/>
    <cellStyle name="Normal 7 7 3 3 5 2" xfId="21324" xr:uid="{F60D7157-EF2D-41AF-BE51-482F77EBEDCD}"/>
    <cellStyle name="Normal 7 7 3 3 6" xfId="18252" xr:uid="{112696EF-5E66-42F5-8C5B-09BDCE6BBD1C}"/>
    <cellStyle name="Normal 7 7 3 3 7" xfId="11084" xr:uid="{DA434D50-73DA-4F21-992E-858027968AE4}"/>
    <cellStyle name="Normal 7 7 3 4" xfId="1356" xr:uid="{8CF6FC45-097B-4163-B318-DDF1D5C98956}"/>
    <cellStyle name="Normal 7 7 3 4 2" xfId="9548" xr:uid="{0EC954AA-34BD-4465-BF50-A9536FA4F99F}"/>
    <cellStyle name="Normal 7 7 3 4 2 2" xfId="26956" xr:uid="{1F1F354D-129E-4088-AFFC-ACE89CEBF6DF}"/>
    <cellStyle name="Normal 7 7 3 4 2 3" xfId="16716" xr:uid="{9959D95B-63EA-4323-95B2-4B8670574A8F}"/>
    <cellStyle name="Normal 7 7 3 4 3" xfId="7500" xr:uid="{D3A4323C-8BBC-471D-8687-E84AF7EB5C2E}"/>
    <cellStyle name="Normal 7 7 3 4 3 2" xfId="24908" xr:uid="{245251EA-81C4-485A-A37E-16DDAF0E8DCF}"/>
    <cellStyle name="Normal 7 7 3 4 3 3" xfId="14668" xr:uid="{20CFABB7-BBF1-4007-AA24-36A44831B434}"/>
    <cellStyle name="Normal 7 7 3 4 4" xfId="4428" xr:uid="{229FEF66-BA4F-4D45-9F1F-32D23EA0CAE2}"/>
    <cellStyle name="Normal 7 7 3 4 4 2" xfId="21836" xr:uid="{9F11DD2F-1FDE-4F1C-AB4B-242B1F9DD049}"/>
    <cellStyle name="Normal 7 7 3 4 5" xfId="18764" xr:uid="{4D040535-2FC4-46F0-BE6C-93602587B29A}"/>
    <cellStyle name="Normal 7 7 3 4 6" xfId="11596" xr:uid="{C8403716-D18F-44F9-9853-827AC5FAC0BE}"/>
    <cellStyle name="Normal 7 7 3 5" xfId="2380" xr:uid="{C4A54EE8-1A0F-4855-AFD6-BD8BD77F7D35}"/>
    <cellStyle name="Normal 7 7 3 5 2" xfId="8524" xr:uid="{D930F626-7164-4262-A97A-FC6B41336AF1}"/>
    <cellStyle name="Normal 7 7 3 5 2 2" xfId="25932" xr:uid="{F1AD45D7-9FC3-4B58-BAF5-AEDA62EE3AD0}"/>
    <cellStyle name="Normal 7 7 3 5 2 3" xfId="15692" xr:uid="{2DB4D402-715D-44DB-B6AA-785FD2971E12}"/>
    <cellStyle name="Normal 7 7 3 5 3" xfId="5452" xr:uid="{EB42B76C-7E9A-4640-837F-EAF4884ED57F}"/>
    <cellStyle name="Normal 7 7 3 5 3 2" xfId="22860" xr:uid="{B93FC8F9-5CFA-4F33-9C16-225EB3E04B79}"/>
    <cellStyle name="Normal 7 7 3 5 4" xfId="19788" xr:uid="{8BE33A9B-F6C7-4EF7-8E85-337893A691FC}"/>
    <cellStyle name="Normal 7 7 3 5 5" xfId="12620" xr:uid="{EC21421F-82F2-406D-88E9-A96EB8F999AE}"/>
    <cellStyle name="Normal 7 7 3 6" xfId="6476" xr:uid="{6F9D5E2D-206A-4ACD-8F3F-2D88670CF773}"/>
    <cellStyle name="Normal 7 7 3 6 2" xfId="23884" xr:uid="{4423F4CF-CC8F-4A9D-A06C-F8C10841C21D}"/>
    <cellStyle name="Normal 7 7 3 6 3" xfId="13644" xr:uid="{7F733166-8B36-4B48-A677-6F9BC1F4E114}"/>
    <cellStyle name="Normal 7 7 3 7" xfId="3404" xr:uid="{EE0E1424-4E4D-4DAA-BDC8-FF26DA6F5F1B}"/>
    <cellStyle name="Normal 7 7 3 7 2" xfId="20812" xr:uid="{FE99388B-2253-4575-AC0E-E8EFDF729871}"/>
    <cellStyle name="Normal 7 7 3 8" xfId="17740" xr:uid="{F9FD76E6-F8C2-4964-929B-AD70A6ECDF03}"/>
    <cellStyle name="Normal 7 7 3 9" xfId="10572" xr:uid="{2E5B7652-FFFC-486F-BEFD-73667153446E}"/>
    <cellStyle name="Normal 7 7 4" xfId="460" xr:uid="{BA2ADDB1-95C7-4A36-B512-12292C96491B}"/>
    <cellStyle name="Normal 7 7 4 2" xfId="972" xr:uid="{1061EED5-96D7-478E-9EA2-3496282C6E67}"/>
    <cellStyle name="Normal 7 7 4 2 2" xfId="1996" xr:uid="{723590D8-40DB-454A-BC62-8AE3E48ACEB4}"/>
    <cellStyle name="Normal 7 7 4 2 2 2" xfId="10188" xr:uid="{9CF07C4F-9BDB-4798-A5DF-C6B949FBAA1E}"/>
    <cellStyle name="Normal 7 7 4 2 2 2 2" xfId="27596" xr:uid="{289A18CA-F61A-4F24-BB8E-C4E2F8B8EB87}"/>
    <cellStyle name="Normal 7 7 4 2 2 2 3" xfId="17356" xr:uid="{62BF723F-3B67-402F-BCB6-7DCB390359E9}"/>
    <cellStyle name="Normal 7 7 4 2 2 3" xfId="8140" xr:uid="{67F04C60-2339-4022-86C6-75C96830DC1C}"/>
    <cellStyle name="Normal 7 7 4 2 2 3 2" xfId="25548" xr:uid="{0B205FDD-764A-4463-AC65-F107B8B26722}"/>
    <cellStyle name="Normal 7 7 4 2 2 3 3" xfId="15308" xr:uid="{7B2C2675-A06B-44BF-9148-7D40D64A2AED}"/>
    <cellStyle name="Normal 7 7 4 2 2 4" xfId="5068" xr:uid="{8190A307-81FB-428D-8626-93E11259B654}"/>
    <cellStyle name="Normal 7 7 4 2 2 4 2" xfId="22476" xr:uid="{DFEEB5B9-B6E3-4D9D-B833-6DEEA98B2AEC}"/>
    <cellStyle name="Normal 7 7 4 2 2 5" xfId="19404" xr:uid="{F3578D51-64E5-445D-B31B-1ADAAD9559EF}"/>
    <cellStyle name="Normal 7 7 4 2 2 6" xfId="12236" xr:uid="{5471CC9C-87AC-4D74-B6E5-E836DFEC5A28}"/>
    <cellStyle name="Normal 7 7 4 2 3" xfId="3020" xr:uid="{4C3B56BB-3700-49FE-BB27-2C251F6ED78A}"/>
    <cellStyle name="Normal 7 7 4 2 3 2" xfId="9164" xr:uid="{22E0539C-2CCD-4E4F-B0BA-8A30A74C9012}"/>
    <cellStyle name="Normal 7 7 4 2 3 2 2" xfId="26572" xr:uid="{9D879E2E-3005-406A-B5B5-8362B17CDF82}"/>
    <cellStyle name="Normal 7 7 4 2 3 2 3" xfId="16332" xr:uid="{C97C5148-47EE-42D1-A54D-CA9354423D12}"/>
    <cellStyle name="Normal 7 7 4 2 3 3" xfId="6092" xr:uid="{0DA37557-DF34-4472-ABDC-79DAC8A605A0}"/>
    <cellStyle name="Normal 7 7 4 2 3 3 2" xfId="23500" xr:uid="{2F2E1687-D813-43D2-848C-198945234904}"/>
    <cellStyle name="Normal 7 7 4 2 3 4" xfId="20428" xr:uid="{AC84C100-5724-4C94-A739-E919EDA3C16B}"/>
    <cellStyle name="Normal 7 7 4 2 3 5" xfId="13260" xr:uid="{62AF640B-FC41-4300-8356-A4E015D02AD5}"/>
    <cellStyle name="Normal 7 7 4 2 4" xfId="7116" xr:uid="{EB4C4240-E784-45C9-9278-ADD014A34DE3}"/>
    <cellStyle name="Normal 7 7 4 2 4 2" xfId="24524" xr:uid="{A21571C3-BD48-44F0-B064-4D996BE4CCD7}"/>
    <cellStyle name="Normal 7 7 4 2 4 3" xfId="14284" xr:uid="{A54DE373-600D-459E-B45D-E69026B8B453}"/>
    <cellStyle name="Normal 7 7 4 2 5" xfId="4044" xr:uid="{AEC1DEAA-B4D2-4AF0-BDF9-9C2428F3FB45}"/>
    <cellStyle name="Normal 7 7 4 2 5 2" xfId="21452" xr:uid="{5D9D7B5F-874E-40A5-B5A6-ADADBCBBC80F}"/>
    <cellStyle name="Normal 7 7 4 2 6" xfId="18380" xr:uid="{88EB72B7-7AF1-4EED-AD24-D2473D6876C6}"/>
    <cellStyle name="Normal 7 7 4 2 7" xfId="11212" xr:uid="{B9948BBD-C074-414C-B10E-7AE011B855A3}"/>
    <cellStyle name="Normal 7 7 4 3" xfId="1484" xr:uid="{1DEDDD66-0E88-46A9-BB4A-6C4A7CA95301}"/>
    <cellStyle name="Normal 7 7 4 3 2" xfId="9676" xr:uid="{C7AA05B7-041D-4AF6-825C-976F7826A4F3}"/>
    <cellStyle name="Normal 7 7 4 3 2 2" xfId="27084" xr:uid="{F1015EDD-F11E-405D-8528-565343378EB3}"/>
    <cellStyle name="Normal 7 7 4 3 2 3" xfId="16844" xr:uid="{5850C3EE-2D66-4DD9-A350-C93CA4D056A2}"/>
    <cellStyle name="Normal 7 7 4 3 3" xfId="7628" xr:uid="{151893C3-6178-4EE7-BECB-BDC6B930C626}"/>
    <cellStyle name="Normal 7 7 4 3 3 2" xfId="25036" xr:uid="{3416A747-9A3D-43FA-8806-6B5A16D87A84}"/>
    <cellStyle name="Normal 7 7 4 3 3 3" xfId="14796" xr:uid="{FD402002-0661-44A7-A3DF-4526871E9A57}"/>
    <cellStyle name="Normal 7 7 4 3 4" xfId="4556" xr:uid="{9C6DC7CD-206A-4D14-998D-8F68292AAC86}"/>
    <cellStyle name="Normal 7 7 4 3 4 2" xfId="21964" xr:uid="{A7BEB9B7-43C0-4D32-939F-F9617739BBA9}"/>
    <cellStyle name="Normal 7 7 4 3 5" xfId="18892" xr:uid="{F5B34561-3224-4504-A101-F8E1CF3BF036}"/>
    <cellStyle name="Normal 7 7 4 3 6" xfId="11724" xr:uid="{D12807CE-054F-4A04-B068-187BBCB9C58F}"/>
    <cellStyle name="Normal 7 7 4 4" xfId="2508" xr:uid="{E0B6E507-7237-4317-89E1-C0379C458F16}"/>
    <cellStyle name="Normal 7 7 4 4 2" xfId="8652" xr:uid="{7C097718-7A7D-4CE1-A615-4EEA3688223F}"/>
    <cellStyle name="Normal 7 7 4 4 2 2" xfId="26060" xr:uid="{D43FDAB0-CC85-45AB-BB66-2066EA028A7A}"/>
    <cellStyle name="Normal 7 7 4 4 2 3" xfId="15820" xr:uid="{A10252B4-210E-4AB3-A165-DC1F25C2B59A}"/>
    <cellStyle name="Normal 7 7 4 4 3" xfId="5580" xr:uid="{C7C02FDF-085B-4052-8468-77528671CB68}"/>
    <cellStyle name="Normal 7 7 4 4 3 2" xfId="22988" xr:uid="{65E86EC6-B850-4BCA-A470-2B74A7EB9758}"/>
    <cellStyle name="Normal 7 7 4 4 4" xfId="19916" xr:uid="{ECEFE35F-0085-4DFD-AF63-976F76AAF8C2}"/>
    <cellStyle name="Normal 7 7 4 4 5" xfId="12748" xr:uid="{334EECE9-150B-4EC0-A64E-EED67E1E053D}"/>
    <cellStyle name="Normal 7 7 4 5" xfId="6604" xr:uid="{27309143-D000-4BAD-B39B-96EE5000C0BB}"/>
    <cellStyle name="Normal 7 7 4 5 2" xfId="24012" xr:uid="{FA1C57E0-500F-4550-A44A-BD9AA08CA256}"/>
    <cellStyle name="Normal 7 7 4 5 3" xfId="13772" xr:uid="{817B172B-37CC-4FDE-9741-4479182AE743}"/>
    <cellStyle name="Normal 7 7 4 6" xfId="3532" xr:uid="{89944A5A-3B01-4710-A9B1-E4E3805896C5}"/>
    <cellStyle name="Normal 7 7 4 6 2" xfId="20940" xr:uid="{47F84690-0664-4BA3-9319-D44EB466F7F5}"/>
    <cellStyle name="Normal 7 7 4 7" xfId="17868" xr:uid="{884DA98B-9AE1-4623-A371-B6D996B87B09}"/>
    <cellStyle name="Normal 7 7 4 8" xfId="10700" xr:uid="{B8E014FE-3B32-498D-B820-E91D4E3F6488}"/>
    <cellStyle name="Normal 7 7 5" xfId="716" xr:uid="{90BF38F6-7A20-413E-8F7C-E05479B1D8C1}"/>
    <cellStyle name="Normal 7 7 5 2" xfId="1740" xr:uid="{16864E5B-5087-4061-B1BB-4916F7298C7E}"/>
    <cellStyle name="Normal 7 7 5 2 2" xfId="9932" xr:uid="{BF73DBC9-4650-4B36-9AEC-D800D381158C}"/>
    <cellStyle name="Normal 7 7 5 2 2 2" xfId="27340" xr:uid="{5C4BBD20-EEB6-4652-A709-6B3D5CAF3925}"/>
    <cellStyle name="Normal 7 7 5 2 2 3" xfId="17100" xr:uid="{37DDE153-F11A-43CD-8257-0D5E1004ACCF}"/>
    <cellStyle name="Normal 7 7 5 2 3" xfId="7884" xr:uid="{D52E1FD6-5C58-443B-8B03-B5A0EFD3E1EE}"/>
    <cellStyle name="Normal 7 7 5 2 3 2" xfId="25292" xr:uid="{559BD126-2B2A-4765-901A-E04E74BC27C5}"/>
    <cellStyle name="Normal 7 7 5 2 3 3" xfId="15052" xr:uid="{B3F0AE49-A9BE-4FED-AE06-2E9546FDE3C1}"/>
    <cellStyle name="Normal 7 7 5 2 4" xfId="4812" xr:uid="{4870DF7F-2EEC-4519-9A9E-54C1F69003C1}"/>
    <cellStyle name="Normal 7 7 5 2 4 2" xfId="22220" xr:uid="{42795116-879D-47F8-9EDA-86DA82344249}"/>
    <cellStyle name="Normal 7 7 5 2 5" xfId="19148" xr:uid="{49C1A9E9-7AF2-4F47-B8F7-E267C3802958}"/>
    <cellStyle name="Normal 7 7 5 2 6" xfId="11980" xr:uid="{5241B966-2808-4F05-A49D-6E2B54B368CC}"/>
    <cellStyle name="Normal 7 7 5 3" xfId="2764" xr:uid="{6D36C76F-8A0F-4F3D-A256-E78BCA5A3A72}"/>
    <cellStyle name="Normal 7 7 5 3 2" xfId="8908" xr:uid="{7125397A-C922-4BCC-B8A3-E8B556AD0E03}"/>
    <cellStyle name="Normal 7 7 5 3 2 2" xfId="26316" xr:uid="{02379663-0003-4AA4-9063-252681F51BEB}"/>
    <cellStyle name="Normal 7 7 5 3 2 3" xfId="16076" xr:uid="{62E76314-E1E9-4704-8455-BD3F05D1BFC4}"/>
    <cellStyle name="Normal 7 7 5 3 3" xfId="5836" xr:uid="{6B0AF59E-A372-476E-96A2-B18627997E8E}"/>
    <cellStyle name="Normal 7 7 5 3 3 2" xfId="23244" xr:uid="{C4FB89E6-9637-44F9-AE26-5F88BC4C3511}"/>
    <cellStyle name="Normal 7 7 5 3 4" xfId="20172" xr:uid="{6CD08C7F-ECF2-4D76-98DC-11201AD92260}"/>
    <cellStyle name="Normal 7 7 5 3 5" xfId="13004" xr:uid="{DCC01664-EEF4-4854-BC04-0552A40F9B11}"/>
    <cellStyle name="Normal 7 7 5 4" xfId="6860" xr:uid="{3810E48C-5631-4F50-8FCD-3C4D99D6B380}"/>
    <cellStyle name="Normal 7 7 5 4 2" xfId="24268" xr:uid="{F3861C46-DA74-4B7D-ABDD-AD7EEF62C2E2}"/>
    <cellStyle name="Normal 7 7 5 4 3" xfId="14028" xr:uid="{AEA8C01F-AE3F-4199-ADB9-AA99E9DD960D}"/>
    <cellStyle name="Normal 7 7 5 5" xfId="3788" xr:uid="{5B22DD11-D3C5-4865-B443-C1B5E51A087B}"/>
    <cellStyle name="Normal 7 7 5 5 2" xfId="21196" xr:uid="{FE1057EB-1B7A-48D9-88E8-EDF53098574B}"/>
    <cellStyle name="Normal 7 7 5 6" xfId="18124" xr:uid="{DA1B050E-085D-4280-B882-445AD7AF334F}"/>
    <cellStyle name="Normal 7 7 5 7" xfId="10956" xr:uid="{640F9C7B-9D08-4A66-BE1A-42CD236EA84E}"/>
    <cellStyle name="Normal 7 7 6" xfId="1228" xr:uid="{A639BA38-EDB7-4F47-B455-4F093D85B2B5}"/>
    <cellStyle name="Normal 7 7 6 2" xfId="9420" xr:uid="{3CC6AA4C-45F8-4BAF-97ED-FFC4827BABA5}"/>
    <cellStyle name="Normal 7 7 6 2 2" xfId="26828" xr:uid="{708E85FC-E795-486A-9D44-8DEDB0D92DC7}"/>
    <cellStyle name="Normal 7 7 6 2 3" xfId="16588" xr:uid="{635E39DA-8799-4693-8EA0-9C719F2E09C4}"/>
    <cellStyle name="Normal 7 7 6 3" xfId="7372" xr:uid="{3A0C8877-F6FD-48D4-961A-F29CA33E76E7}"/>
    <cellStyle name="Normal 7 7 6 3 2" xfId="24780" xr:uid="{24BA4EFF-ED24-4048-AF31-411216D579D3}"/>
    <cellStyle name="Normal 7 7 6 3 3" xfId="14540" xr:uid="{8EB50D61-9B31-448B-A2A0-76AD20A28118}"/>
    <cellStyle name="Normal 7 7 6 4" xfId="4300" xr:uid="{A08B1557-00BF-4F3C-83CE-01CFA5351D09}"/>
    <cellStyle name="Normal 7 7 6 4 2" xfId="21708" xr:uid="{9974A287-5212-460E-90DB-A36ECBEA5643}"/>
    <cellStyle name="Normal 7 7 6 5" xfId="18636" xr:uid="{ABB9CB82-ECF8-4DA5-9912-747169962866}"/>
    <cellStyle name="Normal 7 7 6 6" xfId="11468" xr:uid="{046380AF-B3FC-4A74-8182-8D148D18DC57}"/>
    <cellStyle name="Normal 7 7 7" xfId="2252" xr:uid="{08420B67-DE5F-407A-877D-5FD29DB2811B}"/>
    <cellStyle name="Normal 7 7 7 2" xfId="8396" xr:uid="{D70594D1-4041-4811-83B7-5F9FF75C3A1B}"/>
    <cellStyle name="Normal 7 7 7 2 2" xfId="25804" xr:uid="{662F22DD-A9B6-41A9-BCDC-0E86F050350A}"/>
    <cellStyle name="Normal 7 7 7 2 3" xfId="15564" xr:uid="{8D04A143-BA09-4FC0-90DC-CABADE8A1F1F}"/>
    <cellStyle name="Normal 7 7 7 3" xfId="5324" xr:uid="{52D92653-229A-4775-A149-EC328D344DAC}"/>
    <cellStyle name="Normal 7 7 7 3 2" xfId="22732" xr:uid="{C549E0EC-EFF1-42A3-AE4A-6E3B57F4F37A}"/>
    <cellStyle name="Normal 7 7 7 4" xfId="19660" xr:uid="{97940F03-D53C-4381-9CA8-A426C6A08AF5}"/>
    <cellStyle name="Normal 7 7 7 5" xfId="12492" xr:uid="{467754FC-53DD-46D0-8EBE-4617ACB0165B}"/>
    <cellStyle name="Normal 7 7 8" xfId="6348" xr:uid="{C3D82F66-E288-4705-BA82-B6AD21BCE9EC}"/>
    <cellStyle name="Normal 7 7 8 2" xfId="23756" xr:uid="{9514E29A-842B-4D20-8865-C3FC74A27B5C}"/>
    <cellStyle name="Normal 7 7 8 3" xfId="13516" xr:uid="{F064B99A-C726-4D2A-AFB7-B6544CDCA05F}"/>
    <cellStyle name="Normal 7 7 9" xfId="3276" xr:uid="{7D9EA72E-47BB-4C0B-A9C9-E9B5AA391358}"/>
    <cellStyle name="Normal 7 7 9 2" xfId="20684" xr:uid="{7A6716A6-6296-4906-900B-D39E1B204190}"/>
    <cellStyle name="Normal 7 8" xfId="174" xr:uid="{53457912-8B3C-4D61-8B21-E7814FAE7948}"/>
    <cellStyle name="Normal 7 8 10" xfId="17582" xr:uid="{00456B01-A90C-45EE-8518-C5FA26E8A1E9}"/>
    <cellStyle name="Normal 7 8 11" xfId="10414" xr:uid="{3AF907AC-1E13-4D2A-B1C3-6ADB5799D627}"/>
    <cellStyle name="Normal 7 8 2" xfId="238" xr:uid="{55985969-914D-4C73-84CA-238EF1F22652}"/>
    <cellStyle name="Normal 7 8 2 10" xfId="10478" xr:uid="{F4EC9818-C9E1-45CC-B2BA-9C78AB1EDB65}"/>
    <cellStyle name="Normal 7 8 2 2" xfId="366" xr:uid="{7BF504AD-A4CF-47D6-9F7A-9787FA34BA74}"/>
    <cellStyle name="Normal 7 8 2 2 2" xfId="622" xr:uid="{6B55179E-F0F6-4403-AFDD-6B84515E2A37}"/>
    <cellStyle name="Normal 7 8 2 2 2 2" xfId="1134" xr:uid="{8DD1D88F-5931-490A-9BEE-B9D2B2AC7159}"/>
    <cellStyle name="Normal 7 8 2 2 2 2 2" xfId="2158" xr:uid="{561FA8EE-B860-438C-BEAE-FACF7D721038}"/>
    <cellStyle name="Normal 7 8 2 2 2 2 2 2" xfId="10350" xr:uid="{CA8AB382-4F0C-464E-90F6-D5486989931D}"/>
    <cellStyle name="Normal 7 8 2 2 2 2 2 2 2" xfId="27758" xr:uid="{6FA5E0A1-1B5C-4840-B87E-896B770172B4}"/>
    <cellStyle name="Normal 7 8 2 2 2 2 2 2 3" xfId="17518" xr:uid="{684BE975-2D73-4B47-A990-B369507DE33F}"/>
    <cellStyle name="Normal 7 8 2 2 2 2 2 3" xfId="8302" xr:uid="{F716526E-C3F6-44F7-9AB7-F6FD89686CB0}"/>
    <cellStyle name="Normal 7 8 2 2 2 2 2 3 2" xfId="25710" xr:uid="{865D57F6-FA14-4218-8633-2503A39287DA}"/>
    <cellStyle name="Normal 7 8 2 2 2 2 2 3 3" xfId="15470" xr:uid="{1A0338F3-E48A-488D-B007-50F7B3440FD4}"/>
    <cellStyle name="Normal 7 8 2 2 2 2 2 4" xfId="5230" xr:uid="{D8E1E773-7F99-42A3-B17E-5B6856F6C4EB}"/>
    <cellStyle name="Normal 7 8 2 2 2 2 2 4 2" xfId="22638" xr:uid="{3600F971-43DD-4E54-96E6-92BE9CCBF674}"/>
    <cellStyle name="Normal 7 8 2 2 2 2 2 5" xfId="19566" xr:uid="{CF1C580C-5860-429F-8D7E-A7F8770EBCA5}"/>
    <cellStyle name="Normal 7 8 2 2 2 2 2 6" xfId="12398" xr:uid="{F6EE27EE-02EA-444B-A169-9A12EE591548}"/>
    <cellStyle name="Normal 7 8 2 2 2 2 3" xfId="3182" xr:uid="{24A59EC7-E571-424E-B824-A76044612079}"/>
    <cellStyle name="Normal 7 8 2 2 2 2 3 2" xfId="9326" xr:uid="{31543ECE-DF8F-4717-B98A-52ED4DA571AE}"/>
    <cellStyle name="Normal 7 8 2 2 2 2 3 2 2" xfId="26734" xr:uid="{7FB6D354-C4D7-4802-B5F9-301BFCFAAF48}"/>
    <cellStyle name="Normal 7 8 2 2 2 2 3 2 3" xfId="16494" xr:uid="{BEE1AD13-A7F3-4784-9649-C1C3FC498DF3}"/>
    <cellStyle name="Normal 7 8 2 2 2 2 3 3" xfId="6254" xr:uid="{021E6502-7278-4ADE-B4FD-74B9410429D9}"/>
    <cellStyle name="Normal 7 8 2 2 2 2 3 3 2" xfId="23662" xr:uid="{F20BC329-082C-42D1-A99A-AD8956C96E3A}"/>
    <cellStyle name="Normal 7 8 2 2 2 2 3 4" xfId="20590" xr:uid="{45711AA3-4394-41C0-AB1E-2D2E52E6ED5C}"/>
    <cellStyle name="Normal 7 8 2 2 2 2 3 5" xfId="13422" xr:uid="{F4811CE8-BE0A-4AE7-8AB6-33325519F2BD}"/>
    <cellStyle name="Normal 7 8 2 2 2 2 4" xfId="7278" xr:uid="{EECDCCAB-8DC2-46BB-8B46-C920F60CC188}"/>
    <cellStyle name="Normal 7 8 2 2 2 2 4 2" xfId="24686" xr:uid="{7F310C49-F2AA-4897-B0E4-4F47565F365A}"/>
    <cellStyle name="Normal 7 8 2 2 2 2 4 3" xfId="14446" xr:uid="{4E928852-8CAD-4C04-8120-107D4261DD65}"/>
    <cellStyle name="Normal 7 8 2 2 2 2 5" xfId="4206" xr:uid="{6E8DE83F-A8FD-4765-ADA3-658E658D45E7}"/>
    <cellStyle name="Normal 7 8 2 2 2 2 5 2" xfId="21614" xr:uid="{838760E0-D906-4231-A849-3476599F35E6}"/>
    <cellStyle name="Normal 7 8 2 2 2 2 6" xfId="18542" xr:uid="{1D93994B-419D-4248-B3A9-507A40DA99A4}"/>
    <cellStyle name="Normal 7 8 2 2 2 2 7" xfId="11374" xr:uid="{6FBE8EB1-D8A4-4786-A6FB-96F5FD794DA5}"/>
    <cellStyle name="Normal 7 8 2 2 2 3" xfId="1646" xr:uid="{E02E2B72-9AA1-42C6-B3CE-1D4A84172B61}"/>
    <cellStyle name="Normal 7 8 2 2 2 3 2" xfId="9838" xr:uid="{EADE616B-D4C0-4721-B9F2-8D5AE24CF752}"/>
    <cellStyle name="Normal 7 8 2 2 2 3 2 2" xfId="27246" xr:uid="{55B41A21-AB60-4744-85D2-EDD3D58C503F}"/>
    <cellStyle name="Normal 7 8 2 2 2 3 2 3" xfId="17006" xr:uid="{54E3D273-FE32-45A7-8665-C7127773517F}"/>
    <cellStyle name="Normal 7 8 2 2 2 3 3" xfId="7790" xr:uid="{97130234-6D75-46FA-9C1C-78FD5FFC549F}"/>
    <cellStyle name="Normal 7 8 2 2 2 3 3 2" xfId="25198" xr:uid="{F8F4507F-BD12-4CC0-A647-20E271575E79}"/>
    <cellStyle name="Normal 7 8 2 2 2 3 3 3" xfId="14958" xr:uid="{284CB018-6053-474E-97FD-7164A3ED8F23}"/>
    <cellStyle name="Normal 7 8 2 2 2 3 4" xfId="4718" xr:uid="{525E4599-C3A4-4BDF-A10A-CDDA9FA0688A}"/>
    <cellStyle name="Normal 7 8 2 2 2 3 4 2" xfId="22126" xr:uid="{EFCFCB3D-8703-4591-AC4A-5612C5784ECF}"/>
    <cellStyle name="Normal 7 8 2 2 2 3 5" xfId="19054" xr:uid="{7EE9814C-1056-41FC-A2D0-85347B9AA80A}"/>
    <cellStyle name="Normal 7 8 2 2 2 3 6" xfId="11886" xr:uid="{095BB904-19D7-4762-9D69-255A4712FD7F}"/>
    <cellStyle name="Normal 7 8 2 2 2 4" xfId="2670" xr:uid="{AA186603-E4E3-4D15-9F7F-8DF030573D12}"/>
    <cellStyle name="Normal 7 8 2 2 2 4 2" xfId="8814" xr:uid="{6205C6AC-632D-444A-8C02-B29FE0C37C28}"/>
    <cellStyle name="Normal 7 8 2 2 2 4 2 2" xfId="26222" xr:uid="{5874E017-48FA-48BA-88F0-0F246F1353B4}"/>
    <cellStyle name="Normal 7 8 2 2 2 4 2 3" xfId="15982" xr:uid="{844F8BA7-E6F8-4D2E-BC0A-9035F2A55148}"/>
    <cellStyle name="Normal 7 8 2 2 2 4 3" xfId="5742" xr:uid="{846C91E3-D053-4D6D-AE73-6A0A96E72DA6}"/>
    <cellStyle name="Normal 7 8 2 2 2 4 3 2" xfId="23150" xr:uid="{FABCEEE0-28C6-4D31-8B6A-E5051ACC8BEA}"/>
    <cellStyle name="Normal 7 8 2 2 2 4 4" xfId="20078" xr:uid="{A8836624-4791-4CAD-A29C-0B7E1B585DEB}"/>
    <cellStyle name="Normal 7 8 2 2 2 4 5" xfId="12910" xr:uid="{7145A2B6-282D-4A52-B84D-8EC5945923E9}"/>
    <cellStyle name="Normal 7 8 2 2 2 5" xfId="6766" xr:uid="{8AC2D4C4-DC9D-481E-A506-EFC8F98CFF3C}"/>
    <cellStyle name="Normal 7 8 2 2 2 5 2" xfId="24174" xr:uid="{A384E565-5DDB-43C5-82B0-DDFA23F4BA08}"/>
    <cellStyle name="Normal 7 8 2 2 2 5 3" xfId="13934" xr:uid="{C9723313-1341-4728-B78C-31EAA64AC24B}"/>
    <cellStyle name="Normal 7 8 2 2 2 6" xfId="3694" xr:uid="{95A4BC17-776A-4905-A454-1EA1B7E68BEC}"/>
    <cellStyle name="Normal 7 8 2 2 2 6 2" xfId="21102" xr:uid="{78F0ADAC-E0DF-41ED-A908-85864D596DC1}"/>
    <cellStyle name="Normal 7 8 2 2 2 7" xfId="18030" xr:uid="{E60F1E2F-3F5A-4491-B1A1-7289D791E0AC}"/>
    <cellStyle name="Normal 7 8 2 2 2 8" xfId="10862" xr:uid="{782E5E70-313A-4C14-BF7E-FE1EDB6794BD}"/>
    <cellStyle name="Normal 7 8 2 2 3" xfId="878" xr:uid="{65248A53-9FCB-4DE0-8386-9CC17364CDA0}"/>
    <cellStyle name="Normal 7 8 2 2 3 2" xfId="1902" xr:uid="{639A0041-492C-4AC6-87B3-8F46164498C0}"/>
    <cellStyle name="Normal 7 8 2 2 3 2 2" xfId="10094" xr:uid="{98592797-BD5A-4213-9ED5-9463C4E00F3B}"/>
    <cellStyle name="Normal 7 8 2 2 3 2 2 2" xfId="27502" xr:uid="{C71EC567-55F1-4ABB-A3D7-F5E05788DF71}"/>
    <cellStyle name="Normal 7 8 2 2 3 2 2 3" xfId="17262" xr:uid="{F5117BB3-E542-4B85-AEF8-C2895020188C}"/>
    <cellStyle name="Normal 7 8 2 2 3 2 3" xfId="8046" xr:uid="{96846F0E-0A71-481D-B72F-5E158ECDC553}"/>
    <cellStyle name="Normal 7 8 2 2 3 2 3 2" xfId="25454" xr:uid="{64546A04-7ED2-4CB0-9D0B-DFADEB8867F5}"/>
    <cellStyle name="Normal 7 8 2 2 3 2 3 3" xfId="15214" xr:uid="{B01D25FB-0E2C-403C-BE5C-AF05B89677DF}"/>
    <cellStyle name="Normal 7 8 2 2 3 2 4" xfId="4974" xr:uid="{8B109D34-4FF4-48FD-86F8-2168AFF10AA8}"/>
    <cellStyle name="Normal 7 8 2 2 3 2 4 2" xfId="22382" xr:uid="{245D8A18-8856-4A94-9B3A-F696F5B3B41F}"/>
    <cellStyle name="Normal 7 8 2 2 3 2 5" xfId="19310" xr:uid="{BCC11682-196F-44A2-A106-9F9BA46147F8}"/>
    <cellStyle name="Normal 7 8 2 2 3 2 6" xfId="12142" xr:uid="{4BC8F942-20E6-4224-861B-A7D01950C91F}"/>
    <cellStyle name="Normal 7 8 2 2 3 3" xfId="2926" xr:uid="{22BECBCC-9002-4785-A65D-F7B165C6BB3C}"/>
    <cellStyle name="Normal 7 8 2 2 3 3 2" xfId="9070" xr:uid="{FFA8A9C0-61E6-4281-8E1C-B332D9016159}"/>
    <cellStyle name="Normal 7 8 2 2 3 3 2 2" xfId="26478" xr:uid="{6DD5887B-41D3-4A0F-B240-67C11E3510E5}"/>
    <cellStyle name="Normal 7 8 2 2 3 3 2 3" xfId="16238" xr:uid="{268C8AFE-B3E1-4FD8-B691-59FB621C0201}"/>
    <cellStyle name="Normal 7 8 2 2 3 3 3" xfId="5998" xr:uid="{64E06D85-ED6A-489B-926C-A97CEE029C93}"/>
    <cellStyle name="Normal 7 8 2 2 3 3 3 2" xfId="23406" xr:uid="{F879082C-DBCB-414B-9D54-1D215D0D94DD}"/>
    <cellStyle name="Normal 7 8 2 2 3 3 4" xfId="20334" xr:uid="{8C2A28A5-AA0A-4ADF-B69F-7019A6EC4852}"/>
    <cellStyle name="Normal 7 8 2 2 3 3 5" xfId="13166" xr:uid="{1367F7F5-32FF-4219-8814-FA64BBEF261E}"/>
    <cellStyle name="Normal 7 8 2 2 3 4" xfId="7022" xr:uid="{61761DAA-566C-4E9B-9B2E-0B33B5CBBB2E}"/>
    <cellStyle name="Normal 7 8 2 2 3 4 2" xfId="24430" xr:uid="{7A900DC0-0EEC-4B1B-BAA6-8588FC8A96CF}"/>
    <cellStyle name="Normal 7 8 2 2 3 4 3" xfId="14190" xr:uid="{0DFD51EA-C4F5-49D7-87D2-230BEF5C1141}"/>
    <cellStyle name="Normal 7 8 2 2 3 5" xfId="3950" xr:uid="{3FF7999C-105A-4B05-9D9E-D892A071A078}"/>
    <cellStyle name="Normal 7 8 2 2 3 5 2" xfId="21358" xr:uid="{0168D135-7B79-45B4-A8E3-E04B1DC9F7A5}"/>
    <cellStyle name="Normal 7 8 2 2 3 6" xfId="18286" xr:uid="{82A2A647-0FF2-4D4C-B673-53DA24017DE7}"/>
    <cellStyle name="Normal 7 8 2 2 3 7" xfId="11118" xr:uid="{33410A0E-919F-4FC5-B74D-AB1C2C6A2F4A}"/>
    <cellStyle name="Normal 7 8 2 2 4" xfId="1390" xr:uid="{9ADCCD4B-66B6-4FE6-8F90-DB9BAB4D03C6}"/>
    <cellStyle name="Normal 7 8 2 2 4 2" xfId="9582" xr:uid="{ECBC20A8-DF46-4A3E-95B8-383065083A25}"/>
    <cellStyle name="Normal 7 8 2 2 4 2 2" xfId="26990" xr:uid="{A0CE0A63-9AFE-4890-85C0-773A66DCBAFC}"/>
    <cellStyle name="Normal 7 8 2 2 4 2 3" xfId="16750" xr:uid="{E8981B0D-F58E-48CE-BE30-28BE8207E8E6}"/>
    <cellStyle name="Normal 7 8 2 2 4 3" xfId="7534" xr:uid="{5C9381FB-B228-4CBA-9B0C-FE8EB1B712BB}"/>
    <cellStyle name="Normal 7 8 2 2 4 3 2" xfId="24942" xr:uid="{D50E4864-68C7-4F61-B885-096CD747C91C}"/>
    <cellStyle name="Normal 7 8 2 2 4 3 3" xfId="14702" xr:uid="{FA94C166-DA70-4CCB-9054-BFCE6E669E80}"/>
    <cellStyle name="Normal 7 8 2 2 4 4" xfId="4462" xr:uid="{5ABBBAFF-E8FD-480D-A0FC-B1F72BC9378B}"/>
    <cellStyle name="Normal 7 8 2 2 4 4 2" xfId="21870" xr:uid="{E2C49E25-985D-4724-87C6-97531432CB6A}"/>
    <cellStyle name="Normal 7 8 2 2 4 5" xfId="18798" xr:uid="{DF74598C-5448-4D6E-800D-FC25B8D20023}"/>
    <cellStyle name="Normal 7 8 2 2 4 6" xfId="11630" xr:uid="{ED4B6B5F-918D-4D95-B55D-075FA83AEDB9}"/>
    <cellStyle name="Normal 7 8 2 2 5" xfId="2414" xr:uid="{B8BAFC13-A23A-475C-97B6-DB494A63E430}"/>
    <cellStyle name="Normal 7 8 2 2 5 2" xfId="8558" xr:uid="{26AD852B-A1AD-484D-9F1D-712C21517BDE}"/>
    <cellStyle name="Normal 7 8 2 2 5 2 2" xfId="25966" xr:uid="{BF704A1E-047E-4C1F-B020-90E22BEB546C}"/>
    <cellStyle name="Normal 7 8 2 2 5 2 3" xfId="15726" xr:uid="{9EF8C4C7-6DF5-4403-AF17-879D54D8B858}"/>
    <cellStyle name="Normal 7 8 2 2 5 3" xfId="5486" xr:uid="{EE248912-7489-4110-ADB4-F1C2A4601EC7}"/>
    <cellStyle name="Normal 7 8 2 2 5 3 2" xfId="22894" xr:uid="{068349A3-7B4F-4B67-9895-055C99D2797C}"/>
    <cellStyle name="Normal 7 8 2 2 5 4" xfId="19822" xr:uid="{5D7F74C0-C475-497A-9EBD-27FE1EDCD121}"/>
    <cellStyle name="Normal 7 8 2 2 5 5" xfId="12654" xr:uid="{30CC3FDF-2B49-476B-B9ED-817BDBFBA02B}"/>
    <cellStyle name="Normal 7 8 2 2 6" xfId="6510" xr:uid="{B2D855AA-729E-47C9-A67C-30ABFF7F5119}"/>
    <cellStyle name="Normal 7 8 2 2 6 2" xfId="23918" xr:uid="{4EBC262D-3BAE-4C36-B212-EB0A853C5479}"/>
    <cellStyle name="Normal 7 8 2 2 6 3" xfId="13678" xr:uid="{F4204E12-85F2-4F2D-B839-BC8B1CCBD470}"/>
    <cellStyle name="Normal 7 8 2 2 7" xfId="3438" xr:uid="{F2F728DB-D7D0-40E6-B591-06BC1EEB897F}"/>
    <cellStyle name="Normal 7 8 2 2 7 2" xfId="20846" xr:uid="{EA958ECE-E81E-4A6F-9618-1CDE42BE7D26}"/>
    <cellStyle name="Normal 7 8 2 2 8" xfId="17774" xr:uid="{75DE4383-5B4F-4FE6-8BE1-EBC53A864060}"/>
    <cellStyle name="Normal 7 8 2 2 9" xfId="10606" xr:uid="{5A7319BA-0854-40A6-B128-CC539ABB33A0}"/>
    <cellStyle name="Normal 7 8 2 3" xfId="494" xr:uid="{15E3B94A-1851-4E7F-96C0-1A1B7B7E7EC7}"/>
    <cellStyle name="Normal 7 8 2 3 2" xfId="1006" xr:uid="{86BBEBEB-03D0-4A6A-97E3-989C3548BA46}"/>
    <cellStyle name="Normal 7 8 2 3 2 2" xfId="2030" xr:uid="{9038E17F-AABA-4A86-A85C-CC0C335F4EB7}"/>
    <cellStyle name="Normal 7 8 2 3 2 2 2" xfId="10222" xr:uid="{51E2CA7F-9ADC-4961-AFF2-A2471AF06FC2}"/>
    <cellStyle name="Normal 7 8 2 3 2 2 2 2" xfId="27630" xr:uid="{7B60F7B1-2502-4C87-A7CD-009A989C70B2}"/>
    <cellStyle name="Normal 7 8 2 3 2 2 2 3" xfId="17390" xr:uid="{47063112-27CC-4F94-B9A0-B1D86A39F1E7}"/>
    <cellStyle name="Normal 7 8 2 3 2 2 3" xfId="8174" xr:uid="{1C9F6CB5-BE58-4E01-AEDA-6DFA3E9F849F}"/>
    <cellStyle name="Normal 7 8 2 3 2 2 3 2" xfId="25582" xr:uid="{5DBFCA45-8465-42CD-ABA6-6B8F76D65A71}"/>
    <cellStyle name="Normal 7 8 2 3 2 2 3 3" xfId="15342" xr:uid="{4E089593-4A94-409A-B23A-14867BAFD851}"/>
    <cellStyle name="Normal 7 8 2 3 2 2 4" xfId="5102" xr:uid="{13FFB7F6-B6CD-4541-977E-571D6CCB980F}"/>
    <cellStyle name="Normal 7 8 2 3 2 2 4 2" xfId="22510" xr:uid="{FF61F397-ED79-4F48-ADBD-556E5E274C22}"/>
    <cellStyle name="Normal 7 8 2 3 2 2 5" xfId="19438" xr:uid="{B5D02A97-95FA-47AB-B5E5-FE518D365B84}"/>
    <cellStyle name="Normal 7 8 2 3 2 2 6" xfId="12270" xr:uid="{BB001200-01A2-45F5-BF09-38A742E956A8}"/>
    <cellStyle name="Normal 7 8 2 3 2 3" xfId="3054" xr:uid="{8F4F7BAD-4C09-4F5D-9F37-74B6E65AAA25}"/>
    <cellStyle name="Normal 7 8 2 3 2 3 2" xfId="9198" xr:uid="{1A1697EF-3FA8-4F3A-B29B-1426C38A22DA}"/>
    <cellStyle name="Normal 7 8 2 3 2 3 2 2" xfId="26606" xr:uid="{CF757022-6AA4-4F62-BE5C-AEE2F23A99C2}"/>
    <cellStyle name="Normal 7 8 2 3 2 3 2 3" xfId="16366" xr:uid="{2B8415C5-3036-4422-AD8F-7CD021AF873A}"/>
    <cellStyle name="Normal 7 8 2 3 2 3 3" xfId="6126" xr:uid="{9047F740-61AF-4B24-A71B-A88F8542A692}"/>
    <cellStyle name="Normal 7 8 2 3 2 3 3 2" xfId="23534" xr:uid="{7AAC96F9-BA6E-4DFA-968E-590598DA88FF}"/>
    <cellStyle name="Normal 7 8 2 3 2 3 4" xfId="20462" xr:uid="{0EDE8CF4-B6B5-40C4-A6A9-E80730F1FB11}"/>
    <cellStyle name="Normal 7 8 2 3 2 3 5" xfId="13294" xr:uid="{AC91B97C-B63E-4AB2-8491-0D8E6439AFE0}"/>
    <cellStyle name="Normal 7 8 2 3 2 4" xfId="7150" xr:uid="{7F3B4AC4-53E1-4DC0-B593-649B24D74EA0}"/>
    <cellStyle name="Normal 7 8 2 3 2 4 2" xfId="24558" xr:uid="{010FDD1D-B3FA-4499-ABA7-C0504878091D}"/>
    <cellStyle name="Normal 7 8 2 3 2 4 3" xfId="14318" xr:uid="{4DC97CF4-9BCC-4FF0-B0C8-332EB5F07C28}"/>
    <cellStyle name="Normal 7 8 2 3 2 5" xfId="4078" xr:uid="{C885BC4C-884B-4C48-87EC-0AC6EDB78577}"/>
    <cellStyle name="Normal 7 8 2 3 2 5 2" xfId="21486" xr:uid="{D359B537-9DD9-455A-8995-BF7EB05C4AE0}"/>
    <cellStyle name="Normal 7 8 2 3 2 6" xfId="18414" xr:uid="{1773CC45-1D12-43E4-AEA8-C7A0C50BB6F1}"/>
    <cellStyle name="Normal 7 8 2 3 2 7" xfId="11246" xr:uid="{27FDFB69-1E6F-47A0-986C-84033FC6CE2E}"/>
    <cellStyle name="Normal 7 8 2 3 3" xfId="1518" xr:uid="{A54AF62A-8BA0-4021-B359-93164B45438D}"/>
    <cellStyle name="Normal 7 8 2 3 3 2" xfId="9710" xr:uid="{2AA422D6-9B51-45FF-A5CA-DC40BCFB9CC8}"/>
    <cellStyle name="Normal 7 8 2 3 3 2 2" xfId="27118" xr:uid="{699F026D-DF96-4F57-884E-754361C3C437}"/>
    <cellStyle name="Normal 7 8 2 3 3 2 3" xfId="16878" xr:uid="{EBF11D33-29C8-4B72-92CD-25E5750DF9CF}"/>
    <cellStyle name="Normal 7 8 2 3 3 3" xfId="7662" xr:uid="{AC72E019-FCEA-4F15-8D81-8C2A8FB54AC4}"/>
    <cellStyle name="Normal 7 8 2 3 3 3 2" xfId="25070" xr:uid="{50B22B6F-7004-4BE6-A57D-F964E16EB991}"/>
    <cellStyle name="Normal 7 8 2 3 3 3 3" xfId="14830" xr:uid="{A68D1023-EB62-4CCB-B8FA-585D6520308C}"/>
    <cellStyle name="Normal 7 8 2 3 3 4" xfId="4590" xr:uid="{F7B7CE79-5A8F-4D02-B8A7-330283DD403E}"/>
    <cellStyle name="Normal 7 8 2 3 3 4 2" xfId="21998" xr:uid="{56F73202-2492-4B06-B4BE-1F153E5F87A4}"/>
    <cellStyle name="Normal 7 8 2 3 3 5" xfId="18926" xr:uid="{3003E192-95D1-47DF-983B-2214AB34EE96}"/>
    <cellStyle name="Normal 7 8 2 3 3 6" xfId="11758" xr:uid="{63A5B4A1-4224-493A-BA59-431FC035FCEC}"/>
    <cellStyle name="Normal 7 8 2 3 4" xfId="2542" xr:uid="{34790480-5127-4AE7-83CE-038F3EB550D2}"/>
    <cellStyle name="Normal 7 8 2 3 4 2" xfId="8686" xr:uid="{102F927E-7F73-4B91-82A9-87F8A6044C6C}"/>
    <cellStyle name="Normal 7 8 2 3 4 2 2" xfId="26094" xr:uid="{2CF6BE2B-950E-45D5-984A-2A727F3CFB54}"/>
    <cellStyle name="Normal 7 8 2 3 4 2 3" xfId="15854" xr:uid="{45D80F7B-0C30-4A1D-9026-F6231A4AFCFA}"/>
    <cellStyle name="Normal 7 8 2 3 4 3" xfId="5614" xr:uid="{CEB95D59-5848-4C66-9332-D1B129547038}"/>
    <cellStyle name="Normal 7 8 2 3 4 3 2" xfId="23022" xr:uid="{CF39E09C-358B-4C59-BFE4-AD2FEFD3E94E}"/>
    <cellStyle name="Normal 7 8 2 3 4 4" xfId="19950" xr:uid="{3AE3F3EB-C040-4F69-B05F-DF6AE452DB41}"/>
    <cellStyle name="Normal 7 8 2 3 4 5" xfId="12782" xr:uid="{4DC74225-6DAE-4805-BD91-744D8694114D}"/>
    <cellStyle name="Normal 7 8 2 3 5" xfId="6638" xr:uid="{604290BA-8ED1-433E-AD87-C5B4EDC3221F}"/>
    <cellStyle name="Normal 7 8 2 3 5 2" xfId="24046" xr:uid="{89B91E62-1271-4569-96D6-64ADBBAB6415}"/>
    <cellStyle name="Normal 7 8 2 3 5 3" xfId="13806" xr:uid="{B0305E4A-18CF-4B5F-8E92-696AE910808B}"/>
    <cellStyle name="Normal 7 8 2 3 6" xfId="3566" xr:uid="{3F402E04-FF12-4DD1-9112-E4CA66DC71A7}"/>
    <cellStyle name="Normal 7 8 2 3 6 2" xfId="20974" xr:uid="{2EDDAF07-9F41-4CC7-8B33-1F31E3FB3DBE}"/>
    <cellStyle name="Normal 7 8 2 3 7" xfId="17902" xr:uid="{A23E8786-8EDD-4237-8322-763D67633687}"/>
    <cellStyle name="Normal 7 8 2 3 8" xfId="10734" xr:uid="{6CA9334C-B779-4CFB-9DAF-91C41CEF4CDE}"/>
    <cellStyle name="Normal 7 8 2 4" xfId="750" xr:uid="{BC70BFCD-95D8-461E-9BBD-C3FA9B4FAE4D}"/>
    <cellStyle name="Normal 7 8 2 4 2" xfId="1774" xr:uid="{F8C4A6B3-9894-4749-83A2-02A241C95AE9}"/>
    <cellStyle name="Normal 7 8 2 4 2 2" xfId="9966" xr:uid="{D7BD00DA-6C10-4F78-9BCF-6227D2B67D44}"/>
    <cellStyle name="Normal 7 8 2 4 2 2 2" xfId="27374" xr:uid="{07299D26-8A69-49DB-9FB1-764693FAE841}"/>
    <cellStyle name="Normal 7 8 2 4 2 2 3" xfId="17134" xr:uid="{BA16238C-B1FD-4C18-B429-CD1DFE4567C1}"/>
    <cellStyle name="Normal 7 8 2 4 2 3" xfId="7918" xr:uid="{C39AC739-0635-4DCA-9624-B53923B86466}"/>
    <cellStyle name="Normal 7 8 2 4 2 3 2" xfId="25326" xr:uid="{E95274E4-F32F-46D6-9214-F431302CBADE}"/>
    <cellStyle name="Normal 7 8 2 4 2 3 3" xfId="15086" xr:uid="{F605A9BA-6FF4-4C5F-A9C2-491E5EA11A04}"/>
    <cellStyle name="Normal 7 8 2 4 2 4" xfId="4846" xr:uid="{73B614AB-8F50-4B52-BDF0-4F2BF4442A64}"/>
    <cellStyle name="Normal 7 8 2 4 2 4 2" xfId="22254" xr:uid="{AB4C4BF5-CE71-4EDD-B9EF-8D3AE22019FC}"/>
    <cellStyle name="Normal 7 8 2 4 2 5" xfId="19182" xr:uid="{DF7FEBDE-9AA3-4E5E-9EFB-7F06640833B3}"/>
    <cellStyle name="Normal 7 8 2 4 2 6" xfId="12014" xr:uid="{57826ACF-CB37-4C69-9C15-8C3DC45A1782}"/>
    <cellStyle name="Normal 7 8 2 4 3" xfId="2798" xr:uid="{7A7F7B71-867D-4A03-9CDE-8688EC020251}"/>
    <cellStyle name="Normal 7 8 2 4 3 2" xfId="8942" xr:uid="{37563D27-716A-498B-9550-36628EB309F4}"/>
    <cellStyle name="Normal 7 8 2 4 3 2 2" xfId="26350" xr:uid="{CA37729A-D4F2-4F2B-BAD5-CB7C5F6B928D}"/>
    <cellStyle name="Normal 7 8 2 4 3 2 3" xfId="16110" xr:uid="{709545AB-3947-41EE-81F8-758601503EFA}"/>
    <cellStyle name="Normal 7 8 2 4 3 3" xfId="5870" xr:uid="{D717665F-CE27-4E74-8554-D87AB8E5B4D9}"/>
    <cellStyle name="Normal 7 8 2 4 3 3 2" xfId="23278" xr:uid="{AF803839-3743-4678-A840-599BC5E1901F}"/>
    <cellStyle name="Normal 7 8 2 4 3 4" xfId="20206" xr:uid="{7698F850-3E61-44B9-8829-1DEFB1356834}"/>
    <cellStyle name="Normal 7 8 2 4 3 5" xfId="13038" xr:uid="{6AA5543B-46CD-445F-9943-1B9159432D1D}"/>
    <cellStyle name="Normal 7 8 2 4 4" xfId="6894" xr:uid="{91ACCD90-03E7-458F-AF1F-0DEA811E2DDA}"/>
    <cellStyle name="Normal 7 8 2 4 4 2" xfId="24302" xr:uid="{FB918D59-9AD7-49A5-BB91-1731B147EE87}"/>
    <cellStyle name="Normal 7 8 2 4 4 3" xfId="14062" xr:uid="{15D22AAE-2ED9-4F46-8C3A-1EEDD3A18D14}"/>
    <cellStyle name="Normal 7 8 2 4 5" xfId="3822" xr:uid="{1AA42F96-38AE-495C-A6A0-E2987067013A}"/>
    <cellStyle name="Normal 7 8 2 4 5 2" xfId="21230" xr:uid="{31FC3E4C-318D-4689-94D7-4088F8295B23}"/>
    <cellStyle name="Normal 7 8 2 4 6" xfId="18158" xr:uid="{32CDDC34-59A7-4496-9F99-206BBBD0C201}"/>
    <cellStyle name="Normal 7 8 2 4 7" xfId="10990" xr:uid="{C5580A88-AD69-41C5-811D-8D30C5ED0E17}"/>
    <cellStyle name="Normal 7 8 2 5" xfId="1262" xr:uid="{69BB5A96-9E38-49FF-8977-CAB5F034999B}"/>
    <cellStyle name="Normal 7 8 2 5 2" xfId="9454" xr:uid="{89046F11-77EB-4665-B845-0FDCC941ADD9}"/>
    <cellStyle name="Normal 7 8 2 5 2 2" xfId="26862" xr:uid="{C1EB06A6-1D0B-41BE-82C3-91FB97BA6224}"/>
    <cellStyle name="Normal 7 8 2 5 2 3" xfId="16622" xr:uid="{A4929722-1603-43F9-8D70-9339A4B323C8}"/>
    <cellStyle name="Normal 7 8 2 5 3" xfId="7406" xr:uid="{E1DBDF14-FDB2-4FDA-A0F9-50AD7365490E}"/>
    <cellStyle name="Normal 7 8 2 5 3 2" xfId="24814" xr:uid="{31AB595A-8001-4AA8-BF94-4B42A0EBF490}"/>
    <cellStyle name="Normal 7 8 2 5 3 3" xfId="14574" xr:uid="{03A1654F-A961-4685-A4E0-9325D0CDBC87}"/>
    <cellStyle name="Normal 7 8 2 5 4" xfId="4334" xr:uid="{FADB0CCD-7965-44A5-8383-C592F0DFCBBE}"/>
    <cellStyle name="Normal 7 8 2 5 4 2" xfId="21742" xr:uid="{AA1D4AAF-403B-4EA5-A2CD-89C7B3D79ADD}"/>
    <cellStyle name="Normal 7 8 2 5 5" xfId="18670" xr:uid="{4A523D34-2795-433A-9574-5C4859FD8341}"/>
    <cellStyle name="Normal 7 8 2 5 6" xfId="11502" xr:uid="{26567566-34A6-4737-BD95-B3240CD6D6DE}"/>
    <cellStyle name="Normal 7 8 2 6" xfId="2286" xr:uid="{3CD94E8A-0736-47D2-AB46-C72D8BEFDEBC}"/>
    <cellStyle name="Normal 7 8 2 6 2" xfId="8430" xr:uid="{93642DA6-06F1-4828-B226-0E163B75FE92}"/>
    <cellStyle name="Normal 7 8 2 6 2 2" xfId="25838" xr:uid="{1352BFCC-6FA6-4CBC-BDEE-08FDACDF77A5}"/>
    <cellStyle name="Normal 7 8 2 6 2 3" xfId="15598" xr:uid="{19AD8F20-814D-4A7A-80BC-4DF2F545D6A6}"/>
    <cellStyle name="Normal 7 8 2 6 3" xfId="5358" xr:uid="{C8FAAD23-D062-4195-87C8-0010276F04AA}"/>
    <cellStyle name="Normal 7 8 2 6 3 2" xfId="22766" xr:uid="{47772F88-0A53-4BFF-BFA2-59C4BF79D7D6}"/>
    <cellStyle name="Normal 7 8 2 6 4" xfId="19694" xr:uid="{B01DF77A-ED48-42AB-B937-DBF5D4535127}"/>
    <cellStyle name="Normal 7 8 2 6 5" xfId="12526" xr:uid="{99DF77D4-78F9-4F7C-8FD2-9BD982CBAF45}"/>
    <cellStyle name="Normal 7 8 2 7" xfId="6382" xr:uid="{47EF7FEF-5259-4991-BAD9-880F4B15E2CD}"/>
    <cellStyle name="Normal 7 8 2 7 2" xfId="23790" xr:uid="{2303B550-4EB7-4CFB-AB6E-02FEE133B809}"/>
    <cellStyle name="Normal 7 8 2 7 3" xfId="13550" xr:uid="{BB91946B-C55C-484F-942E-61111B28F9F2}"/>
    <cellStyle name="Normal 7 8 2 8" xfId="3310" xr:uid="{F4CF7EEB-A38A-4AC9-83DC-C493937452FD}"/>
    <cellStyle name="Normal 7 8 2 8 2" xfId="20718" xr:uid="{96798AC6-0703-497A-8EC1-34A19B069C23}"/>
    <cellStyle name="Normal 7 8 2 9" xfId="17646" xr:uid="{B8364D66-2436-43EB-A11D-AF4886017B5F}"/>
    <cellStyle name="Normal 7 8 3" xfId="302" xr:uid="{8AD52FEA-B71F-44D7-BB9B-85093D13C9B7}"/>
    <cellStyle name="Normal 7 8 3 2" xfId="558" xr:uid="{BC364225-B06C-4F37-8AD3-035BC08D2346}"/>
    <cellStyle name="Normal 7 8 3 2 2" xfId="1070" xr:uid="{75E79C29-37C5-4146-A2EE-894E43D700BB}"/>
    <cellStyle name="Normal 7 8 3 2 2 2" xfId="2094" xr:uid="{62B96AA6-9B97-4AD2-9DB4-FF271C06BA44}"/>
    <cellStyle name="Normal 7 8 3 2 2 2 2" xfId="10286" xr:uid="{AC11AB2E-728D-4E9F-9370-5B3F1920585C}"/>
    <cellStyle name="Normal 7 8 3 2 2 2 2 2" xfId="27694" xr:uid="{4FB16BC1-52DA-432C-9A46-C30D03A440F3}"/>
    <cellStyle name="Normal 7 8 3 2 2 2 2 3" xfId="17454" xr:uid="{1E9C778B-8234-4AF6-82B5-25C04B985795}"/>
    <cellStyle name="Normal 7 8 3 2 2 2 3" xfId="8238" xr:uid="{5EF8FA5E-4333-4119-B0CB-00F30BF96653}"/>
    <cellStyle name="Normal 7 8 3 2 2 2 3 2" xfId="25646" xr:uid="{077659E6-3F37-473D-952E-E279D077B77A}"/>
    <cellStyle name="Normal 7 8 3 2 2 2 3 3" xfId="15406" xr:uid="{D09CCADA-13CB-4D49-A6D1-C7C2BB1D746F}"/>
    <cellStyle name="Normal 7 8 3 2 2 2 4" xfId="5166" xr:uid="{D6219514-9A3C-45F9-B35A-654F7AB5256F}"/>
    <cellStyle name="Normal 7 8 3 2 2 2 4 2" xfId="22574" xr:uid="{0D782B01-A334-4AC3-BECA-884FCCA67C2C}"/>
    <cellStyle name="Normal 7 8 3 2 2 2 5" xfId="19502" xr:uid="{880FFA0A-4427-4F29-95D4-29852E028C76}"/>
    <cellStyle name="Normal 7 8 3 2 2 2 6" xfId="12334" xr:uid="{73A016F2-CDEC-49A1-A03C-95E4BA881224}"/>
    <cellStyle name="Normal 7 8 3 2 2 3" xfId="3118" xr:uid="{0A696F53-D9F6-40D8-97C5-35EE972E751D}"/>
    <cellStyle name="Normal 7 8 3 2 2 3 2" xfId="9262" xr:uid="{64A24220-9DC5-452A-8E1D-5C64E06A76F1}"/>
    <cellStyle name="Normal 7 8 3 2 2 3 2 2" xfId="26670" xr:uid="{782ABFF6-8ED0-49DB-BB30-BC1994127E5E}"/>
    <cellStyle name="Normal 7 8 3 2 2 3 2 3" xfId="16430" xr:uid="{FFCF49DA-68F6-4018-897D-0C1F81885633}"/>
    <cellStyle name="Normal 7 8 3 2 2 3 3" xfId="6190" xr:uid="{7FF940BE-EEDF-4CC6-9F26-7064C50D943E}"/>
    <cellStyle name="Normal 7 8 3 2 2 3 3 2" xfId="23598" xr:uid="{027BE496-1E33-464E-99A3-34EA4D00AC53}"/>
    <cellStyle name="Normal 7 8 3 2 2 3 4" xfId="20526" xr:uid="{2610862D-46EC-4DF2-AECB-A625475BAD65}"/>
    <cellStyle name="Normal 7 8 3 2 2 3 5" xfId="13358" xr:uid="{0B7E7811-1F07-433D-BD64-858191ACDF5A}"/>
    <cellStyle name="Normal 7 8 3 2 2 4" xfId="7214" xr:uid="{65878610-30FD-434B-A3CC-C7618BCC0A68}"/>
    <cellStyle name="Normal 7 8 3 2 2 4 2" xfId="24622" xr:uid="{2EF1D468-93AE-4375-9B2E-1B87AFCAEABA}"/>
    <cellStyle name="Normal 7 8 3 2 2 4 3" xfId="14382" xr:uid="{EA26BCD4-3E83-4390-8DBD-FFE1EF8F0233}"/>
    <cellStyle name="Normal 7 8 3 2 2 5" xfId="4142" xr:uid="{B1A6ECD1-A473-4F83-BD13-8DA9E659D4D2}"/>
    <cellStyle name="Normal 7 8 3 2 2 5 2" xfId="21550" xr:uid="{C0D648E8-5261-478F-AA4B-9475B1D771A8}"/>
    <cellStyle name="Normal 7 8 3 2 2 6" xfId="18478" xr:uid="{5482CBB3-AF1D-45A8-8D1E-BD164C73F9AA}"/>
    <cellStyle name="Normal 7 8 3 2 2 7" xfId="11310" xr:uid="{66852371-020A-488F-8083-92E8A44AB122}"/>
    <cellStyle name="Normal 7 8 3 2 3" xfId="1582" xr:uid="{99672584-086D-4F2E-B955-367FD1BD3935}"/>
    <cellStyle name="Normal 7 8 3 2 3 2" xfId="9774" xr:uid="{0575AC37-8046-4368-AE5D-E9BE3D9C8D79}"/>
    <cellStyle name="Normal 7 8 3 2 3 2 2" xfId="27182" xr:uid="{AF2E8087-6512-4501-B74E-E0F96DFB877C}"/>
    <cellStyle name="Normal 7 8 3 2 3 2 3" xfId="16942" xr:uid="{5E6F3E11-9AE9-4380-A668-1D2E8226118B}"/>
    <cellStyle name="Normal 7 8 3 2 3 3" xfId="7726" xr:uid="{A0069555-7E63-4AB3-BE4E-C09894C80B60}"/>
    <cellStyle name="Normal 7 8 3 2 3 3 2" xfId="25134" xr:uid="{ACF657AA-2852-4AC2-A42D-FD569841EBF6}"/>
    <cellStyle name="Normal 7 8 3 2 3 3 3" xfId="14894" xr:uid="{179320CC-0966-4F52-B208-FE3DE97EEE70}"/>
    <cellStyle name="Normal 7 8 3 2 3 4" xfId="4654" xr:uid="{385BCD5E-61A1-4517-8972-AA332D8C86D9}"/>
    <cellStyle name="Normal 7 8 3 2 3 4 2" xfId="22062" xr:uid="{E478D6D0-82FD-44B5-8424-4A05F53F665A}"/>
    <cellStyle name="Normal 7 8 3 2 3 5" xfId="18990" xr:uid="{F1029AD4-181F-4DB7-9819-8C19E5566AAE}"/>
    <cellStyle name="Normal 7 8 3 2 3 6" xfId="11822" xr:uid="{A3BC8247-7BBC-4097-BF67-E2D5FE0ECAE4}"/>
    <cellStyle name="Normal 7 8 3 2 4" xfId="2606" xr:uid="{DDD074FC-254B-470D-9A21-AC8A469FCFC5}"/>
    <cellStyle name="Normal 7 8 3 2 4 2" xfId="8750" xr:uid="{4D10ABFB-989A-414F-B0B0-839C54183DC4}"/>
    <cellStyle name="Normal 7 8 3 2 4 2 2" xfId="26158" xr:uid="{A8A4817C-2906-4B96-9C67-9B8F1A9674DD}"/>
    <cellStyle name="Normal 7 8 3 2 4 2 3" xfId="15918" xr:uid="{775E7FE3-69E9-49F1-9CC8-14389B3977CC}"/>
    <cellStyle name="Normal 7 8 3 2 4 3" xfId="5678" xr:uid="{7B4CFB51-0232-4663-BC75-ECBEE464A1E6}"/>
    <cellStyle name="Normal 7 8 3 2 4 3 2" xfId="23086" xr:uid="{F35EB5E3-C284-4C40-A224-A29A6EFBA72D}"/>
    <cellStyle name="Normal 7 8 3 2 4 4" xfId="20014" xr:uid="{B4581D9A-BA0A-4964-B7C2-FEFC1173AA5B}"/>
    <cellStyle name="Normal 7 8 3 2 4 5" xfId="12846" xr:uid="{4B04B12E-7F77-4309-A6F4-9626CD3B3569}"/>
    <cellStyle name="Normal 7 8 3 2 5" xfId="6702" xr:uid="{7A4FD82A-A175-4E93-8019-3C9EB28FEC42}"/>
    <cellStyle name="Normal 7 8 3 2 5 2" xfId="24110" xr:uid="{E9EE5DD2-01C2-4874-979A-06C66D6242D4}"/>
    <cellStyle name="Normal 7 8 3 2 5 3" xfId="13870" xr:uid="{38928972-F74D-4634-A9EA-E2560C319667}"/>
    <cellStyle name="Normal 7 8 3 2 6" xfId="3630" xr:uid="{5960263D-4696-4819-94E3-893A34E9C5FA}"/>
    <cellStyle name="Normal 7 8 3 2 6 2" xfId="21038" xr:uid="{7B690D98-BD6F-4958-95AB-2889355AB494}"/>
    <cellStyle name="Normal 7 8 3 2 7" xfId="17966" xr:uid="{9918B7DA-3671-47CF-8B6D-570349F01AFD}"/>
    <cellStyle name="Normal 7 8 3 2 8" xfId="10798" xr:uid="{5365F482-BA56-4C0F-B2DA-4EA5AA1AF36C}"/>
    <cellStyle name="Normal 7 8 3 3" xfId="814" xr:uid="{769A05E5-5C15-4D24-B5ED-B6D006AF63CD}"/>
    <cellStyle name="Normal 7 8 3 3 2" xfId="1838" xr:uid="{4E90178E-3F0D-4EFC-9D93-55A520C7BF42}"/>
    <cellStyle name="Normal 7 8 3 3 2 2" xfId="10030" xr:uid="{31716973-2001-4026-993C-70DA8E3EC7F4}"/>
    <cellStyle name="Normal 7 8 3 3 2 2 2" xfId="27438" xr:uid="{21FBBC01-6440-41A2-A237-A71E6C32F9C0}"/>
    <cellStyle name="Normal 7 8 3 3 2 2 3" xfId="17198" xr:uid="{50086824-CD97-43B3-B00D-AB45673EBE42}"/>
    <cellStyle name="Normal 7 8 3 3 2 3" xfId="7982" xr:uid="{2F08E987-D0D2-4396-BB51-3AF7B09143C1}"/>
    <cellStyle name="Normal 7 8 3 3 2 3 2" xfId="25390" xr:uid="{BEE1D995-D4F7-4857-8522-DF959A3F7818}"/>
    <cellStyle name="Normal 7 8 3 3 2 3 3" xfId="15150" xr:uid="{684662E9-3031-49EB-95FC-2BDA8E3938E9}"/>
    <cellStyle name="Normal 7 8 3 3 2 4" xfId="4910" xr:uid="{CCAFE702-D2B0-4543-A1E6-7B913EE7D123}"/>
    <cellStyle name="Normal 7 8 3 3 2 4 2" xfId="22318" xr:uid="{E811C900-29EC-43FD-B27F-657FC4CDF688}"/>
    <cellStyle name="Normal 7 8 3 3 2 5" xfId="19246" xr:uid="{2824FF4A-0948-4F7C-8F35-5735D2CAB0C9}"/>
    <cellStyle name="Normal 7 8 3 3 2 6" xfId="12078" xr:uid="{F22FFCBA-381A-4F14-B219-C891129AA696}"/>
    <cellStyle name="Normal 7 8 3 3 3" xfId="2862" xr:uid="{B44BF9A0-956E-4471-A54A-77301EEC08C3}"/>
    <cellStyle name="Normal 7 8 3 3 3 2" xfId="9006" xr:uid="{AEA7F4E0-1FEB-407B-ABF2-EF3CDA67AFE3}"/>
    <cellStyle name="Normal 7 8 3 3 3 2 2" xfId="26414" xr:uid="{908A8E61-58A8-4143-8FDC-AC714831173B}"/>
    <cellStyle name="Normal 7 8 3 3 3 2 3" xfId="16174" xr:uid="{53D87410-1735-4C0B-BFC4-0782537F66D8}"/>
    <cellStyle name="Normal 7 8 3 3 3 3" xfId="5934" xr:uid="{E4D3A789-46F1-46C4-8068-DF4F091BEDAD}"/>
    <cellStyle name="Normal 7 8 3 3 3 3 2" xfId="23342" xr:uid="{EA9A3534-67E4-4334-A2F3-3AC343451B51}"/>
    <cellStyle name="Normal 7 8 3 3 3 4" xfId="20270" xr:uid="{E983E981-C47F-4FE8-9405-31277A64FF0A}"/>
    <cellStyle name="Normal 7 8 3 3 3 5" xfId="13102" xr:uid="{B7DAC983-75A9-44AE-A145-8F128A7CA703}"/>
    <cellStyle name="Normal 7 8 3 3 4" xfId="6958" xr:uid="{4A643D38-2D26-4ED7-9BBD-92DCDD2369F0}"/>
    <cellStyle name="Normal 7 8 3 3 4 2" xfId="24366" xr:uid="{0A561699-E7AC-400B-A0BF-BEEFDD1F5BFF}"/>
    <cellStyle name="Normal 7 8 3 3 4 3" xfId="14126" xr:uid="{67EF6DBB-A8D8-4C0A-8575-5820F298DF7C}"/>
    <cellStyle name="Normal 7 8 3 3 5" xfId="3886" xr:uid="{B567EB9F-8BD9-483A-808D-68D669C30E54}"/>
    <cellStyle name="Normal 7 8 3 3 5 2" xfId="21294" xr:uid="{640B9B2F-8914-498E-AEE1-A48D9DC6DB5C}"/>
    <cellStyle name="Normal 7 8 3 3 6" xfId="18222" xr:uid="{9F3CD100-BF70-4095-85E8-8655698A9A34}"/>
    <cellStyle name="Normal 7 8 3 3 7" xfId="11054" xr:uid="{50FEE402-507F-4884-B0CF-D6011E996925}"/>
    <cellStyle name="Normal 7 8 3 4" xfId="1326" xr:uid="{0912BA1A-DE40-4D99-A843-4C3C521F8F17}"/>
    <cellStyle name="Normal 7 8 3 4 2" xfId="9518" xr:uid="{C90413E4-5E58-4149-BDE9-0572CBAB6E6F}"/>
    <cellStyle name="Normal 7 8 3 4 2 2" xfId="26926" xr:uid="{D32E462C-7300-44FC-B933-7EFD0A527EFD}"/>
    <cellStyle name="Normal 7 8 3 4 2 3" xfId="16686" xr:uid="{9F04CF44-BC04-4736-9282-42E2962F0EE3}"/>
    <cellStyle name="Normal 7 8 3 4 3" xfId="7470" xr:uid="{70CB0B18-FDDC-4F86-A16E-5C47D54EF5EF}"/>
    <cellStyle name="Normal 7 8 3 4 3 2" xfId="24878" xr:uid="{899A0474-F282-450E-9750-7CD67BAF2FFE}"/>
    <cellStyle name="Normal 7 8 3 4 3 3" xfId="14638" xr:uid="{335C1741-40A9-4936-927E-B5B34FFD9BF1}"/>
    <cellStyle name="Normal 7 8 3 4 4" xfId="4398" xr:uid="{11FB414C-84B7-4199-9A3F-70A3D9BBB70C}"/>
    <cellStyle name="Normal 7 8 3 4 4 2" xfId="21806" xr:uid="{93CE1BBE-4905-47E4-AF50-8C7E96D407F9}"/>
    <cellStyle name="Normal 7 8 3 4 5" xfId="18734" xr:uid="{7F514380-BBB5-412D-84E3-F66843DFB176}"/>
    <cellStyle name="Normal 7 8 3 4 6" xfId="11566" xr:uid="{66963353-2039-45D8-995A-96E533D4E2F1}"/>
    <cellStyle name="Normal 7 8 3 5" xfId="2350" xr:uid="{48BD4BAD-22A1-4218-9451-3580E852AB7D}"/>
    <cellStyle name="Normal 7 8 3 5 2" xfId="8494" xr:uid="{7328560B-7FF4-4A06-9E54-E6F3BA897FA7}"/>
    <cellStyle name="Normal 7 8 3 5 2 2" xfId="25902" xr:uid="{6C91167B-9C19-4008-A27A-19694D9A2D57}"/>
    <cellStyle name="Normal 7 8 3 5 2 3" xfId="15662" xr:uid="{F421BC2D-CAFD-4DCC-9BAC-7F7EC9970D72}"/>
    <cellStyle name="Normal 7 8 3 5 3" xfId="5422" xr:uid="{4F90F512-5E3C-4322-ADF5-BE9C31B00243}"/>
    <cellStyle name="Normal 7 8 3 5 3 2" xfId="22830" xr:uid="{93898E61-1F01-4545-84D2-062078743D5C}"/>
    <cellStyle name="Normal 7 8 3 5 4" xfId="19758" xr:uid="{58105E68-208A-4456-A320-01050EDD9B37}"/>
    <cellStyle name="Normal 7 8 3 5 5" xfId="12590" xr:uid="{646C49CB-4320-403F-8037-AE101908EECF}"/>
    <cellStyle name="Normal 7 8 3 6" xfId="6446" xr:uid="{68C88EB1-750E-471C-9A2B-26BB70AC0B6C}"/>
    <cellStyle name="Normal 7 8 3 6 2" xfId="23854" xr:uid="{0467FBAB-B887-4519-B30A-9376DFE171DB}"/>
    <cellStyle name="Normal 7 8 3 6 3" xfId="13614" xr:uid="{01E0F38D-972A-4446-9436-420A42605F6A}"/>
    <cellStyle name="Normal 7 8 3 7" xfId="3374" xr:uid="{B20071EA-C273-47F8-B5CA-CC1E633B51D5}"/>
    <cellStyle name="Normal 7 8 3 7 2" xfId="20782" xr:uid="{F2BB8874-A8EA-416B-A083-2481AEBF63A5}"/>
    <cellStyle name="Normal 7 8 3 8" xfId="17710" xr:uid="{C0DD574D-CFD0-4EEC-8FB7-2B066FB3C533}"/>
    <cellStyle name="Normal 7 8 3 9" xfId="10542" xr:uid="{7CD7C67F-FE6E-4462-9DB4-BE24CAFEF958}"/>
    <cellStyle name="Normal 7 8 4" xfId="430" xr:uid="{AED5E329-79C0-447E-89BF-FFF83ABC8195}"/>
    <cellStyle name="Normal 7 8 4 2" xfId="942" xr:uid="{CDF24548-9186-472F-9607-F938287D71FB}"/>
    <cellStyle name="Normal 7 8 4 2 2" xfId="1966" xr:uid="{5154CAC2-847D-4A11-B9D0-EAA8770450ED}"/>
    <cellStyle name="Normal 7 8 4 2 2 2" xfId="10158" xr:uid="{6DF39021-0387-4BEF-A4E9-89B3F3FC2B44}"/>
    <cellStyle name="Normal 7 8 4 2 2 2 2" xfId="27566" xr:uid="{D8D547FF-37BC-41CA-9B03-86A9818F4E13}"/>
    <cellStyle name="Normal 7 8 4 2 2 2 3" xfId="17326" xr:uid="{065333F9-CE09-4485-88DD-25C81D29D730}"/>
    <cellStyle name="Normal 7 8 4 2 2 3" xfId="8110" xr:uid="{7BC59100-4C1D-478F-9F22-97E3FB77B250}"/>
    <cellStyle name="Normal 7 8 4 2 2 3 2" xfId="25518" xr:uid="{C8B2DEAD-3DD2-4E4D-A252-49645E7C9F07}"/>
    <cellStyle name="Normal 7 8 4 2 2 3 3" xfId="15278" xr:uid="{73475799-296F-4C9B-931A-FC226AD553D6}"/>
    <cellStyle name="Normal 7 8 4 2 2 4" xfId="5038" xr:uid="{6D07810D-4B68-42CB-AEA9-CDD278BFE5AB}"/>
    <cellStyle name="Normal 7 8 4 2 2 4 2" xfId="22446" xr:uid="{B5B858E2-C9D3-4EA7-BC0E-250B53C72F3F}"/>
    <cellStyle name="Normal 7 8 4 2 2 5" xfId="19374" xr:uid="{2BE6B76B-E32D-4E60-B1A6-FEDEECE37033}"/>
    <cellStyle name="Normal 7 8 4 2 2 6" xfId="12206" xr:uid="{CD848DF4-E78E-4553-9648-8BE88DE57063}"/>
    <cellStyle name="Normal 7 8 4 2 3" xfId="2990" xr:uid="{A28E5ABD-0F66-453D-9699-B23CA4608B54}"/>
    <cellStyle name="Normal 7 8 4 2 3 2" xfId="9134" xr:uid="{1B859BCF-83F6-4365-A592-69A8C2AB353A}"/>
    <cellStyle name="Normal 7 8 4 2 3 2 2" xfId="26542" xr:uid="{EFEB2221-B14C-4252-B5F7-FDC6FC7966C9}"/>
    <cellStyle name="Normal 7 8 4 2 3 2 3" xfId="16302" xr:uid="{68C50CE1-FA53-47F9-A58F-FC94446F7DAE}"/>
    <cellStyle name="Normal 7 8 4 2 3 3" xfId="6062" xr:uid="{FD9DBF9A-7366-4272-904F-F76D6E1A24F3}"/>
    <cellStyle name="Normal 7 8 4 2 3 3 2" xfId="23470" xr:uid="{7AD3DB11-F182-4175-A8F0-4F8DA0A820D4}"/>
    <cellStyle name="Normal 7 8 4 2 3 4" xfId="20398" xr:uid="{5A4FDAD0-3782-42FE-9C88-1F3120630476}"/>
    <cellStyle name="Normal 7 8 4 2 3 5" xfId="13230" xr:uid="{B930CA7C-EDB1-4082-8830-C9754D43CC58}"/>
    <cellStyle name="Normal 7 8 4 2 4" xfId="7086" xr:uid="{08247031-A446-4243-BD6E-C6D805ECE1FF}"/>
    <cellStyle name="Normal 7 8 4 2 4 2" xfId="24494" xr:uid="{01A8C458-D2BB-4381-8ACC-BA7E6E8A6516}"/>
    <cellStyle name="Normal 7 8 4 2 4 3" xfId="14254" xr:uid="{F4326C51-67A7-4087-87C9-C8250A33FC49}"/>
    <cellStyle name="Normal 7 8 4 2 5" xfId="4014" xr:uid="{0DACD69A-E80A-445B-B9FE-203F92844B2A}"/>
    <cellStyle name="Normal 7 8 4 2 5 2" xfId="21422" xr:uid="{E21381D3-EC85-4751-8422-4347AAB4062C}"/>
    <cellStyle name="Normal 7 8 4 2 6" xfId="18350" xr:uid="{16861036-FFB4-4792-830B-F913A6C7FE0C}"/>
    <cellStyle name="Normal 7 8 4 2 7" xfId="11182" xr:uid="{CE27D067-1F5E-47E3-8BCD-889663C2A33C}"/>
    <cellStyle name="Normal 7 8 4 3" xfId="1454" xr:uid="{84A53E96-225B-4324-B139-6BCA579FE246}"/>
    <cellStyle name="Normal 7 8 4 3 2" xfId="9646" xr:uid="{B06AA12E-0B0B-4802-A158-822757898297}"/>
    <cellStyle name="Normal 7 8 4 3 2 2" xfId="27054" xr:uid="{53E878CC-DF58-4865-83B7-D5A2B25767F4}"/>
    <cellStyle name="Normal 7 8 4 3 2 3" xfId="16814" xr:uid="{276C77D1-DE3C-4F78-9553-D10083E5B80D}"/>
    <cellStyle name="Normal 7 8 4 3 3" xfId="7598" xr:uid="{E197A912-16A6-466E-B107-2757905CDFDB}"/>
    <cellStyle name="Normal 7 8 4 3 3 2" xfId="25006" xr:uid="{CB43774F-7135-4F3D-9A81-CE5E0373CB59}"/>
    <cellStyle name="Normal 7 8 4 3 3 3" xfId="14766" xr:uid="{A086AC83-CC67-49AF-8EA9-599CE93F5F43}"/>
    <cellStyle name="Normal 7 8 4 3 4" xfId="4526" xr:uid="{DCEAEC17-C27E-47E0-91DE-22D7BBACB2AB}"/>
    <cellStyle name="Normal 7 8 4 3 4 2" xfId="21934" xr:uid="{2414C4A2-860D-4425-B4A0-C1B447D9380C}"/>
    <cellStyle name="Normal 7 8 4 3 5" xfId="18862" xr:uid="{8727098C-52A5-4C1C-B9AC-A2F59DAB12E3}"/>
    <cellStyle name="Normal 7 8 4 3 6" xfId="11694" xr:uid="{1EAB7507-95EE-4900-9C93-C0C9745C207E}"/>
    <cellStyle name="Normal 7 8 4 4" xfId="2478" xr:uid="{C974542C-0871-4141-AD52-F951EFFE3FAC}"/>
    <cellStyle name="Normal 7 8 4 4 2" xfId="8622" xr:uid="{714258AE-DBC4-4AEF-AD6D-9F02BEE03604}"/>
    <cellStyle name="Normal 7 8 4 4 2 2" xfId="26030" xr:uid="{563C65EE-962B-41D3-A895-40006A5F6707}"/>
    <cellStyle name="Normal 7 8 4 4 2 3" xfId="15790" xr:uid="{98152376-3DDC-4EEC-8010-447E77822329}"/>
    <cellStyle name="Normal 7 8 4 4 3" xfId="5550" xr:uid="{CE236FBC-1F5F-4D07-8CFD-906703C104A0}"/>
    <cellStyle name="Normal 7 8 4 4 3 2" xfId="22958" xr:uid="{140701EF-99E3-405A-A482-93DB4ED91F08}"/>
    <cellStyle name="Normal 7 8 4 4 4" xfId="19886" xr:uid="{1DA47729-6AA0-4B6D-825C-AB5D33E334FC}"/>
    <cellStyle name="Normal 7 8 4 4 5" xfId="12718" xr:uid="{2FE8207E-83EA-4D20-AAA5-E6A5293A4751}"/>
    <cellStyle name="Normal 7 8 4 5" xfId="6574" xr:uid="{C6EF0D02-525F-4304-B541-85FFBBCB5A5F}"/>
    <cellStyle name="Normal 7 8 4 5 2" xfId="23982" xr:uid="{FD5DFE8C-1EC3-4D8E-8E05-AF776CB09759}"/>
    <cellStyle name="Normal 7 8 4 5 3" xfId="13742" xr:uid="{15CAF7C0-99E9-4BF0-94AB-64686EA2D445}"/>
    <cellStyle name="Normal 7 8 4 6" xfId="3502" xr:uid="{4D4B8B5F-7912-48E1-806D-B4C297A9EEC2}"/>
    <cellStyle name="Normal 7 8 4 6 2" xfId="20910" xr:uid="{971FE8A4-5AE5-4AF3-AC92-CD26ECF854EC}"/>
    <cellStyle name="Normal 7 8 4 7" xfId="17838" xr:uid="{0A341D5C-C5A2-4FAE-97AF-3626FDDC504E}"/>
    <cellStyle name="Normal 7 8 4 8" xfId="10670" xr:uid="{F63F82A4-1ACF-4259-8338-893F9D06372C}"/>
    <cellStyle name="Normal 7 8 5" xfId="686" xr:uid="{AA36AA88-DCA5-48EF-8D8F-B9CA794214AB}"/>
    <cellStyle name="Normal 7 8 5 2" xfId="1710" xr:uid="{E38B44EF-8E65-4DD9-8590-9EDD24B2A11D}"/>
    <cellStyle name="Normal 7 8 5 2 2" xfId="9902" xr:uid="{CB59F2FA-84A8-49EE-8212-83712F432B62}"/>
    <cellStyle name="Normal 7 8 5 2 2 2" xfId="27310" xr:uid="{073981E2-0EA8-4587-9237-BAFB51425861}"/>
    <cellStyle name="Normal 7 8 5 2 2 3" xfId="17070" xr:uid="{277507E0-2745-4AE6-B014-93A466FA9CDC}"/>
    <cellStyle name="Normal 7 8 5 2 3" xfId="7854" xr:uid="{73532068-B9A6-4E04-85D9-8550606B7FA5}"/>
    <cellStyle name="Normal 7 8 5 2 3 2" xfId="25262" xr:uid="{B0908DEA-8F7E-4468-87FB-B7F0CC7820C3}"/>
    <cellStyle name="Normal 7 8 5 2 3 3" xfId="15022" xr:uid="{7DA8EAFC-63C2-4C36-9ACF-42E0EC3969EC}"/>
    <cellStyle name="Normal 7 8 5 2 4" xfId="4782" xr:uid="{596CF677-85D2-4FAE-85B5-11C269224C06}"/>
    <cellStyle name="Normal 7 8 5 2 4 2" xfId="22190" xr:uid="{4BF0923F-3FB1-4205-B310-D3319B71AF99}"/>
    <cellStyle name="Normal 7 8 5 2 5" xfId="19118" xr:uid="{35AE7C98-0464-4D27-B828-8685358726F1}"/>
    <cellStyle name="Normal 7 8 5 2 6" xfId="11950" xr:uid="{D71F0AE7-0E1B-41B9-BD48-779BB7D2378E}"/>
    <cellStyle name="Normal 7 8 5 3" xfId="2734" xr:uid="{2F69C426-AB05-4794-9923-593E5B0D2360}"/>
    <cellStyle name="Normal 7 8 5 3 2" xfId="8878" xr:uid="{388BA92F-E90E-4338-A740-EEA2A89B012F}"/>
    <cellStyle name="Normal 7 8 5 3 2 2" xfId="26286" xr:uid="{EAE5FA2B-9B23-4C22-81DF-10C86CB87A45}"/>
    <cellStyle name="Normal 7 8 5 3 2 3" xfId="16046" xr:uid="{085B2F60-7761-4158-8C03-4630050E39C7}"/>
    <cellStyle name="Normal 7 8 5 3 3" xfId="5806" xr:uid="{7ACCC1A6-A086-4545-88D5-2ED6763994C5}"/>
    <cellStyle name="Normal 7 8 5 3 3 2" xfId="23214" xr:uid="{3F47B1B9-CD14-4606-8A9F-10A9419A7894}"/>
    <cellStyle name="Normal 7 8 5 3 4" xfId="20142" xr:uid="{73F8A106-8731-4B70-BD01-50F3DCFBA7B3}"/>
    <cellStyle name="Normal 7 8 5 3 5" xfId="12974" xr:uid="{158784A6-064D-4265-AB1C-725BCFE0E20D}"/>
    <cellStyle name="Normal 7 8 5 4" xfId="6830" xr:uid="{2F36DC35-12B2-4F8E-8059-E4DA99F7E8A8}"/>
    <cellStyle name="Normal 7 8 5 4 2" xfId="24238" xr:uid="{C03D96B0-D611-4140-858D-660322AC6367}"/>
    <cellStyle name="Normal 7 8 5 4 3" xfId="13998" xr:uid="{51F2B8A6-4287-435D-AC1C-FF85CC59BAFB}"/>
    <cellStyle name="Normal 7 8 5 5" xfId="3758" xr:uid="{114B3241-134F-4FE7-BFF7-9533B192F425}"/>
    <cellStyle name="Normal 7 8 5 5 2" xfId="21166" xr:uid="{3E0FCB12-DB87-4F8B-BEB7-D786129BF5AE}"/>
    <cellStyle name="Normal 7 8 5 6" xfId="18094" xr:uid="{03B268A7-1DE0-4955-9DD0-9BDB32594BFC}"/>
    <cellStyle name="Normal 7 8 5 7" xfId="10926" xr:uid="{CB3F08B1-0DBB-44BD-A72E-0FDD41A094AC}"/>
    <cellStyle name="Normal 7 8 6" xfId="1198" xr:uid="{816FEDE5-F07B-452E-B010-76E5C1A12EC7}"/>
    <cellStyle name="Normal 7 8 6 2" xfId="9390" xr:uid="{3F6D5C8B-E17A-4D4B-A6E6-7706D33824C3}"/>
    <cellStyle name="Normal 7 8 6 2 2" xfId="26798" xr:uid="{E3ACA9F2-7C52-4CAE-8A8F-88B0DEBC9217}"/>
    <cellStyle name="Normal 7 8 6 2 3" xfId="16558" xr:uid="{51FABCF2-E02C-4666-B776-FD0D113B0CCA}"/>
    <cellStyle name="Normal 7 8 6 3" xfId="7342" xr:uid="{79E74629-8F04-43D3-9157-B5E343CE62FA}"/>
    <cellStyle name="Normal 7 8 6 3 2" xfId="24750" xr:uid="{C066CD27-A3AE-466A-ABA1-6BFBB5738B3B}"/>
    <cellStyle name="Normal 7 8 6 3 3" xfId="14510" xr:uid="{79AE4696-8A0D-4277-B2EC-573763F7C91F}"/>
    <cellStyle name="Normal 7 8 6 4" xfId="4270" xr:uid="{C0577B6C-1361-4696-8B82-19F5D4465A17}"/>
    <cellStyle name="Normal 7 8 6 4 2" xfId="21678" xr:uid="{F2F33DA8-6A1B-4D7E-8F99-B995B84AFDE9}"/>
    <cellStyle name="Normal 7 8 6 5" xfId="18606" xr:uid="{7483A599-5A3C-4492-9CA2-0794767908E0}"/>
    <cellStyle name="Normal 7 8 6 6" xfId="11438" xr:uid="{E323C656-7D0A-4817-91EF-267333ADEA68}"/>
    <cellStyle name="Normal 7 8 7" xfId="2222" xr:uid="{4460AB4A-5CE5-4F7A-8D03-E3CBE2A6301A}"/>
    <cellStyle name="Normal 7 8 7 2" xfId="8366" xr:uid="{D10EE138-5A4E-4CCA-AE94-9A329B2704D3}"/>
    <cellStyle name="Normal 7 8 7 2 2" xfId="25774" xr:uid="{776BCD07-4CBD-44E6-A8F2-1A99F3A3DEF8}"/>
    <cellStyle name="Normal 7 8 7 2 3" xfId="15534" xr:uid="{B14C5862-9BD7-427A-9BCC-E36ED03788B7}"/>
    <cellStyle name="Normal 7 8 7 3" xfId="5294" xr:uid="{0668413D-1873-414D-B2E0-3C1BFB0EA28F}"/>
    <cellStyle name="Normal 7 8 7 3 2" xfId="22702" xr:uid="{6AE84E6F-F50E-4FA1-8CB5-C66171CCB595}"/>
    <cellStyle name="Normal 7 8 7 4" xfId="19630" xr:uid="{EC12F5A8-49EB-4E23-B4B5-574F7797D486}"/>
    <cellStyle name="Normal 7 8 7 5" xfId="12462" xr:uid="{3D4D2386-59FA-41D7-9B5F-4C6D237B5598}"/>
    <cellStyle name="Normal 7 8 8" xfId="6318" xr:uid="{478F31CD-3395-461D-961C-6E3D28B68086}"/>
    <cellStyle name="Normal 7 8 8 2" xfId="23726" xr:uid="{4E446A29-340E-4B27-8839-B7E280A09ED4}"/>
    <cellStyle name="Normal 7 8 8 3" xfId="13486" xr:uid="{5A5EE534-DCB5-4822-96C1-1A0B15FCA0D0}"/>
    <cellStyle name="Normal 7 8 9" xfId="3246" xr:uid="{81C79378-CD07-4E9B-A1CE-E91BB9348F2E}"/>
    <cellStyle name="Normal 7 8 9 2" xfId="20654" xr:uid="{EE76E356-92C4-4966-BC43-E2A3F10E3CFD}"/>
    <cellStyle name="Normal 7 9" xfId="208" xr:uid="{EA30EB77-DD9B-471B-B1E5-05949727EB2E}"/>
    <cellStyle name="Normal 7 9 10" xfId="10448" xr:uid="{6AA4C9F2-791A-497A-B037-BB527A9DF240}"/>
    <cellStyle name="Normal 7 9 2" xfId="336" xr:uid="{1F5D0B2E-4B86-4C51-BDA1-7741F7A1816D}"/>
    <cellStyle name="Normal 7 9 2 2" xfId="592" xr:uid="{6C76A663-D945-4F72-990F-05DCE02E1D0C}"/>
    <cellStyle name="Normal 7 9 2 2 2" xfId="1104" xr:uid="{3F9C8AC9-4AA6-4E2D-A8CD-0CDD059DA78C}"/>
    <cellStyle name="Normal 7 9 2 2 2 2" xfId="2128" xr:uid="{EA0D12CD-B53D-4744-BD7F-5F481530BFC6}"/>
    <cellStyle name="Normal 7 9 2 2 2 2 2" xfId="10320" xr:uid="{EB96E6E3-6BE6-48D9-8D3D-3CB572A02A37}"/>
    <cellStyle name="Normal 7 9 2 2 2 2 2 2" xfId="27728" xr:uid="{5B08AEFF-FAD9-4B43-A8E1-3CD206457D17}"/>
    <cellStyle name="Normal 7 9 2 2 2 2 2 3" xfId="17488" xr:uid="{5F5A2D64-2690-4A18-8EA6-D903B999798D}"/>
    <cellStyle name="Normal 7 9 2 2 2 2 3" xfId="8272" xr:uid="{F6C91486-B4AB-4244-8A77-917078590D0C}"/>
    <cellStyle name="Normal 7 9 2 2 2 2 3 2" xfId="25680" xr:uid="{4260AD6C-1EE8-4255-80FA-73462F3BD8AE}"/>
    <cellStyle name="Normal 7 9 2 2 2 2 3 3" xfId="15440" xr:uid="{232F79A2-5681-43A1-9EF1-88C372E5BD15}"/>
    <cellStyle name="Normal 7 9 2 2 2 2 4" xfId="5200" xr:uid="{F41A5DDC-8700-42AF-862E-942BF249487D}"/>
    <cellStyle name="Normal 7 9 2 2 2 2 4 2" xfId="22608" xr:uid="{AB5F5FE0-EB37-4824-9A96-ABAD429D32C3}"/>
    <cellStyle name="Normal 7 9 2 2 2 2 5" xfId="19536" xr:uid="{77C9F734-CAC3-4D81-BF4B-526D8079C17F}"/>
    <cellStyle name="Normal 7 9 2 2 2 2 6" xfId="12368" xr:uid="{7FC81FB4-74E1-4D45-9397-B290786879D0}"/>
    <cellStyle name="Normal 7 9 2 2 2 3" xfId="3152" xr:uid="{B8470D84-FB5E-4C87-85F3-3347A55316F5}"/>
    <cellStyle name="Normal 7 9 2 2 2 3 2" xfId="9296" xr:uid="{77B6C227-E6B9-4D78-9399-CC87DD768B97}"/>
    <cellStyle name="Normal 7 9 2 2 2 3 2 2" xfId="26704" xr:uid="{CB0D2428-3255-4FA3-B029-6036AAC64D17}"/>
    <cellStyle name="Normal 7 9 2 2 2 3 2 3" xfId="16464" xr:uid="{AD102ED0-8C3E-401B-93F3-A1FAE81E4BF2}"/>
    <cellStyle name="Normal 7 9 2 2 2 3 3" xfId="6224" xr:uid="{19E4AD83-D015-47B3-9739-4A6F6D4F390B}"/>
    <cellStyle name="Normal 7 9 2 2 2 3 3 2" xfId="23632" xr:uid="{9C6ABD61-4FDA-483C-AD91-FEE5DB9CEC57}"/>
    <cellStyle name="Normal 7 9 2 2 2 3 4" xfId="20560" xr:uid="{2F9BD345-B196-4DFE-8756-5B1B8D5A76A9}"/>
    <cellStyle name="Normal 7 9 2 2 2 3 5" xfId="13392" xr:uid="{0F3281CF-7F2C-4965-917B-6F2FCF6BB208}"/>
    <cellStyle name="Normal 7 9 2 2 2 4" xfId="7248" xr:uid="{7D9AF9DA-4CC0-4DAA-B124-1E9EABF3CA30}"/>
    <cellStyle name="Normal 7 9 2 2 2 4 2" xfId="24656" xr:uid="{F3A95990-97CA-4F9B-BED9-542D0F5923CD}"/>
    <cellStyle name="Normal 7 9 2 2 2 4 3" xfId="14416" xr:uid="{BBE04108-DFAE-4F9A-9D18-79ABB97A358B}"/>
    <cellStyle name="Normal 7 9 2 2 2 5" xfId="4176" xr:uid="{5444B6A5-FE89-4566-B3ED-483D1966F018}"/>
    <cellStyle name="Normal 7 9 2 2 2 5 2" xfId="21584" xr:uid="{3F931E8E-897C-4204-BC70-A424202BF53D}"/>
    <cellStyle name="Normal 7 9 2 2 2 6" xfId="18512" xr:uid="{CD9C2231-48B9-4A65-B285-173D39B5E8B2}"/>
    <cellStyle name="Normal 7 9 2 2 2 7" xfId="11344" xr:uid="{4CFEECED-CFC8-4AC9-9D8C-B2974FA21181}"/>
    <cellStyle name="Normal 7 9 2 2 3" xfId="1616" xr:uid="{AE21D70B-0D89-4E5E-AF9C-5DBAF3E879A6}"/>
    <cellStyle name="Normal 7 9 2 2 3 2" xfId="9808" xr:uid="{73A79B88-C3F8-4BD6-A9B7-730BDE0B0BEC}"/>
    <cellStyle name="Normal 7 9 2 2 3 2 2" xfId="27216" xr:uid="{2ABC1522-6382-4E0E-B07E-7464F2844E7F}"/>
    <cellStyle name="Normal 7 9 2 2 3 2 3" xfId="16976" xr:uid="{F8AEFC37-BCDC-4BB3-BE18-7F46CABA65AC}"/>
    <cellStyle name="Normal 7 9 2 2 3 3" xfId="7760" xr:uid="{4C00D29D-524F-4613-A667-9F3F65E0F315}"/>
    <cellStyle name="Normal 7 9 2 2 3 3 2" xfId="25168" xr:uid="{A87C31E9-607A-44E0-B19C-B5D7A4DCCEA0}"/>
    <cellStyle name="Normal 7 9 2 2 3 3 3" xfId="14928" xr:uid="{C476C91F-8CB7-48BF-8EF9-DCFDBDF3A2A8}"/>
    <cellStyle name="Normal 7 9 2 2 3 4" xfId="4688" xr:uid="{438D5DCC-86DC-49C1-B55C-F75865A00566}"/>
    <cellStyle name="Normal 7 9 2 2 3 4 2" xfId="22096" xr:uid="{3334E089-78BB-40D4-B1B4-EF2C4C15B92A}"/>
    <cellStyle name="Normal 7 9 2 2 3 5" xfId="19024" xr:uid="{2BCEF02A-3781-4382-8D16-A25F9FF3AE98}"/>
    <cellStyle name="Normal 7 9 2 2 3 6" xfId="11856" xr:uid="{330EEF38-A588-40A9-BFA1-280AB1710692}"/>
    <cellStyle name="Normal 7 9 2 2 4" xfId="2640" xr:uid="{01251E32-271A-48EB-856F-AD18DAD3DD0E}"/>
    <cellStyle name="Normal 7 9 2 2 4 2" xfId="8784" xr:uid="{9B27CA13-7778-4D7D-BFF5-27D780890745}"/>
    <cellStyle name="Normal 7 9 2 2 4 2 2" xfId="26192" xr:uid="{073C5BBD-A332-4746-BD36-453CE45F5569}"/>
    <cellStyle name="Normal 7 9 2 2 4 2 3" xfId="15952" xr:uid="{4E477C43-DCFE-4A3E-B30C-702970819D2D}"/>
    <cellStyle name="Normal 7 9 2 2 4 3" xfId="5712" xr:uid="{5830038B-8E5F-4AF7-B029-8995B6BDDF9B}"/>
    <cellStyle name="Normal 7 9 2 2 4 3 2" xfId="23120" xr:uid="{66E458AD-27CD-4F1F-8017-990914FFE6E7}"/>
    <cellStyle name="Normal 7 9 2 2 4 4" xfId="20048" xr:uid="{C8EF4FC7-D601-497E-8413-4A431F582C45}"/>
    <cellStyle name="Normal 7 9 2 2 4 5" xfId="12880" xr:uid="{C5AB862F-C48E-4E44-ABA9-69375CC6DFE1}"/>
    <cellStyle name="Normal 7 9 2 2 5" xfId="6736" xr:uid="{3B0EFE92-8835-48F0-B4DB-38642AFA112A}"/>
    <cellStyle name="Normal 7 9 2 2 5 2" xfId="24144" xr:uid="{95A2630B-0583-4F3F-BA76-A111D91CDB6A}"/>
    <cellStyle name="Normal 7 9 2 2 5 3" xfId="13904" xr:uid="{2773C95B-357B-4F7F-9F25-E82F6C77F85E}"/>
    <cellStyle name="Normal 7 9 2 2 6" xfId="3664" xr:uid="{4736DEBE-C421-4118-A00A-B8EBEBA8F803}"/>
    <cellStyle name="Normal 7 9 2 2 6 2" xfId="21072" xr:uid="{92ACBF1A-3AF3-44EF-B457-AEADFA98E5E7}"/>
    <cellStyle name="Normal 7 9 2 2 7" xfId="18000" xr:uid="{F4B27383-264B-40AF-B70E-00C09C7AD855}"/>
    <cellStyle name="Normal 7 9 2 2 8" xfId="10832" xr:uid="{65C62A8E-3B42-4664-88CA-7E700D758572}"/>
    <cellStyle name="Normal 7 9 2 3" xfId="848" xr:uid="{E90812A8-C7A0-4848-951F-83A379025288}"/>
    <cellStyle name="Normal 7 9 2 3 2" xfId="1872" xr:uid="{545F32FC-A080-4F32-A74E-73E333A786FC}"/>
    <cellStyle name="Normal 7 9 2 3 2 2" xfId="10064" xr:uid="{3FC17923-5709-432A-8421-FD4E9B7FAB0C}"/>
    <cellStyle name="Normal 7 9 2 3 2 2 2" xfId="27472" xr:uid="{4193172D-C7A0-44BC-913C-E29901BC4A1F}"/>
    <cellStyle name="Normal 7 9 2 3 2 2 3" xfId="17232" xr:uid="{940300A3-32C1-46A1-B3F7-B8948B6ACC5A}"/>
    <cellStyle name="Normal 7 9 2 3 2 3" xfId="8016" xr:uid="{B620C7E1-72DA-416F-A924-F82E598CCBE0}"/>
    <cellStyle name="Normal 7 9 2 3 2 3 2" xfId="25424" xr:uid="{92804CAE-D040-4172-8C0D-8338D637777F}"/>
    <cellStyle name="Normal 7 9 2 3 2 3 3" xfId="15184" xr:uid="{793C6895-8FB2-40CD-8151-D4240064A3F9}"/>
    <cellStyle name="Normal 7 9 2 3 2 4" xfId="4944" xr:uid="{6B7B3F95-2B70-4072-8095-6E2857B54609}"/>
    <cellStyle name="Normal 7 9 2 3 2 4 2" xfId="22352" xr:uid="{FE3DB4F1-8FC8-4BEC-B3B5-62DBA15E3419}"/>
    <cellStyle name="Normal 7 9 2 3 2 5" xfId="19280" xr:uid="{C0461B1F-9BCB-4AD4-8E90-1E364B6E482A}"/>
    <cellStyle name="Normal 7 9 2 3 2 6" xfId="12112" xr:uid="{066E425C-D791-4DA6-9902-10ED6D7421EB}"/>
    <cellStyle name="Normal 7 9 2 3 3" xfId="2896" xr:uid="{3EA1AA7D-A743-48B7-8787-DA364F4B85A7}"/>
    <cellStyle name="Normal 7 9 2 3 3 2" xfId="9040" xr:uid="{9ADF4411-9FA5-4229-8534-1670C092B02C}"/>
    <cellStyle name="Normal 7 9 2 3 3 2 2" xfId="26448" xr:uid="{01383168-83B9-4082-92A9-E58EBB7D2E86}"/>
    <cellStyle name="Normal 7 9 2 3 3 2 3" xfId="16208" xr:uid="{6C63B170-F7FE-4327-9F92-46948DA895AB}"/>
    <cellStyle name="Normal 7 9 2 3 3 3" xfId="5968" xr:uid="{87DAD241-0BB9-4602-9D3A-20BB094D131B}"/>
    <cellStyle name="Normal 7 9 2 3 3 3 2" xfId="23376" xr:uid="{3A3DF066-26E7-4020-9366-47FA7B16C999}"/>
    <cellStyle name="Normal 7 9 2 3 3 4" xfId="20304" xr:uid="{C115F10F-F51F-47F7-87E2-C604E3071F86}"/>
    <cellStyle name="Normal 7 9 2 3 3 5" xfId="13136" xr:uid="{63539BFF-4615-49EC-B77E-091694FE4DAB}"/>
    <cellStyle name="Normal 7 9 2 3 4" xfId="6992" xr:uid="{A6149F92-A96D-451B-A49C-2DB307CEA2A1}"/>
    <cellStyle name="Normal 7 9 2 3 4 2" xfId="24400" xr:uid="{204B5392-AF89-45F6-A6C0-3E05EC2879B1}"/>
    <cellStyle name="Normal 7 9 2 3 4 3" xfId="14160" xr:uid="{41B4F15E-6EE2-47ED-A30E-E3E13DE8D560}"/>
    <cellStyle name="Normal 7 9 2 3 5" xfId="3920" xr:uid="{B0DC8AB6-E1F5-47F7-90F2-E10EB43AA7FE}"/>
    <cellStyle name="Normal 7 9 2 3 5 2" xfId="21328" xr:uid="{6110A0D6-A39A-4B41-B41E-215BA151B4AA}"/>
    <cellStyle name="Normal 7 9 2 3 6" xfId="18256" xr:uid="{86379C0D-7DFC-4D1B-8C88-39358732C1DA}"/>
    <cellStyle name="Normal 7 9 2 3 7" xfId="11088" xr:uid="{BDA31AC0-8C89-4C47-8B0F-F03FC996F896}"/>
    <cellStyle name="Normal 7 9 2 4" xfId="1360" xr:uid="{6CEB87D9-48C0-42F3-A54F-94E2E5650CA5}"/>
    <cellStyle name="Normal 7 9 2 4 2" xfId="9552" xr:uid="{D79AEF1C-E01B-4A34-8EBE-9119F4F28BBD}"/>
    <cellStyle name="Normal 7 9 2 4 2 2" xfId="26960" xr:uid="{E5C6EC8F-1982-46D8-B035-91DD59ED13A8}"/>
    <cellStyle name="Normal 7 9 2 4 2 3" xfId="16720" xr:uid="{6B4FDB73-6371-4F47-A9E8-1191FE3DC457}"/>
    <cellStyle name="Normal 7 9 2 4 3" xfId="7504" xr:uid="{D5BD8890-E636-4C07-BECB-FD408D686BAA}"/>
    <cellStyle name="Normal 7 9 2 4 3 2" xfId="24912" xr:uid="{56FD5280-8C6A-4EDC-A075-2FFCE537814D}"/>
    <cellStyle name="Normal 7 9 2 4 3 3" xfId="14672" xr:uid="{F71D51BC-0590-4D66-9192-2495D0464F40}"/>
    <cellStyle name="Normal 7 9 2 4 4" xfId="4432" xr:uid="{3B1CA603-92BC-49A6-8D2F-8862373213F1}"/>
    <cellStyle name="Normal 7 9 2 4 4 2" xfId="21840" xr:uid="{9791CDAB-8FDA-4A2B-9784-1BCF46FE7CF9}"/>
    <cellStyle name="Normal 7 9 2 4 5" xfId="18768" xr:uid="{F2CA8DBB-CB6D-4CD7-B647-A52F1D1B4A3F}"/>
    <cellStyle name="Normal 7 9 2 4 6" xfId="11600" xr:uid="{1142A94D-B313-4007-B854-1F3308BCC393}"/>
    <cellStyle name="Normal 7 9 2 5" xfId="2384" xr:uid="{4A68F8F5-4B39-445E-9575-991C30236CF4}"/>
    <cellStyle name="Normal 7 9 2 5 2" xfId="8528" xr:uid="{1BD10022-9E92-480A-8CD9-A66DAF87C3D5}"/>
    <cellStyle name="Normal 7 9 2 5 2 2" xfId="25936" xr:uid="{A78F166C-BE95-4F92-BC19-57EE3C167F2D}"/>
    <cellStyle name="Normal 7 9 2 5 2 3" xfId="15696" xr:uid="{EC6AD73F-73DF-4369-BB1A-2C3B1F71ABE8}"/>
    <cellStyle name="Normal 7 9 2 5 3" xfId="5456" xr:uid="{DD34099A-3CED-404A-BED5-A8C13FE4A10B}"/>
    <cellStyle name="Normal 7 9 2 5 3 2" xfId="22864" xr:uid="{554EF4A8-820F-40BC-9754-BB402E62F659}"/>
    <cellStyle name="Normal 7 9 2 5 4" xfId="19792" xr:uid="{9BCC6B06-D116-41A1-9BE5-1F4DF2516819}"/>
    <cellStyle name="Normal 7 9 2 5 5" xfId="12624" xr:uid="{54AF0A65-FE06-4A98-91AB-64A3F779E1D8}"/>
    <cellStyle name="Normal 7 9 2 6" xfId="6480" xr:uid="{561B7295-9C8B-45C3-A2F0-85C34702DEEF}"/>
    <cellStyle name="Normal 7 9 2 6 2" xfId="23888" xr:uid="{BB3225C8-5AFB-450B-8D32-7453868C70FD}"/>
    <cellStyle name="Normal 7 9 2 6 3" xfId="13648" xr:uid="{E759E11C-1909-4B4B-9DB9-206247D62111}"/>
    <cellStyle name="Normal 7 9 2 7" xfId="3408" xr:uid="{72A14372-9FB5-4F9E-BE49-D0AE191DF870}"/>
    <cellStyle name="Normal 7 9 2 7 2" xfId="20816" xr:uid="{D32C626D-16B1-4AA7-AEC7-BF4F7D7B1D8E}"/>
    <cellStyle name="Normal 7 9 2 8" xfId="17744" xr:uid="{011AEE66-3C98-41AE-A94F-5A7CE14EDA08}"/>
    <cellStyle name="Normal 7 9 2 9" xfId="10576" xr:uid="{FC1F0FF0-81DB-4882-9691-28E19B87D921}"/>
    <cellStyle name="Normal 7 9 3" xfId="464" xr:uid="{E875ABE1-9B12-424C-87BA-A3AD9E560026}"/>
    <cellStyle name="Normal 7 9 3 2" xfId="976" xr:uid="{8461CA03-3956-4336-9C9A-7C2004BF1F8E}"/>
    <cellStyle name="Normal 7 9 3 2 2" xfId="2000" xr:uid="{D3EA4658-6B51-45EC-AFA4-F06D4195DA84}"/>
    <cellStyle name="Normal 7 9 3 2 2 2" xfId="10192" xr:uid="{8D7497E7-4394-45AA-B767-D9B9D9588FF5}"/>
    <cellStyle name="Normal 7 9 3 2 2 2 2" xfId="27600" xr:uid="{EC02313E-E67D-4018-B290-C0726394354E}"/>
    <cellStyle name="Normal 7 9 3 2 2 2 3" xfId="17360" xr:uid="{8665D9C2-33BA-41DA-BB21-F1F65FC34ACD}"/>
    <cellStyle name="Normal 7 9 3 2 2 3" xfId="8144" xr:uid="{0057DC93-57E8-4094-A076-87C9C99E968D}"/>
    <cellStyle name="Normal 7 9 3 2 2 3 2" xfId="25552" xr:uid="{38F09F6A-5DE2-45BC-83E7-5D6A8EA5241F}"/>
    <cellStyle name="Normal 7 9 3 2 2 3 3" xfId="15312" xr:uid="{D185D88B-BB83-450C-A2F9-3BA6EA87DAD1}"/>
    <cellStyle name="Normal 7 9 3 2 2 4" xfId="5072" xr:uid="{7DBF7492-A4FC-4483-A606-D301F0D9175F}"/>
    <cellStyle name="Normal 7 9 3 2 2 4 2" xfId="22480" xr:uid="{E43D5DF3-A0BB-48BF-B1C6-C0C5A0623487}"/>
    <cellStyle name="Normal 7 9 3 2 2 5" xfId="19408" xr:uid="{8DDE43CC-8503-48CE-BDB0-D1D8C140BBE5}"/>
    <cellStyle name="Normal 7 9 3 2 2 6" xfId="12240" xr:uid="{6A43BAB9-B652-4224-B6F0-71B31C94B5C5}"/>
    <cellStyle name="Normal 7 9 3 2 3" xfId="3024" xr:uid="{5E3CEE37-FB81-44DD-9760-7DF3EBE05D75}"/>
    <cellStyle name="Normal 7 9 3 2 3 2" xfId="9168" xr:uid="{87A93BAA-9FA2-46BC-9FAF-207DBF24B8ED}"/>
    <cellStyle name="Normal 7 9 3 2 3 2 2" xfId="26576" xr:uid="{AB10A0FE-8CDA-4666-A52C-2B22DE94724E}"/>
    <cellStyle name="Normal 7 9 3 2 3 2 3" xfId="16336" xr:uid="{25CCBC31-D779-41AE-A71C-0AFF87456EA8}"/>
    <cellStyle name="Normal 7 9 3 2 3 3" xfId="6096" xr:uid="{E36F110A-3CBF-46D2-94BC-54D05136C6D0}"/>
    <cellStyle name="Normal 7 9 3 2 3 3 2" xfId="23504" xr:uid="{E76D5D58-E9F6-44FF-B6A1-65F20AA59633}"/>
    <cellStyle name="Normal 7 9 3 2 3 4" xfId="20432" xr:uid="{70028C23-E494-4BE8-A850-2EFE24628BF0}"/>
    <cellStyle name="Normal 7 9 3 2 3 5" xfId="13264" xr:uid="{DF0772BC-212D-4814-A79A-5D5DB04CF161}"/>
    <cellStyle name="Normal 7 9 3 2 4" xfId="7120" xr:uid="{1151381E-4CDA-4D8D-AA1D-CAD0990DBD80}"/>
    <cellStyle name="Normal 7 9 3 2 4 2" xfId="24528" xr:uid="{C182BBC8-9292-401E-994A-A89B49816011}"/>
    <cellStyle name="Normal 7 9 3 2 4 3" xfId="14288" xr:uid="{555629B7-FA1D-4BB7-8B40-52E64D3C4F65}"/>
    <cellStyle name="Normal 7 9 3 2 5" xfId="4048" xr:uid="{2B821516-38F1-428E-A20E-B0AF122AAA77}"/>
    <cellStyle name="Normal 7 9 3 2 5 2" xfId="21456" xr:uid="{10093190-160A-442D-A695-93608C0904BE}"/>
    <cellStyle name="Normal 7 9 3 2 6" xfId="18384" xr:uid="{AD66ADAE-A366-4901-9DC9-409A4A3B2975}"/>
    <cellStyle name="Normal 7 9 3 2 7" xfId="11216" xr:uid="{429BCF36-1CE3-4F8B-8714-EDFEFA51BC34}"/>
    <cellStyle name="Normal 7 9 3 3" xfId="1488" xr:uid="{A1D2FFE0-04D8-48A2-A508-A0B2AA8F06BB}"/>
    <cellStyle name="Normal 7 9 3 3 2" xfId="9680" xr:uid="{6264E4F4-97B7-4745-A121-2AD5CD4A0C06}"/>
    <cellStyle name="Normal 7 9 3 3 2 2" xfId="27088" xr:uid="{0C46C0B1-8433-4937-B8FC-9C3D157C190C}"/>
    <cellStyle name="Normal 7 9 3 3 2 3" xfId="16848" xr:uid="{8842FEFE-491B-437F-9D0A-0177DDC61DE9}"/>
    <cellStyle name="Normal 7 9 3 3 3" xfId="7632" xr:uid="{CF2C13CA-0EFA-4322-B37E-1828C14BF0DF}"/>
    <cellStyle name="Normal 7 9 3 3 3 2" xfId="25040" xr:uid="{93FA7D9D-3C45-4CDD-8B0E-CD6A16917E12}"/>
    <cellStyle name="Normal 7 9 3 3 3 3" xfId="14800" xr:uid="{197139C2-3406-47E0-9BA9-0F3A1E6AAB86}"/>
    <cellStyle name="Normal 7 9 3 3 4" xfId="4560" xr:uid="{40B2A288-B52A-4B2E-B34B-FD2C989294F5}"/>
    <cellStyle name="Normal 7 9 3 3 4 2" xfId="21968" xr:uid="{0CCBE028-F650-489F-9529-C5785086323D}"/>
    <cellStyle name="Normal 7 9 3 3 5" xfId="18896" xr:uid="{65B26594-D5FA-48E4-955B-B0E6E6245214}"/>
    <cellStyle name="Normal 7 9 3 3 6" xfId="11728" xr:uid="{32DB3516-0AF0-4616-8854-EF146118228B}"/>
    <cellStyle name="Normal 7 9 3 4" xfId="2512" xr:uid="{EC4EBF5A-6699-4A65-86C9-DC635C60F12D}"/>
    <cellStyle name="Normal 7 9 3 4 2" xfId="8656" xr:uid="{5F0A4D32-4057-4A06-8875-D1821D80CA6E}"/>
    <cellStyle name="Normal 7 9 3 4 2 2" xfId="26064" xr:uid="{5F0207AF-9C26-45C6-ACD7-5BAB89B44DDB}"/>
    <cellStyle name="Normal 7 9 3 4 2 3" xfId="15824" xr:uid="{603D9CAA-F58B-400E-88AF-3A9200B5FE3D}"/>
    <cellStyle name="Normal 7 9 3 4 3" xfId="5584" xr:uid="{03C2311F-876E-4DBC-9B0C-6B11B2D68C9C}"/>
    <cellStyle name="Normal 7 9 3 4 3 2" xfId="22992" xr:uid="{F4A8192C-A7DA-4606-A124-D60A493990DB}"/>
    <cellStyle name="Normal 7 9 3 4 4" xfId="19920" xr:uid="{A5E64AC6-D108-4587-86DE-E6E6BDA48553}"/>
    <cellStyle name="Normal 7 9 3 4 5" xfId="12752" xr:uid="{8B6D62E7-AFE1-4C4F-9BD3-645DB941B570}"/>
    <cellStyle name="Normal 7 9 3 5" xfId="6608" xr:uid="{E7CA3B90-2313-40B0-9AA2-A7F9AB640355}"/>
    <cellStyle name="Normal 7 9 3 5 2" xfId="24016" xr:uid="{581BCC98-5AE3-400A-BE2D-0D57076EE569}"/>
    <cellStyle name="Normal 7 9 3 5 3" xfId="13776" xr:uid="{94281C08-84E0-438F-86C5-D2B1157B9CC5}"/>
    <cellStyle name="Normal 7 9 3 6" xfId="3536" xr:uid="{8E27CAC6-253A-469C-9B26-9404E91BD2FA}"/>
    <cellStyle name="Normal 7 9 3 6 2" xfId="20944" xr:uid="{66C09F79-82A3-42C1-B531-B40FDA4EBCE5}"/>
    <cellStyle name="Normal 7 9 3 7" xfId="17872" xr:uid="{BC170482-DC0B-4F84-8B47-8E0C00151E07}"/>
    <cellStyle name="Normal 7 9 3 8" xfId="10704" xr:uid="{603A9D2B-E50B-47E5-8C20-A25A99300E56}"/>
    <cellStyle name="Normal 7 9 4" xfId="720" xr:uid="{936C04DE-52FB-4DF8-950A-052DF8318260}"/>
    <cellStyle name="Normal 7 9 4 2" xfId="1744" xr:uid="{38512ECD-E297-4004-A488-F42B3A193295}"/>
    <cellStyle name="Normal 7 9 4 2 2" xfId="9936" xr:uid="{85CBC906-2182-45CB-B60E-A81F942D37EF}"/>
    <cellStyle name="Normal 7 9 4 2 2 2" xfId="27344" xr:uid="{4D5D7E2E-FDDA-44C5-82AC-FE8815AB7F35}"/>
    <cellStyle name="Normal 7 9 4 2 2 3" xfId="17104" xr:uid="{6CBF42B6-22C4-43D3-B453-9F499F57CCA0}"/>
    <cellStyle name="Normal 7 9 4 2 3" xfId="7888" xr:uid="{6DBE18B5-7FE4-47E1-8391-C78D1CBF477A}"/>
    <cellStyle name="Normal 7 9 4 2 3 2" xfId="25296" xr:uid="{5735C260-C434-47FA-80F3-D1F022C4D115}"/>
    <cellStyle name="Normal 7 9 4 2 3 3" xfId="15056" xr:uid="{60A2B9CA-C064-450B-B9DB-CB19EF7B794C}"/>
    <cellStyle name="Normal 7 9 4 2 4" xfId="4816" xr:uid="{C4CAF2DF-E6C0-4C98-99C7-6F84E11F6E06}"/>
    <cellStyle name="Normal 7 9 4 2 4 2" xfId="22224" xr:uid="{363620C6-9266-4C55-85EA-8FD7D3DFAAB6}"/>
    <cellStyle name="Normal 7 9 4 2 5" xfId="19152" xr:uid="{352EF18B-56F7-4F9E-83B7-6C5EC6D77866}"/>
    <cellStyle name="Normal 7 9 4 2 6" xfId="11984" xr:uid="{4E19A9AC-5476-423D-8027-202E1068DD03}"/>
    <cellStyle name="Normal 7 9 4 3" xfId="2768" xr:uid="{A9F2E698-261F-45C1-AD36-4D58380D02AE}"/>
    <cellStyle name="Normal 7 9 4 3 2" xfId="8912" xr:uid="{5FD7EBBC-11A7-46E7-8FDD-80D6B721297B}"/>
    <cellStyle name="Normal 7 9 4 3 2 2" xfId="26320" xr:uid="{F5896445-AC83-4CF8-985B-D9B9F5C328D3}"/>
    <cellStyle name="Normal 7 9 4 3 2 3" xfId="16080" xr:uid="{F3389081-63FA-4BAB-ADE2-9DCC8B17415B}"/>
    <cellStyle name="Normal 7 9 4 3 3" xfId="5840" xr:uid="{E79CBBFC-CE5C-4584-9EFD-6CD81FA6FC36}"/>
    <cellStyle name="Normal 7 9 4 3 3 2" xfId="23248" xr:uid="{3D2E0F9F-AF00-416A-AA65-43506E4853AB}"/>
    <cellStyle name="Normal 7 9 4 3 4" xfId="20176" xr:uid="{7A80C468-341B-4DE9-971D-C7BB87CDEE69}"/>
    <cellStyle name="Normal 7 9 4 3 5" xfId="13008" xr:uid="{42C79D91-845A-4E87-ACF5-0F310DF35FF0}"/>
    <cellStyle name="Normal 7 9 4 4" xfId="6864" xr:uid="{A1896150-911E-47B8-94D7-536D8CA2E87B}"/>
    <cellStyle name="Normal 7 9 4 4 2" xfId="24272" xr:uid="{211BC92C-BD9F-440F-95DB-3275C83EA620}"/>
    <cellStyle name="Normal 7 9 4 4 3" xfId="14032" xr:uid="{454B460C-9182-48C2-9DB3-305117E90BC8}"/>
    <cellStyle name="Normal 7 9 4 5" xfId="3792" xr:uid="{0C791651-F59C-4A51-97B2-67EB6760B485}"/>
    <cellStyle name="Normal 7 9 4 5 2" xfId="21200" xr:uid="{04818D56-28BE-4810-B789-229AC99731BB}"/>
    <cellStyle name="Normal 7 9 4 6" xfId="18128" xr:uid="{285CD2FF-0CF3-426F-BD71-D77EE0445B12}"/>
    <cellStyle name="Normal 7 9 4 7" xfId="10960" xr:uid="{A5AD0B6F-E7EA-4434-9BE5-49300A6855C6}"/>
    <cellStyle name="Normal 7 9 5" xfId="1232" xr:uid="{5EEC5DAB-52E4-4143-8AC5-5B367F4C82B2}"/>
    <cellStyle name="Normal 7 9 5 2" xfId="9424" xr:uid="{0C1406A9-1423-413A-A28C-5882047C5035}"/>
    <cellStyle name="Normal 7 9 5 2 2" xfId="26832" xr:uid="{D565BA97-87B5-4F37-878B-E6C5B1CE1214}"/>
    <cellStyle name="Normal 7 9 5 2 3" xfId="16592" xr:uid="{BA7BC03A-8E59-42D4-88A7-8930167A27B4}"/>
    <cellStyle name="Normal 7 9 5 3" xfId="7376" xr:uid="{3A82B9EE-DD00-4DBF-9DB2-BB8BDCD36105}"/>
    <cellStyle name="Normal 7 9 5 3 2" xfId="24784" xr:uid="{DABE7209-9098-4448-93AA-C0029145A3EC}"/>
    <cellStyle name="Normal 7 9 5 3 3" xfId="14544" xr:uid="{2BFDD578-8AB6-49E7-B71C-FA0DF65C5675}"/>
    <cellStyle name="Normal 7 9 5 4" xfId="4304" xr:uid="{FA2149B3-10A5-4CA3-AEBC-FEAFE66CD7BA}"/>
    <cellStyle name="Normal 7 9 5 4 2" xfId="21712" xr:uid="{B07873DE-4C3B-4225-8BA8-4FD7D0F9C7D2}"/>
    <cellStyle name="Normal 7 9 5 5" xfId="18640" xr:uid="{32D3F521-A9B2-4A14-8A4C-1AC21119C4CD}"/>
    <cellStyle name="Normal 7 9 5 6" xfId="11472" xr:uid="{24CB4D72-7CAC-4F7D-B338-CEB9882D0D04}"/>
    <cellStyle name="Normal 7 9 6" xfId="2256" xr:uid="{9D912FE8-FB47-4A55-8887-AF1699692731}"/>
    <cellStyle name="Normal 7 9 6 2" xfId="8400" xr:uid="{5BB98204-B391-4BCA-B922-58354B0D9E0C}"/>
    <cellStyle name="Normal 7 9 6 2 2" xfId="25808" xr:uid="{37F4292A-AAC8-4EE6-AF3F-433D19759835}"/>
    <cellStyle name="Normal 7 9 6 2 3" xfId="15568" xr:uid="{9FF4C512-0F12-4ACB-BF1F-59AB0817AB3F}"/>
    <cellStyle name="Normal 7 9 6 3" xfId="5328" xr:uid="{10F37E03-2FE2-4EF1-8D73-8B70823F070F}"/>
    <cellStyle name="Normal 7 9 6 3 2" xfId="22736" xr:uid="{77FEC8FD-DC6F-439A-B534-379A1EB4568C}"/>
    <cellStyle name="Normal 7 9 6 4" xfId="19664" xr:uid="{103E2F7F-DA9E-4294-8204-E3E9B0D03D37}"/>
    <cellStyle name="Normal 7 9 6 5" xfId="12496" xr:uid="{63772E96-A3B6-43D0-8CB5-3387956A8B44}"/>
    <cellStyle name="Normal 7 9 7" xfId="6352" xr:uid="{217F3AB4-EC9C-4A4E-A297-7AE0CE3AF8F8}"/>
    <cellStyle name="Normal 7 9 7 2" xfId="23760" xr:uid="{CCFCFCA2-78D8-4765-92BD-139343FA0653}"/>
    <cellStyle name="Normal 7 9 7 3" xfId="13520" xr:uid="{90C74F14-CEB9-442D-A5DC-AEAF980D94BA}"/>
    <cellStyle name="Normal 7 9 8" xfId="3280" xr:uid="{9FBA46A3-C6AB-4235-9579-F41B6F648FAF}"/>
    <cellStyle name="Normal 7 9 8 2" xfId="20688" xr:uid="{0A9304E1-8A03-4F27-8586-8B6F9958F2E9}"/>
    <cellStyle name="Normal 7 9 9" xfId="17616" xr:uid="{0A5C9582-448A-45C8-84E6-48E014B2CA0E}"/>
    <cellStyle name="Normal 8" xfId="99" xr:uid="{00000000-0005-0000-0000-000080000000}"/>
    <cellStyle name="Normal 8 2" xfId="144" xr:uid="{00000000-0005-0000-0000-000081000000}"/>
    <cellStyle name="Normal 9" xfId="148" xr:uid="{EB702D7E-7161-4EAC-9BD7-E80C22C4AF8F}"/>
    <cellStyle name="Normal 9 10" xfId="1172" xr:uid="{390EFCB0-4862-4EEB-947F-41BC58A2DF38}"/>
    <cellStyle name="Normal 9 10 2" xfId="9364" xr:uid="{7952981E-72F7-4FE5-A955-389CC7E92975}"/>
    <cellStyle name="Normal 9 10 2 2" xfId="26772" xr:uid="{054E556D-773D-4E07-8A90-45C981CBE6C3}"/>
    <cellStyle name="Normal 9 10 2 3" xfId="16532" xr:uid="{F286DFD8-4827-4046-9F55-AC9BBD62CEFF}"/>
    <cellStyle name="Normal 9 10 3" xfId="7316" xr:uid="{C8F188AE-E686-440A-A9CD-00C0664FE70D}"/>
    <cellStyle name="Normal 9 10 3 2" xfId="24724" xr:uid="{9EFBC6AF-294A-4683-92ED-18DC0203B781}"/>
    <cellStyle name="Normal 9 10 3 3" xfId="14484" xr:uid="{0C325AB7-040C-4411-B7B7-2841DFF03246}"/>
    <cellStyle name="Normal 9 10 4" xfId="4244" xr:uid="{8A9D4D82-8600-4C21-93B5-07D88ABDF797}"/>
    <cellStyle name="Normal 9 10 4 2" xfId="21652" xr:uid="{00B3007C-3C75-4EAF-98F7-A89383DBCF9A}"/>
    <cellStyle name="Normal 9 10 5" xfId="18580" xr:uid="{4F81D69C-D19E-4549-8D51-B4E7114447A5}"/>
    <cellStyle name="Normal 9 10 6" xfId="11412" xr:uid="{D8BEAD82-9872-488C-8EB4-8F50FC447B7A}"/>
    <cellStyle name="Normal 9 11" xfId="2196" xr:uid="{A4932401-CDFA-4418-BFC7-84A3D0B892C9}"/>
    <cellStyle name="Normal 9 11 2" xfId="8340" xr:uid="{BFBF6746-C202-4B50-997E-808759F5A3F9}"/>
    <cellStyle name="Normal 9 11 2 2" xfId="25748" xr:uid="{54353C43-ECC9-4338-8315-CD0D1091537B}"/>
    <cellStyle name="Normal 9 11 2 3" xfId="15508" xr:uid="{B6846039-AC49-4E66-9B41-2380865D8D1D}"/>
    <cellStyle name="Normal 9 11 3" xfId="5268" xr:uid="{49E42A39-CB42-496E-BEA6-49FD3348D8F4}"/>
    <cellStyle name="Normal 9 11 3 2" xfId="22676" xr:uid="{64C12A23-857E-4C66-B25B-389336A44BCA}"/>
    <cellStyle name="Normal 9 11 4" xfId="19604" xr:uid="{AF6CE0C4-39C8-4D79-8DF1-212D13CD06DB}"/>
    <cellStyle name="Normal 9 11 5" xfId="12436" xr:uid="{4AA18D56-4539-42D0-A535-4611CE8BBADB}"/>
    <cellStyle name="Normal 9 12" xfId="6292" xr:uid="{B0F1CD98-8ACA-4C31-8739-8C4D412BAE9E}"/>
    <cellStyle name="Normal 9 12 2" xfId="23700" xr:uid="{2E64989E-F440-45F7-A868-BD48A351E892}"/>
    <cellStyle name="Normal 9 12 3" xfId="13460" xr:uid="{77E85786-351D-48F9-926E-5B8C3932165D}"/>
    <cellStyle name="Normal 9 13" xfId="3220" xr:uid="{8F88F960-0BD2-4348-9696-05C2900F10ED}"/>
    <cellStyle name="Normal 9 13 2" xfId="20628" xr:uid="{8D59CF4A-311C-4B8D-8463-A5CEB4F2B8DD}"/>
    <cellStyle name="Normal 9 14" xfId="17556" xr:uid="{2F3B4292-3740-480C-8B40-26ADB1F70418}"/>
    <cellStyle name="Normal 9 15" xfId="10388" xr:uid="{A102F899-5D1F-43FB-8A9C-6410303E3F24}"/>
    <cellStyle name="Normal 9 2" xfId="153" xr:uid="{C7C7FE53-D81A-4519-8E32-349592A8001F}"/>
    <cellStyle name="Normal 9 2 10" xfId="6297" xr:uid="{E33E9EC2-EACF-4201-AAEE-0EB11A89951E}"/>
    <cellStyle name="Normal 9 2 10 2" xfId="23705" xr:uid="{84761BF0-2484-4C26-8398-2108A5F3CDE0}"/>
    <cellStyle name="Normal 9 2 10 3" xfId="13465" xr:uid="{F9933633-F317-44CD-954A-A026BAFB4919}"/>
    <cellStyle name="Normal 9 2 11" xfId="3225" xr:uid="{915B7FEE-6B62-4AEF-98DB-7534BD2EDBB4}"/>
    <cellStyle name="Normal 9 2 11 2" xfId="20633" xr:uid="{797D2339-733D-48A0-A02E-E7972B0B6ED3}"/>
    <cellStyle name="Normal 9 2 12" xfId="17561" xr:uid="{75964BB5-B7DB-4969-86BD-6E39311C7201}"/>
    <cellStyle name="Normal 9 2 13" xfId="10393" xr:uid="{B76576F0-987C-4F33-968A-E5BC90209A23}"/>
    <cellStyle name="Normal 9 2 2" xfId="168" xr:uid="{CC41616A-7D89-4653-AA8D-A85A3BA826FE}"/>
    <cellStyle name="Normal 9 2 2 10" xfId="3240" xr:uid="{73030E14-0548-4F0D-B3CB-10C6CC2820D4}"/>
    <cellStyle name="Normal 9 2 2 10 2" xfId="20648" xr:uid="{B5EB3828-2DE4-438C-9E3D-4E25702283F3}"/>
    <cellStyle name="Normal 9 2 2 11" xfId="17576" xr:uid="{9DD40B0E-75A1-482C-9C06-F158869B31AD}"/>
    <cellStyle name="Normal 9 2 2 12" xfId="10408" xr:uid="{DF7A6EEC-E814-42B3-91CD-9985FB75DFF9}"/>
    <cellStyle name="Normal 9 2 2 2" xfId="198" xr:uid="{A949F71F-F62C-48EF-B700-0762E75FF582}"/>
    <cellStyle name="Normal 9 2 2 2 10" xfId="17606" xr:uid="{8715EDF9-C8C0-4CFE-BBE2-9A02C87AF18B}"/>
    <cellStyle name="Normal 9 2 2 2 11" xfId="10438" xr:uid="{E56EE944-1DD0-4FD8-AF09-55E7C4758660}"/>
    <cellStyle name="Normal 9 2 2 2 2" xfId="262" xr:uid="{1131CDDA-646B-4412-B075-675A828590A1}"/>
    <cellStyle name="Normal 9 2 2 2 2 10" xfId="10502" xr:uid="{5143FB67-F752-44E1-B64A-A4C8B9328803}"/>
    <cellStyle name="Normal 9 2 2 2 2 2" xfId="390" xr:uid="{5A4FC82D-038B-41B7-A59D-2C03609A13B7}"/>
    <cellStyle name="Normal 9 2 2 2 2 2 2" xfId="646" xr:uid="{096022A6-7FE0-4E17-BA9E-DF987E0F33E4}"/>
    <cellStyle name="Normal 9 2 2 2 2 2 2 2" xfId="1158" xr:uid="{D1B1970D-47AD-4704-BF79-98733CA7FB52}"/>
    <cellStyle name="Normal 9 2 2 2 2 2 2 2 2" xfId="2182" xr:uid="{330608DD-EFED-46B5-9420-1E69914A8514}"/>
    <cellStyle name="Normal 9 2 2 2 2 2 2 2 2 2" xfId="10374" xr:uid="{F2C73B14-1B4E-4FD2-85FB-DEB7FAF0D92B}"/>
    <cellStyle name="Normal 9 2 2 2 2 2 2 2 2 2 2" xfId="27782" xr:uid="{BC87F86B-2777-4508-8ED0-CCCADAEF35B1}"/>
    <cellStyle name="Normal 9 2 2 2 2 2 2 2 2 2 3" xfId="17542" xr:uid="{BF028B19-4ADC-45A9-B7BC-881B61B551C7}"/>
    <cellStyle name="Normal 9 2 2 2 2 2 2 2 2 3" xfId="8326" xr:uid="{3E88E4B4-0678-4566-8023-52983EC00449}"/>
    <cellStyle name="Normal 9 2 2 2 2 2 2 2 2 3 2" xfId="25734" xr:uid="{FF5C9436-5ADC-4681-8B84-C7C19F43D84E}"/>
    <cellStyle name="Normal 9 2 2 2 2 2 2 2 2 3 3" xfId="15494" xr:uid="{425A1A6B-8D13-4A8C-92E2-A086ADB88AEA}"/>
    <cellStyle name="Normal 9 2 2 2 2 2 2 2 2 4" xfId="5254" xr:uid="{EF833459-781A-4CF7-884F-42DD070FCA47}"/>
    <cellStyle name="Normal 9 2 2 2 2 2 2 2 2 4 2" xfId="22662" xr:uid="{F0CCFE34-DE93-4141-BFF8-37D083058B90}"/>
    <cellStyle name="Normal 9 2 2 2 2 2 2 2 2 5" xfId="19590" xr:uid="{806907BB-84B0-4E95-9826-6317C22F1359}"/>
    <cellStyle name="Normal 9 2 2 2 2 2 2 2 2 6" xfId="12422" xr:uid="{F80FBBC2-1DC9-4789-B466-2FDFC0E0E75F}"/>
    <cellStyle name="Normal 9 2 2 2 2 2 2 2 3" xfId="3206" xr:uid="{41EE053C-1D41-497D-BF65-D883F5A00F2B}"/>
    <cellStyle name="Normal 9 2 2 2 2 2 2 2 3 2" xfId="9350" xr:uid="{D5270B20-CF1A-402A-A6C5-525394FA2925}"/>
    <cellStyle name="Normal 9 2 2 2 2 2 2 2 3 2 2" xfId="26758" xr:uid="{8D7AAEDD-D48D-4315-834E-5CE326CD2895}"/>
    <cellStyle name="Normal 9 2 2 2 2 2 2 2 3 2 3" xfId="16518" xr:uid="{B94E61E9-4650-4CC7-A7FB-E08F3CE5954F}"/>
    <cellStyle name="Normal 9 2 2 2 2 2 2 2 3 3" xfId="6278" xr:uid="{6023C088-977A-417F-ABE2-CE5DED921793}"/>
    <cellStyle name="Normal 9 2 2 2 2 2 2 2 3 3 2" xfId="23686" xr:uid="{FDEAF8E4-B0BC-46E9-8CB6-3CEA03C69A71}"/>
    <cellStyle name="Normal 9 2 2 2 2 2 2 2 3 4" xfId="20614" xr:uid="{4D6AB72C-6D7C-4925-8A2E-A4BDC3F4216B}"/>
    <cellStyle name="Normal 9 2 2 2 2 2 2 2 3 5" xfId="13446" xr:uid="{9329A0E5-C10B-4F64-B2D0-A5C392656113}"/>
    <cellStyle name="Normal 9 2 2 2 2 2 2 2 4" xfId="7302" xr:uid="{389C9B53-2966-4CA3-AAE2-B99E810F5462}"/>
    <cellStyle name="Normal 9 2 2 2 2 2 2 2 4 2" xfId="24710" xr:uid="{79A862D9-2577-4866-BE76-A5158A13065F}"/>
    <cellStyle name="Normal 9 2 2 2 2 2 2 2 4 3" xfId="14470" xr:uid="{213B2AA6-62E6-4F6B-B0D0-A2B80F2208F0}"/>
    <cellStyle name="Normal 9 2 2 2 2 2 2 2 5" xfId="4230" xr:uid="{69E2FE1A-97A9-4D0C-B944-49E5791032B9}"/>
    <cellStyle name="Normal 9 2 2 2 2 2 2 2 5 2" xfId="21638" xr:uid="{8BAF2DB9-7A21-41CF-B94D-A3B2C216E40B}"/>
    <cellStyle name="Normal 9 2 2 2 2 2 2 2 6" xfId="18566" xr:uid="{D47520C3-5688-4C1D-B9CA-C20F07D2AC65}"/>
    <cellStyle name="Normal 9 2 2 2 2 2 2 2 7" xfId="11398" xr:uid="{30A00E91-3BDD-43C3-9BB5-3EF0723B36A3}"/>
    <cellStyle name="Normal 9 2 2 2 2 2 2 3" xfId="1670" xr:uid="{CB6A1253-7822-42AD-9951-33557EF996F1}"/>
    <cellStyle name="Normal 9 2 2 2 2 2 2 3 2" xfId="9862" xr:uid="{93CCFB1B-6ACB-43FD-A686-B6026E58720A}"/>
    <cellStyle name="Normal 9 2 2 2 2 2 2 3 2 2" xfId="27270" xr:uid="{8C13DDE0-47AB-4702-972F-67EB38871A2A}"/>
    <cellStyle name="Normal 9 2 2 2 2 2 2 3 2 3" xfId="17030" xr:uid="{0D9DA0ED-02C2-47A7-AFE6-61C0DDA9EA3D}"/>
    <cellStyle name="Normal 9 2 2 2 2 2 2 3 3" xfId="7814" xr:uid="{7195D149-8688-4126-B25A-395C6C21B927}"/>
    <cellStyle name="Normal 9 2 2 2 2 2 2 3 3 2" xfId="25222" xr:uid="{69EE3A4F-34EB-491F-9E7B-9B889C546C26}"/>
    <cellStyle name="Normal 9 2 2 2 2 2 2 3 3 3" xfId="14982" xr:uid="{0FAC399F-B4ED-43FC-B3F6-A76EDC616396}"/>
    <cellStyle name="Normal 9 2 2 2 2 2 2 3 4" xfId="4742" xr:uid="{1FC317E6-BD79-4E59-BF83-441BA9E74AE0}"/>
    <cellStyle name="Normal 9 2 2 2 2 2 2 3 4 2" xfId="22150" xr:uid="{368E8ED6-BE58-424A-B487-066638A1A5E6}"/>
    <cellStyle name="Normal 9 2 2 2 2 2 2 3 5" xfId="19078" xr:uid="{4AFF3ACC-BA1A-41CA-A72F-96CC90D7E54A}"/>
    <cellStyle name="Normal 9 2 2 2 2 2 2 3 6" xfId="11910" xr:uid="{382CB304-F46C-452D-8045-5305F8A0A7B2}"/>
    <cellStyle name="Normal 9 2 2 2 2 2 2 4" xfId="2694" xr:uid="{04E8A4AA-8043-4709-B908-E0D45A6B6806}"/>
    <cellStyle name="Normal 9 2 2 2 2 2 2 4 2" xfId="8838" xr:uid="{3DC79C00-E46A-4D7E-9146-EC8033D2F2CA}"/>
    <cellStyle name="Normal 9 2 2 2 2 2 2 4 2 2" xfId="26246" xr:uid="{D1D6C2D4-F499-4348-A4D0-8AB7811DF40F}"/>
    <cellStyle name="Normal 9 2 2 2 2 2 2 4 2 3" xfId="16006" xr:uid="{93A0AD28-CB29-4319-90FF-E333FC734CA5}"/>
    <cellStyle name="Normal 9 2 2 2 2 2 2 4 3" xfId="5766" xr:uid="{70A08B34-28AA-4E65-8DF2-98DEAE55FAE5}"/>
    <cellStyle name="Normal 9 2 2 2 2 2 2 4 3 2" xfId="23174" xr:uid="{1E0D5483-7C1A-4644-B964-7142A489DA17}"/>
    <cellStyle name="Normal 9 2 2 2 2 2 2 4 4" xfId="20102" xr:uid="{4901FF6A-791E-48A6-8563-EA05AE6B59F5}"/>
    <cellStyle name="Normal 9 2 2 2 2 2 2 4 5" xfId="12934" xr:uid="{7F5233C0-3B8E-440C-8E50-1E743784AB28}"/>
    <cellStyle name="Normal 9 2 2 2 2 2 2 5" xfId="6790" xr:uid="{E21A32BB-E89D-40F1-B7F7-A97085F854A8}"/>
    <cellStyle name="Normal 9 2 2 2 2 2 2 5 2" xfId="24198" xr:uid="{CA71AE16-41F4-4AA0-A9A7-D432564B4012}"/>
    <cellStyle name="Normal 9 2 2 2 2 2 2 5 3" xfId="13958" xr:uid="{1BEE20B7-3DD7-4907-A3BD-49ECBAEB5DF3}"/>
    <cellStyle name="Normal 9 2 2 2 2 2 2 6" xfId="3718" xr:uid="{98433DF8-CA16-4434-AE28-D144F229CC59}"/>
    <cellStyle name="Normal 9 2 2 2 2 2 2 6 2" xfId="21126" xr:uid="{E60BE0DE-223D-4F85-9C27-36674EEB659C}"/>
    <cellStyle name="Normal 9 2 2 2 2 2 2 7" xfId="18054" xr:uid="{2277571A-03BD-4888-8EDE-34438085C913}"/>
    <cellStyle name="Normal 9 2 2 2 2 2 2 8" xfId="10886" xr:uid="{3D5889DF-1FB6-47E2-B774-A7DD781C8AAD}"/>
    <cellStyle name="Normal 9 2 2 2 2 2 3" xfId="902" xr:uid="{10E1AE89-41BF-4BDB-B416-1AB4EDDE1812}"/>
    <cellStyle name="Normal 9 2 2 2 2 2 3 2" xfId="1926" xr:uid="{7AE32F77-ECF9-4494-AA5F-F497A6BC1473}"/>
    <cellStyle name="Normal 9 2 2 2 2 2 3 2 2" xfId="10118" xr:uid="{DE1570B7-52FD-4DDC-866D-7DB7580895B5}"/>
    <cellStyle name="Normal 9 2 2 2 2 2 3 2 2 2" xfId="27526" xr:uid="{B481435A-EBE7-467D-A0AF-48802E77C225}"/>
    <cellStyle name="Normal 9 2 2 2 2 2 3 2 2 3" xfId="17286" xr:uid="{2841AEF6-BC7B-4292-9E90-2B6BA2F07E94}"/>
    <cellStyle name="Normal 9 2 2 2 2 2 3 2 3" xfId="8070" xr:uid="{EDA607CD-F6D4-4F64-946C-C79E652A1ECC}"/>
    <cellStyle name="Normal 9 2 2 2 2 2 3 2 3 2" xfId="25478" xr:uid="{F1918163-CC9F-4DE0-A8C3-98EBA2962FCA}"/>
    <cellStyle name="Normal 9 2 2 2 2 2 3 2 3 3" xfId="15238" xr:uid="{1D97ED90-5198-4608-91A9-DAAE6C540F24}"/>
    <cellStyle name="Normal 9 2 2 2 2 2 3 2 4" xfId="4998" xr:uid="{A14D98BD-2A76-427F-87BB-AB0068AE61B0}"/>
    <cellStyle name="Normal 9 2 2 2 2 2 3 2 4 2" xfId="22406" xr:uid="{814CAFB2-FBC2-4CAF-85E4-1274686DA68D}"/>
    <cellStyle name="Normal 9 2 2 2 2 2 3 2 5" xfId="19334" xr:uid="{CB0DC538-6B3D-4AF2-AB42-1C61DD9A4F29}"/>
    <cellStyle name="Normal 9 2 2 2 2 2 3 2 6" xfId="12166" xr:uid="{F85A2C90-1C95-4D6C-BA56-20DEDFD83591}"/>
    <cellStyle name="Normal 9 2 2 2 2 2 3 3" xfId="2950" xr:uid="{9025B46C-174B-4336-AB25-D19780665E3E}"/>
    <cellStyle name="Normal 9 2 2 2 2 2 3 3 2" xfId="9094" xr:uid="{08AE46E7-F595-4B1B-95BA-6F14440C51BE}"/>
    <cellStyle name="Normal 9 2 2 2 2 2 3 3 2 2" xfId="26502" xr:uid="{ED71D3CD-396C-44D0-87CF-3F02DBBC7A2D}"/>
    <cellStyle name="Normal 9 2 2 2 2 2 3 3 2 3" xfId="16262" xr:uid="{B0F45081-893B-4FDA-9BF8-12F4BC49BE81}"/>
    <cellStyle name="Normal 9 2 2 2 2 2 3 3 3" xfId="6022" xr:uid="{3629C480-40E0-42AF-B00F-3125D245D805}"/>
    <cellStyle name="Normal 9 2 2 2 2 2 3 3 3 2" xfId="23430" xr:uid="{F4DE3BBE-E375-4F21-AEF1-E902DCC03A60}"/>
    <cellStyle name="Normal 9 2 2 2 2 2 3 3 4" xfId="20358" xr:uid="{89F7F56B-459F-4673-8A10-D775C3096CBF}"/>
    <cellStyle name="Normal 9 2 2 2 2 2 3 3 5" xfId="13190" xr:uid="{9CBA2F3E-C9ED-48BE-B519-0596EFE7B1E3}"/>
    <cellStyle name="Normal 9 2 2 2 2 2 3 4" xfId="7046" xr:uid="{46439221-400F-4D57-A5C8-E50DD0B96A74}"/>
    <cellStyle name="Normal 9 2 2 2 2 2 3 4 2" xfId="24454" xr:uid="{766F32D6-A6F0-4D99-AD95-6B40CDDFC0D1}"/>
    <cellStyle name="Normal 9 2 2 2 2 2 3 4 3" xfId="14214" xr:uid="{35A8168B-BE71-406C-AD60-31A405152D76}"/>
    <cellStyle name="Normal 9 2 2 2 2 2 3 5" xfId="3974" xr:uid="{AABD1FCB-3415-4BAF-AB7A-CCA63D26E3E9}"/>
    <cellStyle name="Normal 9 2 2 2 2 2 3 5 2" xfId="21382" xr:uid="{6D0660D2-0454-4C31-B244-BD5CDEB96E3E}"/>
    <cellStyle name="Normal 9 2 2 2 2 2 3 6" xfId="18310" xr:uid="{36BA10C3-C092-4913-8BB3-D4544F355B1D}"/>
    <cellStyle name="Normal 9 2 2 2 2 2 3 7" xfId="11142" xr:uid="{8C5B82DD-4FE3-4236-8760-0B043B44CF69}"/>
    <cellStyle name="Normal 9 2 2 2 2 2 4" xfId="1414" xr:uid="{18C7E06F-D114-4BC0-8700-2BC497AB2385}"/>
    <cellStyle name="Normal 9 2 2 2 2 2 4 2" xfId="9606" xr:uid="{11581692-A2A8-4158-9BC9-A39EDA346BB2}"/>
    <cellStyle name="Normal 9 2 2 2 2 2 4 2 2" xfId="27014" xr:uid="{4F3C3EB3-18E2-44A0-9268-B1CAD18279D2}"/>
    <cellStyle name="Normal 9 2 2 2 2 2 4 2 3" xfId="16774" xr:uid="{F6DDDBA6-FE5E-409E-A63B-1A37440F0D68}"/>
    <cellStyle name="Normal 9 2 2 2 2 2 4 3" xfId="7558" xr:uid="{9441918B-A7F8-4B26-BB0B-62CE433E3C17}"/>
    <cellStyle name="Normal 9 2 2 2 2 2 4 3 2" xfId="24966" xr:uid="{7486BA3F-FD2E-400E-9D8B-AEBC7A1B0302}"/>
    <cellStyle name="Normal 9 2 2 2 2 2 4 3 3" xfId="14726" xr:uid="{61228B48-FEF8-4C67-9381-E34DCA69126E}"/>
    <cellStyle name="Normal 9 2 2 2 2 2 4 4" xfId="4486" xr:uid="{B4FB7AB3-BDE9-4136-9DFF-807569A27BEB}"/>
    <cellStyle name="Normal 9 2 2 2 2 2 4 4 2" xfId="21894" xr:uid="{030911FE-389B-4A9A-AF06-697E472F5580}"/>
    <cellStyle name="Normal 9 2 2 2 2 2 4 5" xfId="18822" xr:uid="{90B5C005-2E6A-45DA-8050-8E965271B86D}"/>
    <cellStyle name="Normal 9 2 2 2 2 2 4 6" xfId="11654" xr:uid="{E15231FD-6540-4836-A1D6-80B68A38D2EE}"/>
    <cellStyle name="Normal 9 2 2 2 2 2 5" xfId="2438" xr:uid="{45792F08-8A57-4A46-A4FC-C3364D56CFC0}"/>
    <cellStyle name="Normal 9 2 2 2 2 2 5 2" xfId="8582" xr:uid="{363D85FD-2D02-4F13-8BBA-6BAF15467217}"/>
    <cellStyle name="Normal 9 2 2 2 2 2 5 2 2" xfId="25990" xr:uid="{73B30622-5504-4709-87DA-807E0DCD076E}"/>
    <cellStyle name="Normal 9 2 2 2 2 2 5 2 3" xfId="15750" xr:uid="{7302C42B-B202-4233-AFD5-5FBBFC26F94B}"/>
    <cellStyle name="Normal 9 2 2 2 2 2 5 3" xfId="5510" xr:uid="{BD8ED8A0-9614-41D7-AAE3-41A9E38F2875}"/>
    <cellStyle name="Normal 9 2 2 2 2 2 5 3 2" xfId="22918" xr:uid="{77CF65E4-44B0-42BF-B357-05235BB7AE67}"/>
    <cellStyle name="Normal 9 2 2 2 2 2 5 4" xfId="19846" xr:uid="{5F13E261-8A79-4622-A15D-900F8C9319BB}"/>
    <cellStyle name="Normal 9 2 2 2 2 2 5 5" xfId="12678" xr:uid="{3440B257-78C9-456A-BC22-32E776E6070D}"/>
    <cellStyle name="Normal 9 2 2 2 2 2 6" xfId="6534" xr:uid="{801A2E05-907D-4A2A-BECD-CF61AD04707A}"/>
    <cellStyle name="Normal 9 2 2 2 2 2 6 2" xfId="23942" xr:uid="{2BA6F6E9-1316-421A-A897-83422CD0A19B}"/>
    <cellStyle name="Normal 9 2 2 2 2 2 6 3" xfId="13702" xr:uid="{5DC8C77E-0E54-4118-8BB8-DD1891D549E4}"/>
    <cellStyle name="Normal 9 2 2 2 2 2 7" xfId="3462" xr:uid="{14E80D1F-A23C-4920-8858-CA4E8953241D}"/>
    <cellStyle name="Normal 9 2 2 2 2 2 7 2" xfId="20870" xr:uid="{D1100BF7-5195-4321-AEF0-183F99A144A8}"/>
    <cellStyle name="Normal 9 2 2 2 2 2 8" xfId="17798" xr:uid="{7F3DDB38-9EF4-418C-BD69-95E0246FE59E}"/>
    <cellStyle name="Normal 9 2 2 2 2 2 9" xfId="10630" xr:uid="{C2E6FEAC-F1C5-45B9-87D7-AB162CEDC814}"/>
    <cellStyle name="Normal 9 2 2 2 2 3" xfId="518" xr:uid="{2154842B-6D14-4AB7-9415-964BD412BBF8}"/>
    <cellStyle name="Normal 9 2 2 2 2 3 2" xfId="1030" xr:uid="{F37879BD-DA35-429E-9784-53884CF9F382}"/>
    <cellStyle name="Normal 9 2 2 2 2 3 2 2" xfId="2054" xr:uid="{3B993D18-FCA0-4C02-821C-0C9E94EED315}"/>
    <cellStyle name="Normal 9 2 2 2 2 3 2 2 2" xfId="10246" xr:uid="{2F0D1B77-7F7E-4873-A23C-3D210C1085A2}"/>
    <cellStyle name="Normal 9 2 2 2 2 3 2 2 2 2" xfId="27654" xr:uid="{755E49BD-A4C6-4231-A1CC-27B497F1AAF9}"/>
    <cellStyle name="Normal 9 2 2 2 2 3 2 2 2 3" xfId="17414" xr:uid="{A2415829-002D-4010-9CA8-334236F9C327}"/>
    <cellStyle name="Normal 9 2 2 2 2 3 2 2 3" xfId="8198" xr:uid="{21C21220-2025-49C6-9145-1506BA163D8C}"/>
    <cellStyle name="Normal 9 2 2 2 2 3 2 2 3 2" xfId="25606" xr:uid="{6E860F99-9EAA-4D26-966C-5AD631E236E9}"/>
    <cellStyle name="Normal 9 2 2 2 2 3 2 2 3 3" xfId="15366" xr:uid="{B96EE749-6F9D-4D21-9A15-468190B7A092}"/>
    <cellStyle name="Normal 9 2 2 2 2 3 2 2 4" xfId="5126" xr:uid="{D47192F9-BE59-4701-8F30-A392E12E76F9}"/>
    <cellStyle name="Normal 9 2 2 2 2 3 2 2 4 2" xfId="22534" xr:uid="{96894936-757E-4796-A4BA-A7D5CD2BD995}"/>
    <cellStyle name="Normal 9 2 2 2 2 3 2 2 5" xfId="19462" xr:uid="{5EF03103-415D-496F-902E-14345B1C280E}"/>
    <cellStyle name="Normal 9 2 2 2 2 3 2 2 6" xfId="12294" xr:uid="{4A0FCC53-6FB4-41AC-98F7-A24699DBA041}"/>
    <cellStyle name="Normal 9 2 2 2 2 3 2 3" xfId="3078" xr:uid="{99E25ACF-1CAD-4A81-9924-A66D94B6CDE9}"/>
    <cellStyle name="Normal 9 2 2 2 2 3 2 3 2" xfId="9222" xr:uid="{11CCC583-140C-46B9-88E8-983BE579493F}"/>
    <cellStyle name="Normal 9 2 2 2 2 3 2 3 2 2" xfId="26630" xr:uid="{0C974795-05AD-46E2-AFDC-1A13C81E5F2E}"/>
    <cellStyle name="Normal 9 2 2 2 2 3 2 3 2 3" xfId="16390" xr:uid="{99860317-A1FE-48E0-8DF2-2FAC0111C111}"/>
    <cellStyle name="Normal 9 2 2 2 2 3 2 3 3" xfId="6150" xr:uid="{AFB78641-7F12-43AF-8518-7E8BCDB9204B}"/>
    <cellStyle name="Normal 9 2 2 2 2 3 2 3 3 2" xfId="23558" xr:uid="{896245D6-AC88-42E1-860B-14A793188195}"/>
    <cellStyle name="Normal 9 2 2 2 2 3 2 3 4" xfId="20486" xr:uid="{02A7FCF8-6CFB-433E-8593-ED016EFFD3BB}"/>
    <cellStyle name="Normal 9 2 2 2 2 3 2 3 5" xfId="13318" xr:uid="{0D25DE07-9872-4F48-B11E-7B90FC6119B2}"/>
    <cellStyle name="Normal 9 2 2 2 2 3 2 4" xfId="7174" xr:uid="{3949B730-5E0F-440E-89D1-0D77F03FF368}"/>
    <cellStyle name="Normal 9 2 2 2 2 3 2 4 2" xfId="24582" xr:uid="{ADDCB916-A602-4EA7-94AF-86A9BCCC4273}"/>
    <cellStyle name="Normal 9 2 2 2 2 3 2 4 3" xfId="14342" xr:uid="{F8C790E9-C5B4-4876-9D0F-026BF248DE53}"/>
    <cellStyle name="Normal 9 2 2 2 2 3 2 5" xfId="4102" xr:uid="{33C114D6-575F-4CEC-A5BD-7B4E469F107A}"/>
    <cellStyle name="Normal 9 2 2 2 2 3 2 5 2" xfId="21510" xr:uid="{87809EDE-876A-4C0E-994E-F80577402DF8}"/>
    <cellStyle name="Normal 9 2 2 2 2 3 2 6" xfId="18438" xr:uid="{8D779C9B-B5B5-4125-868E-6CF88090C2AD}"/>
    <cellStyle name="Normal 9 2 2 2 2 3 2 7" xfId="11270" xr:uid="{557C887C-89CD-4A5E-8ED8-0F25D8F0B1D8}"/>
    <cellStyle name="Normal 9 2 2 2 2 3 3" xfId="1542" xr:uid="{7F514D6F-6C3E-44F0-A905-6386B02E8D83}"/>
    <cellStyle name="Normal 9 2 2 2 2 3 3 2" xfId="9734" xr:uid="{C5CD1177-2C6B-4EAD-9ADD-C1D856C133D9}"/>
    <cellStyle name="Normal 9 2 2 2 2 3 3 2 2" xfId="27142" xr:uid="{21E7ACC3-3441-48C3-987A-3FD6F6FF9DAC}"/>
    <cellStyle name="Normal 9 2 2 2 2 3 3 2 3" xfId="16902" xr:uid="{B5EB295D-6438-4B06-9897-50026F084F52}"/>
    <cellStyle name="Normal 9 2 2 2 2 3 3 3" xfId="7686" xr:uid="{24D8C537-F98D-4B24-AC49-520088F0E332}"/>
    <cellStyle name="Normal 9 2 2 2 2 3 3 3 2" xfId="25094" xr:uid="{76DBB8E2-FC2C-4D9C-AFDA-A5AE037B7794}"/>
    <cellStyle name="Normal 9 2 2 2 2 3 3 3 3" xfId="14854" xr:uid="{743DFFF0-EAEE-47C5-A94A-5967FE17DA0D}"/>
    <cellStyle name="Normal 9 2 2 2 2 3 3 4" xfId="4614" xr:uid="{573AF353-3646-4ED0-8FFE-06DF33BC300F}"/>
    <cellStyle name="Normal 9 2 2 2 2 3 3 4 2" xfId="22022" xr:uid="{694251E4-D4A6-4C19-8205-F6BBB334E0B1}"/>
    <cellStyle name="Normal 9 2 2 2 2 3 3 5" xfId="18950" xr:uid="{A73F1394-4EA9-46C3-9365-BB5AF434C7E1}"/>
    <cellStyle name="Normal 9 2 2 2 2 3 3 6" xfId="11782" xr:uid="{D8180F86-9821-4F24-8C0A-8414B97508E1}"/>
    <cellStyle name="Normal 9 2 2 2 2 3 4" xfId="2566" xr:uid="{4CBFBA79-05A1-43DC-84AC-0F684C658CDE}"/>
    <cellStyle name="Normal 9 2 2 2 2 3 4 2" xfId="8710" xr:uid="{CF2C98AD-4F83-4A73-83E7-79DAE908221E}"/>
    <cellStyle name="Normal 9 2 2 2 2 3 4 2 2" xfId="26118" xr:uid="{4E412288-C779-4D72-93EC-BE8AFF068105}"/>
    <cellStyle name="Normal 9 2 2 2 2 3 4 2 3" xfId="15878" xr:uid="{7902EEA1-D51E-4722-B47E-B26FFA19B494}"/>
    <cellStyle name="Normal 9 2 2 2 2 3 4 3" xfId="5638" xr:uid="{6AD9E034-D79E-49BA-A246-546441FC167D}"/>
    <cellStyle name="Normal 9 2 2 2 2 3 4 3 2" xfId="23046" xr:uid="{A47D4B26-A75F-4291-A1CC-57F9323C7904}"/>
    <cellStyle name="Normal 9 2 2 2 2 3 4 4" xfId="19974" xr:uid="{2942C061-50F4-4EC0-88AB-8C79408D90BF}"/>
    <cellStyle name="Normal 9 2 2 2 2 3 4 5" xfId="12806" xr:uid="{F262D4E0-BD9F-4DCF-BA49-69EFA47D636F}"/>
    <cellStyle name="Normal 9 2 2 2 2 3 5" xfId="6662" xr:uid="{C1096B2C-0933-4EBB-BCB2-BE91E141D0FA}"/>
    <cellStyle name="Normal 9 2 2 2 2 3 5 2" xfId="24070" xr:uid="{A38E2778-0954-4156-A56C-7EBD62E64733}"/>
    <cellStyle name="Normal 9 2 2 2 2 3 5 3" xfId="13830" xr:uid="{FD91E991-24E2-4E97-8010-383080F52165}"/>
    <cellStyle name="Normal 9 2 2 2 2 3 6" xfId="3590" xr:uid="{6050963F-A9FD-4B8E-9502-E5BCFA343EE2}"/>
    <cellStyle name="Normal 9 2 2 2 2 3 6 2" xfId="20998" xr:uid="{0BBDF955-E718-40B5-B0CC-17EFE0A982EF}"/>
    <cellStyle name="Normal 9 2 2 2 2 3 7" xfId="17926" xr:uid="{6B423262-7493-4837-BCEC-5AFFEEDE2658}"/>
    <cellStyle name="Normal 9 2 2 2 2 3 8" xfId="10758" xr:uid="{DB3F00AD-3F60-4F8B-998F-9528BA1DC7DA}"/>
    <cellStyle name="Normal 9 2 2 2 2 4" xfId="774" xr:uid="{3AF5C60B-CBEC-4442-B5CC-BC086570822C}"/>
    <cellStyle name="Normal 9 2 2 2 2 4 2" xfId="1798" xr:uid="{9B036544-709E-4E51-BE49-C36ECAD06407}"/>
    <cellStyle name="Normal 9 2 2 2 2 4 2 2" xfId="9990" xr:uid="{19C76A46-C90F-4B6F-AAC9-6D2DD3D28241}"/>
    <cellStyle name="Normal 9 2 2 2 2 4 2 2 2" xfId="27398" xr:uid="{EC883CBA-3279-40E6-BB57-6E42E98493B3}"/>
    <cellStyle name="Normal 9 2 2 2 2 4 2 2 3" xfId="17158" xr:uid="{2952077F-42AF-4CBF-AE2B-7B2C6F77C7A4}"/>
    <cellStyle name="Normal 9 2 2 2 2 4 2 3" xfId="7942" xr:uid="{4F78A3C1-B1B7-469A-9ADA-D88CC11D1F68}"/>
    <cellStyle name="Normal 9 2 2 2 2 4 2 3 2" xfId="25350" xr:uid="{3AE9D062-2B86-4D3D-9A1F-1D95BB40E678}"/>
    <cellStyle name="Normal 9 2 2 2 2 4 2 3 3" xfId="15110" xr:uid="{DD15A14B-7BAC-4512-853A-4F54DD4E3F5A}"/>
    <cellStyle name="Normal 9 2 2 2 2 4 2 4" xfId="4870" xr:uid="{014A1EE4-A00D-438B-B41F-6BB7B8A9127C}"/>
    <cellStyle name="Normal 9 2 2 2 2 4 2 4 2" xfId="22278" xr:uid="{4F97F24E-8363-4888-9894-6D3A2A862253}"/>
    <cellStyle name="Normal 9 2 2 2 2 4 2 5" xfId="19206" xr:uid="{C81CD9F9-36A9-4482-9C97-12DDC8432EB8}"/>
    <cellStyle name="Normal 9 2 2 2 2 4 2 6" xfId="12038" xr:uid="{8892C1C3-784C-441D-BFBF-0ED51B74DF1B}"/>
    <cellStyle name="Normal 9 2 2 2 2 4 3" xfId="2822" xr:uid="{16DCEABF-6E61-42DC-84A9-592983238B22}"/>
    <cellStyle name="Normal 9 2 2 2 2 4 3 2" xfId="8966" xr:uid="{E3E79352-CB2E-4F29-93B9-3BF1FBFB161D}"/>
    <cellStyle name="Normal 9 2 2 2 2 4 3 2 2" xfId="26374" xr:uid="{FA734271-8479-4AE9-9D5F-1CFC50C20509}"/>
    <cellStyle name="Normal 9 2 2 2 2 4 3 2 3" xfId="16134" xr:uid="{53762F5F-7EE2-4206-8A77-A15FF4C8C300}"/>
    <cellStyle name="Normal 9 2 2 2 2 4 3 3" xfId="5894" xr:uid="{701BE48F-BE43-4FFF-9DC3-EB6FFA2A9F14}"/>
    <cellStyle name="Normal 9 2 2 2 2 4 3 3 2" xfId="23302" xr:uid="{99075A18-5915-48C1-8B8F-EFE35543BDF5}"/>
    <cellStyle name="Normal 9 2 2 2 2 4 3 4" xfId="20230" xr:uid="{676650E9-1FC6-4D83-815A-C551058E3824}"/>
    <cellStyle name="Normal 9 2 2 2 2 4 3 5" xfId="13062" xr:uid="{6BCF2FC7-9C78-4A42-98D7-2B31C939459E}"/>
    <cellStyle name="Normal 9 2 2 2 2 4 4" xfId="6918" xr:uid="{7F92491F-1C2B-4BF0-8CF3-32F3F8164B94}"/>
    <cellStyle name="Normal 9 2 2 2 2 4 4 2" xfId="24326" xr:uid="{3AE80EA4-DA8E-4760-8044-DA7551BE4849}"/>
    <cellStyle name="Normal 9 2 2 2 2 4 4 3" xfId="14086" xr:uid="{9DD53459-FDD3-427D-9588-CD7332231A6C}"/>
    <cellStyle name="Normal 9 2 2 2 2 4 5" xfId="3846" xr:uid="{CC33F2F6-2F7B-4F9B-BA30-ABC9BBA87C55}"/>
    <cellStyle name="Normal 9 2 2 2 2 4 5 2" xfId="21254" xr:uid="{FF9BE46C-EC26-43A2-802B-B67362B78981}"/>
    <cellStyle name="Normal 9 2 2 2 2 4 6" xfId="18182" xr:uid="{4DEA8F8E-363B-4952-A648-85788531AD8D}"/>
    <cellStyle name="Normal 9 2 2 2 2 4 7" xfId="11014" xr:uid="{0EA2D8D1-C374-408D-B91C-8A9E1F3D3DAA}"/>
    <cellStyle name="Normal 9 2 2 2 2 5" xfId="1286" xr:uid="{63683EE1-9FAB-49E1-A12C-BC15999374E6}"/>
    <cellStyle name="Normal 9 2 2 2 2 5 2" xfId="9478" xr:uid="{DCF89A9F-B738-4E70-8E90-72CBDFAF82FE}"/>
    <cellStyle name="Normal 9 2 2 2 2 5 2 2" xfId="26886" xr:uid="{4A2F1BA8-001D-481B-AE50-BD0AE1E12CB1}"/>
    <cellStyle name="Normal 9 2 2 2 2 5 2 3" xfId="16646" xr:uid="{BC3DC996-2162-476A-A5DB-8758F0752506}"/>
    <cellStyle name="Normal 9 2 2 2 2 5 3" xfId="7430" xr:uid="{B7AD2D81-DEF9-41A4-B0BA-BBDC2EA9388A}"/>
    <cellStyle name="Normal 9 2 2 2 2 5 3 2" xfId="24838" xr:uid="{00B7E33B-3E19-4CBA-B62C-189A0238CF9C}"/>
    <cellStyle name="Normal 9 2 2 2 2 5 3 3" xfId="14598" xr:uid="{9C624A54-F276-4DAB-80CD-0C6E8AAC08DC}"/>
    <cellStyle name="Normal 9 2 2 2 2 5 4" xfId="4358" xr:uid="{53785090-3D7E-41AD-B917-10A0D06D535C}"/>
    <cellStyle name="Normal 9 2 2 2 2 5 4 2" xfId="21766" xr:uid="{0CFBB43C-85A1-4CAD-9105-47B7EBBE511E}"/>
    <cellStyle name="Normal 9 2 2 2 2 5 5" xfId="18694" xr:uid="{238BB7DD-40AC-4044-AF14-B55F8E51FF33}"/>
    <cellStyle name="Normal 9 2 2 2 2 5 6" xfId="11526" xr:uid="{C1794FF4-997E-4C51-B5AB-2BBAE3F385F0}"/>
    <cellStyle name="Normal 9 2 2 2 2 6" xfId="2310" xr:uid="{0498CA7A-4F57-4EB1-BA21-9E4FCE86AE45}"/>
    <cellStyle name="Normal 9 2 2 2 2 6 2" xfId="8454" xr:uid="{DC81E842-B486-4392-BF23-E215A476CC14}"/>
    <cellStyle name="Normal 9 2 2 2 2 6 2 2" xfId="25862" xr:uid="{18B7E264-1CBA-4374-8CF0-55C6032009A3}"/>
    <cellStyle name="Normal 9 2 2 2 2 6 2 3" xfId="15622" xr:uid="{97F1A05B-0523-45CE-AE1C-A01586DD4453}"/>
    <cellStyle name="Normal 9 2 2 2 2 6 3" xfId="5382" xr:uid="{998DEA40-2F5A-496A-85C2-D4C04D0A7B9C}"/>
    <cellStyle name="Normal 9 2 2 2 2 6 3 2" xfId="22790" xr:uid="{D7FD40E8-F25A-4F77-8A3E-D91E76264A13}"/>
    <cellStyle name="Normal 9 2 2 2 2 6 4" xfId="19718" xr:uid="{848C9A7B-0874-4E22-9BC9-6DA017907937}"/>
    <cellStyle name="Normal 9 2 2 2 2 6 5" xfId="12550" xr:uid="{1D15A069-F317-4AA2-A736-83AF0CA906F0}"/>
    <cellStyle name="Normal 9 2 2 2 2 7" xfId="6406" xr:uid="{595CB485-4944-4A05-8B45-0459EB91A5E4}"/>
    <cellStyle name="Normal 9 2 2 2 2 7 2" xfId="23814" xr:uid="{D803DC52-AF81-4360-BDF5-79F623B51511}"/>
    <cellStyle name="Normal 9 2 2 2 2 7 3" xfId="13574" xr:uid="{62CDA2D6-5F30-41B6-9E19-0F72D89C46DD}"/>
    <cellStyle name="Normal 9 2 2 2 2 8" xfId="3334" xr:uid="{AF768084-B476-4DB3-87A6-7443DA8F50DF}"/>
    <cellStyle name="Normal 9 2 2 2 2 8 2" xfId="20742" xr:uid="{979991A4-FE97-4DAB-83DB-DDC236489ED2}"/>
    <cellStyle name="Normal 9 2 2 2 2 9" xfId="17670" xr:uid="{0C10F9DD-0FCD-4B89-B588-B57A483F5D9C}"/>
    <cellStyle name="Normal 9 2 2 2 3" xfId="326" xr:uid="{1CF99937-5A68-451B-B928-9ACD9278BB47}"/>
    <cellStyle name="Normal 9 2 2 2 3 2" xfId="582" xr:uid="{C6797B0A-BD82-436B-B7E1-A767EFACF5B7}"/>
    <cellStyle name="Normal 9 2 2 2 3 2 2" xfId="1094" xr:uid="{E3653EF3-F6B8-4576-8BA6-A4588DD0DB56}"/>
    <cellStyle name="Normal 9 2 2 2 3 2 2 2" xfId="2118" xr:uid="{8FF9F570-6A93-43AD-B037-433D9CCBDDE0}"/>
    <cellStyle name="Normal 9 2 2 2 3 2 2 2 2" xfId="10310" xr:uid="{77734665-64E6-4D0F-8C6A-66541D77A74F}"/>
    <cellStyle name="Normal 9 2 2 2 3 2 2 2 2 2" xfId="27718" xr:uid="{67EBDDD0-3F88-4431-9984-2B553C8A94D5}"/>
    <cellStyle name="Normal 9 2 2 2 3 2 2 2 2 3" xfId="17478" xr:uid="{5125182A-083A-466F-AB33-7E8098D438F8}"/>
    <cellStyle name="Normal 9 2 2 2 3 2 2 2 3" xfId="8262" xr:uid="{4095FD85-5BDA-4030-8045-DB5942F02BCA}"/>
    <cellStyle name="Normal 9 2 2 2 3 2 2 2 3 2" xfId="25670" xr:uid="{C258CB2D-AB15-4DAF-84F8-5F8BE5ABF844}"/>
    <cellStyle name="Normal 9 2 2 2 3 2 2 2 3 3" xfId="15430" xr:uid="{8170DB6C-3337-484A-8D15-05B7CDA50C98}"/>
    <cellStyle name="Normal 9 2 2 2 3 2 2 2 4" xfId="5190" xr:uid="{72BE19DE-73E7-443E-9428-36E0C9929371}"/>
    <cellStyle name="Normal 9 2 2 2 3 2 2 2 4 2" xfId="22598" xr:uid="{6F6C701B-6CAC-48AA-8BB1-0E84487D9579}"/>
    <cellStyle name="Normal 9 2 2 2 3 2 2 2 5" xfId="19526" xr:uid="{CAF10C13-30ED-4867-BADA-90301E8A8F7E}"/>
    <cellStyle name="Normal 9 2 2 2 3 2 2 2 6" xfId="12358" xr:uid="{7B1B5328-3CF3-4507-AA2A-F7B22A8D5673}"/>
    <cellStyle name="Normal 9 2 2 2 3 2 2 3" xfId="3142" xr:uid="{9E797186-D08D-490E-93F9-8770B6EA3CC9}"/>
    <cellStyle name="Normal 9 2 2 2 3 2 2 3 2" xfId="9286" xr:uid="{DEA2AA58-0496-41BC-9BD3-4376F36FD7C4}"/>
    <cellStyle name="Normal 9 2 2 2 3 2 2 3 2 2" xfId="26694" xr:uid="{DE7634B6-8ADB-4431-A7C8-B349F215E2DF}"/>
    <cellStyle name="Normal 9 2 2 2 3 2 2 3 2 3" xfId="16454" xr:uid="{80BA0A54-60B0-4B9A-815E-D7633716281C}"/>
    <cellStyle name="Normal 9 2 2 2 3 2 2 3 3" xfId="6214" xr:uid="{AB8D18FD-CE05-4719-A916-B5CC67DAEA03}"/>
    <cellStyle name="Normal 9 2 2 2 3 2 2 3 3 2" xfId="23622" xr:uid="{27ADD8CF-C305-42C1-B9FE-BF055E0B1647}"/>
    <cellStyle name="Normal 9 2 2 2 3 2 2 3 4" xfId="20550" xr:uid="{E0801E94-5E1C-4E1F-885E-620CA4FD83A3}"/>
    <cellStyle name="Normal 9 2 2 2 3 2 2 3 5" xfId="13382" xr:uid="{96718C79-9664-431C-9BF6-2947CE9686C4}"/>
    <cellStyle name="Normal 9 2 2 2 3 2 2 4" xfId="7238" xr:uid="{559C1C6D-F52F-4751-96C0-56ABFC9BB0A9}"/>
    <cellStyle name="Normal 9 2 2 2 3 2 2 4 2" xfId="24646" xr:uid="{B4E0B0CD-81CA-4115-B25A-E36CAF7ABC1D}"/>
    <cellStyle name="Normal 9 2 2 2 3 2 2 4 3" xfId="14406" xr:uid="{C7775940-9D83-42EC-A8BC-09685CC9A0C9}"/>
    <cellStyle name="Normal 9 2 2 2 3 2 2 5" xfId="4166" xr:uid="{5AA909C4-24CB-4C12-B07B-7B6CF7EB66EF}"/>
    <cellStyle name="Normal 9 2 2 2 3 2 2 5 2" xfId="21574" xr:uid="{95DCE883-E7F3-40B8-99CC-8DEC85F15835}"/>
    <cellStyle name="Normal 9 2 2 2 3 2 2 6" xfId="18502" xr:uid="{6BE0414D-4736-4913-9EDD-C4624D58FFEE}"/>
    <cellStyle name="Normal 9 2 2 2 3 2 2 7" xfId="11334" xr:uid="{9E9C0B76-074E-495A-BBDB-9A3072B48472}"/>
    <cellStyle name="Normal 9 2 2 2 3 2 3" xfId="1606" xr:uid="{86E78F57-B2E5-4CDB-92E2-30D5AFA562BC}"/>
    <cellStyle name="Normal 9 2 2 2 3 2 3 2" xfId="9798" xr:uid="{21EFEE66-95E7-4CB7-8C66-81523FB779EB}"/>
    <cellStyle name="Normal 9 2 2 2 3 2 3 2 2" xfId="27206" xr:uid="{93271D20-85B1-48B2-82B2-FE32FC21D792}"/>
    <cellStyle name="Normal 9 2 2 2 3 2 3 2 3" xfId="16966" xr:uid="{02EAA153-E124-43BE-9841-AFF351F1FFF1}"/>
    <cellStyle name="Normal 9 2 2 2 3 2 3 3" xfId="7750" xr:uid="{4CB2AC4D-3CF7-4A8E-A17F-9CBAB5632278}"/>
    <cellStyle name="Normal 9 2 2 2 3 2 3 3 2" xfId="25158" xr:uid="{06D8D3FB-0718-4968-9C55-AD738D0A7A9F}"/>
    <cellStyle name="Normal 9 2 2 2 3 2 3 3 3" xfId="14918" xr:uid="{1FD58109-5E2A-47FC-9F6F-BF04AF50DCB0}"/>
    <cellStyle name="Normal 9 2 2 2 3 2 3 4" xfId="4678" xr:uid="{6461A169-22E9-407E-B51D-E28935DE73D5}"/>
    <cellStyle name="Normal 9 2 2 2 3 2 3 4 2" xfId="22086" xr:uid="{F56E4306-C099-4827-AFEB-C9130E77D729}"/>
    <cellStyle name="Normal 9 2 2 2 3 2 3 5" xfId="19014" xr:uid="{6449662F-74F9-4EF3-BE5F-EDA39F93E592}"/>
    <cellStyle name="Normal 9 2 2 2 3 2 3 6" xfId="11846" xr:uid="{50A4DA14-89F4-4629-A8F5-A2C58D325056}"/>
    <cellStyle name="Normal 9 2 2 2 3 2 4" xfId="2630" xr:uid="{2A0345B9-29A0-4EEC-A483-F52D2DF0C8E8}"/>
    <cellStyle name="Normal 9 2 2 2 3 2 4 2" xfId="8774" xr:uid="{DCF488D8-32D3-4CD4-A2C8-5D511474FF4D}"/>
    <cellStyle name="Normal 9 2 2 2 3 2 4 2 2" xfId="26182" xr:uid="{BA296447-9891-4EA5-8255-5EB5B64C16A4}"/>
    <cellStyle name="Normal 9 2 2 2 3 2 4 2 3" xfId="15942" xr:uid="{F2474D3A-28E3-40CD-B5B9-54BD8ED10EEE}"/>
    <cellStyle name="Normal 9 2 2 2 3 2 4 3" xfId="5702" xr:uid="{17B91F59-22F9-4B68-A694-6EA6BDD4C8F0}"/>
    <cellStyle name="Normal 9 2 2 2 3 2 4 3 2" xfId="23110" xr:uid="{EE91443E-3DAC-46D4-A964-5505C2DC4D64}"/>
    <cellStyle name="Normal 9 2 2 2 3 2 4 4" xfId="20038" xr:uid="{E550F276-228C-4501-96EB-C9A1D02862CF}"/>
    <cellStyle name="Normal 9 2 2 2 3 2 4 5" xfId="12870" xr:uid="{64C0F7C5-B52D-46A1-935A-C53C88260A18}"/>
    <cellStyle name="Normal 9 2 2 2 3 2 5" xfId="6726" xr:uid="{1D62AC0C-538D-431A-B1FB-9573C43707AB}"/>
    <cellStyle name="Normal 9 2 2 2 3 2 5 2" xfId="24134" xr:uid="{851CFACE-9522-489E-8696-AA17903C5F80}"/>
    <cellStyle name="Normal 9 2 2 2 3 2 5 3" xfId="13894" xr:uid="{1938DF3F-20E0-48F2-B000-9AD8D85838BF}"/>
    <cellStyle name="Normal 9 2 2 2 3 2 6" xfId="3654" xr:uid="{523ECC26-9FA9-49BA-A48F-997B8D2D508B}"/>
    <cellStyle name="Normal 9 2 2 2 3 2 6 2" xfId="21062" xr:uid="{786CEE7A-8CB2-495B-8B4A-F66ACB6D7C51}"/>
    <cellStyle name="Normal 9 2 2 2 3 2 7" xfId="17990" xr:uid="{14072787-6A22-403C-87DC-5BA36AF201C7}"/>
    <cellStyle name="Normal 9 2 2 2 3 2 8" xfId="10822" xr:uid="{9D901295-3A3C-4123-B699-FD5820BDF9B3}"/>
    <cellStyle name="Normal 9 2 2 2 3 3" xfId="838" xr:uid="{97995EAA-9BDC-477F-8768-79017DB68BB4}"/>
    <cellStyle name="Normal 9 2 2 2 3 3 2" xfId="1862" xr:uid="{62C0E850-4F47-4350-81DB-360D50BE8063}"/>
    <cellStyle name="Normal 9 2 2 2 3 3 2 2" xfId="10054" xr:uid="{C52A966E-8A35-414C-BDA7-85B977F1DDD5}"/>
    <cellStyle name="Normal 9 2 2 2 3 3 2 2 2" xfId="27462" xr:uid="{E89105D4-5FFC-4D35-AC4B-8AA2B30EEB08}"/>
    <cellStyle name="Normal 9 2 2 2 3 3 2 2 3" xfId="17222" xr:uid="{B0CB8359-3F40-47D2-AA7B-2E5BD77207AB}"/>
    <cellStyle name="Normal 9 2 2 2 3 3 2 3" xfId="8006" xr:uid="{06F160CE-E06B-4C08-85C8-A22F63B51947}"/>
    <cellStyle name="Normal 9 2 2 2 3 3 2 3 2" xfId="25414" xr:uid="{8EBB0875-DBA5-46BD-A933-E56B6D11494A}"/>
    <cellStyle name="Normal 9 2 2 2 3 3 2 3 3" xfId="15174" xr:uid="{C4F8E624-DCC5-4EFF-9CDE-DAE9BE15A936}"/>
    <cellStyle name="Normal 9 2 2 2 3 3 2 4" xfId="4934" xr:uid="{734F5B17-8E3B-45B3-8A68-088F2B6A3B53}"/>
    <cellStyle name="Normal 9 2 2 2 3 3 2 4 2" xfId="22342" xr:uid="{489E0929-3DA0-4DDB-9CF6-C13217C12C09}"/>
    <cellStyle name="Normal 9 2 2 2 3 3 2 5" xfId="19270" xr:uid="{708BCB3E-8DDA-4DC1-B1BB-AC5FFA966B18}"/>
    <cellStyle name="Normal 9 2 2 2 3 3 2 6" xfId="12102" xr:uid="{DECD1DD9-F674-4C8A-9D00-51CCACB55CA7}"/>
    <cellStyle name="Normal 9 2 2 2 3 3 3" xfId="2886" xr:uid="{1CB7E7E0-4983-4F17-918A-20C7FAD33B6E}"/>
    <cellStyle name="Normal 9 2 2 2 3 3 3 2" xfId="9030" xr:uid="{D24A5E23-5B7E-4F98-A75A-245937815DF8}"/>
    <cellStyle name="Normal 9 2 2 2 3 3 3 2 2" xfId="26438" xr:uid="{58A7E5E1-E199-4A26-A3BB-D6BA3782CFEC}"/>
    <cellStyle name="Normal 9 2 2 2 3 3 3 2 3" xfId="16198" xr:uid="{498CD150-86FC-4732-9475-EC41DA0BB52E}"/>
    <cellStyle name="Normal 9 2 2 2 3 3 3 3" xfId="5958" xr:uid="{73D32FB5-3365-478F-A84B-F5F3A2BFF526}"/>
    <cellStyle name="Normal 9 2 2 2 3 3 3 3 2" xfId="23366" xr:uid="{18C70BDE-3C1D-4C7A-94FD-A49EA3201779}"/>
    <cellStyle name="Normal 9 2 2 2 3 3 3 4" xfId="20294" xr:uid="{4A9F8844-C382-4582-8356-3BB970B6D0E7}"/>
    <cellStyle name="Normal 9 2 2 2 3 3 3 5" xfId="13126" xr:uid="{347C192D-3275-4930-A9E9-96E097C52166}"/>
    <cellStyle name="Normal 9 2 2 2 3 3 4" xfId="6982" xr:uid="{ABB29FBC-CE63-4FD7-A2AA-A2A72E0AED78}"/>
    <cellStyle name="Normal 9 2 2 2 3 3 4 2" xfId="24390" xr:uid="{67481D14-5052-44A2-AE0B-42C5A9778757}"/>
    <cellStyle name="Normal 9 2 2 2 3 3 4 3" xfId="14150" xr:uid="{16EB5635-30EB-40EA-B03B-5A71736A5445}"/>
    <cellStyle name="Normal 9 2 2 2 3 3 5" xfId="3910" xr:uid="{22CA81AC-9633-40AB-A791-05E2B0DFF51A}"/>
    <cellStyle name="Normal 9 2 2 2 3 3 5 2" xfId="21318" xr:uid="{2FE8B3F6-BAE2-4D41-A8FD-B0C83CB5F6CC}"/>
    <cellStyle name="Normal 9 2 2 2 3 3 6" xfId="18246" xr:uid="{A152C989-6407-4E4D-B08B-35C7CDFFFFF4}"/>
    <cellStyle name="Normal 9 2 2 2 3 3 7" xfId="11078" xr:uid="{51586A0D-C9F0-4CFC-B1E8-717019380ABB}"/>
    <cellStyle name="Normal 9 2 2 2 3 4" xfId="1350" xr:uid="{3CDEBE22-214C-4450-BC3D-39E8A145AE74}"/>
    <cellStyle name="Normal 9 2 2 2 3 4 2" xfId="9542" xr:uid="{951A3125-DE5A-416E-94AA-5EDD19E03060}"/>
    <cellStyle name="Normal 9 2 2 2 3 4 2 2" xfId="26950" xr:uid="{05CB84B5-E01F-4A7B-A250-90684C85CF6A}"/>
    <cellStyle name="Normal 9 2 2 2 3 4 2 3" xfId="16710" xr:uid="{F26E64C9-87BF-4E27-B304-CD62C1C151EA}"/>
    <cellStyle name="Normal 9 2 2 2 3 4 3" xfId="7494" xr:uid="{7163EF26-0835-417A-8A3F-DAEE0B9A338F}"/>
    <cellStyle name="Normal 9 2 2 2 3 4 3 2" xfId="24902" xr:uid="{9D3ABC31-8714-420F-9CD7-752ED90FCFA3}"/>
    <cellStyle name="Normal 9 2 2 2 3 4 3 3" xfId="14662" xr:uid="{A4434993-1D1E-4C76-B7DD-D0D913779E61}"/>
    <cellStyle name="Normal 9 2 2 2 3 4 4" xfId="4422" xr:uid="{3390FBF0-029A-4372-B06F-EE1D0593B197}"/>
    <cellStyle name="Normal 9 2 2 2 3 4 4 2" xfId="21830" xr:uid="{1769BB8F-3A71-429B-B3F3-EB8E8DA9AAC0}"/>
    <cellStyle name="Normal 9 2 2 2 3 4 5" xfId="18758" xr:uid="{7AF70A21-72F3-42AC-AE0C-8B21BE7CEF8B}"/>
    <cellStyle name="Normal 9 2 2 2 3 4 6" xfId="11590" xr:uid="{F5158755-0531-49A8-8DFA-7699B71302DE}"/>
    <cellStyle name="Normal 9 2 2 2 3 5" xfId="2374" xr:uid="{EDE052E8-79F3-4C12-B21C-AF29AA0BE53D}"/>
    <cellStyle name="Normal 9 2 2 2 3 5 2" xfId="8518" xr:uid="{58146D19-45CC-4A4B-A050-55C42FCB1281}"/>
    <cellStyle name="Normal 9 2 2 2 3 5 2 2" xfId="25926" xr:uid="{6910F5C1-A9F1-46BB-9F8D-A845D8D44D02}"/>
    <cellStyle name="Normal 9 2 2 2 3 5 2 3" xfId="15686" xr:uid="{E785B542-0F7F-4B02-9247-A856CC127392}"/>
    <cellStyle name="Normal 9 2 2 2 3 5 3" xfId="5446" xr:uid="{834B2A04-3A14-478B-9B45-3952E0EFFC64}"/>
    <cellStyle name="Normal 9 2 2 2 3 5 3 2" xfId="22854" xr:uid="{69FFC97F-3562-48BD-8922-1D03FAFF7A82}"/>
    <cellStyle name="Normal 9 2 2 2 3 5 4" xfId="19782" xr:uid="{DC1DC53F-DE16-4070-A066-59FD818D3D80}"/>
    <cellStyle name="Normal 9 2 2 2 3 5 5" xfId="12614" xr:uid="{5C9EE925-B29E-480E-9AC9-1C59C42D6F10}"/>
    <cellStyle name="Normal 9 2 2 2 3 6" xfId="6470" xr:uid="{A23A575B-BB3A-4AC6-A626-7E751834250E}"/>
    <cellStyle name="Normal 9 2 2 2 3 6 2" xfId="23878" xr:uid="{1F238245-75B5-4DFB-820B-5369881D4605}"/>
    <cellStyle name="Normal 9 2 2 2 3 6 3" xfId="13638" xr:uid="{451AD0F4-6276-4551-BDA3-97761967BAE4}"/>
    <cellStyle name="Normal 9 2 2 2 3 7" xfId="3398" xr:uid="{923D5A53-EE1B-483F-A98C-3E52637256E9}"/>
    <cellStyle name="Normal 9 2 2 2 3 7 2" xfId="20806" xr:uid="{6ACE71B1-60F0-473D-A2F1-93403EBAF8DA}"/>
    <cellStyle name="Normal 9 2 2 2 3 8" xfId="17734" xr:uid="{FE2EFFB0-E4D9-418D-BCB1-4B4049BAB404}"/>
    <cellStyle name="Normal 9 2 2 2 3 9" xfId="10566" xr:uid="{2EFA596A-75C3-41AF-B486-75792F7A3F07}"/>
    <cellStyle name="Normal 9 2 2 2 4" xfId="454" xr:uid="{11CFB8E5-EB5A-49F6-940E-226D58AD242E}"/>
    <cellStyle name="Normal 9 2 2 2 4 2" xfId="966" xr:uid="{970B2C30-D3D8-43C8-9E45-DFFBDADA5090}"/>
    <cellStyle name="Normal 9 2 2 2 4 2 2" xfId="1990" xr:uid="{3283B27E-86A2-40FA-B3C1-D17813037281}"/>
    <cellStyle name="Normal 9 2 2 2 4 2 2 2" xfId="10182" xr:uid="{FE7AC59F-A91E-42DB-AD34-A96E234E4009}"/>
    <cellStyle name="Normal 9 2 2 2 4 2 2 2 2" xfId="27590" xr:uid="{3A9AF315-9D15-4713-8B42-70B54B7C7116}"/>
    <cellStyle name="Normal 9 2 2 2 4 2 2 2 3" xfId="17350" xr:uid="{76DAA9B7-1BA5-4B75-9198-E620E3073E73}"/>
    <cellStyle name="Normal 9 2 2 2 4 2 2 3" xfId="8134" xr:uid="{DA509A2F-480D-4D65-96D1-49D60D0DB22F}"/>
    <cellStyle name="Normal 9 2 2 2 4 2 2 3 2" xfId="25542" xr:uid="{297C77ED-A1BC-4AE3-9764-E78CD1DF8094}"/>
    <cellStyle name="Normal 9 2 2 2 4 2 2 3 3" xfId="15302" xr:uid="{6AE5B4A3-03B5-424D-BA69-7B4A33AC57CB}"/>
    <cellStyle name="Normal 9 2 2 2 4 2 2 4" xfId="5062" xr:uid="{BCDADE04-2BF8-435C-B8FF-76BF2A88296F}"/>
    <cellStyle name="Normal 9 2 2 2 4 2 2 4 2" xfId="22470" xr:uid="{EF3365EC-3661-40DC-805E-C6A1895770DE}"/>
    <cellStyle name="Normal 9 2 2 2 4 2 2 5" xfId="19398" xr:uid="{58195746-282C-4370-8564-BD527988A3BD}"/>
    <cellStyle name="Normal 9 2 2 2 4 2 2 6" xfId="12230" xr:uid="{A78A8CBD-D5DA-40DE-B4AF-4F403545E1E3}"/>
    <cellStyle name="Normal 9 2 2 2 4 2 3" xfId="3014" xr:uid="{8739FCD0-B0F7-45B1-B540-9D229290898E}"/>
    <cellStyle name="Normal 9 2 2 2 4 2 3 2" xfId="9158" xr:uid="{D0EF6C94-15DD-465D-AE9A-01A440EA940A}"/>
    <cellStyle name="Normal 9 2 2 2 4 2 3 2 2" xfId="26566" xr:uid="{2582E9C2-5F6E-4664-9F2D-5ACE4362FCDD}"/>
    <cellStyle name="Normal 9 2 2 2 4 2 3 2 3" xfId="16326" xr:uid="{0A7E8B70-39FC-446A-833A-F13074DF67DA}"/>
    <cellStyle name="Normal 9 2 2 2 4 2 3 3" xfId="6086" xr:uid="{9CEE0E66-C07C-467D-8DFE-4797CE760BA1}"/>
    <cellStyle name="Normal 9 2 2 2 4 2 3 3 2" xfId="23494" xr:uid="{D84D370B-20BD-4BD5-B4AA-62512055A913}"/>
    <cellStyle name="Normal 9 2 2 2 4 2 3 4" xfId="20422" xr:uid="{029222F6-3F0A-475D-A594-20F6840ADAC3}"/>
    <cellStyle name="Normal 9 2 2 2 4 2 3 5" xfId="13254" xr:uid="{F747F79A-0126-4958-8E6E-5B62609D973B}"/>
    <cellStyle name="Normal 9 2 2 2 4 2 4" xfId="7110" xr:uid="{DCD47335-D339-4624-BC70-82FBDE9D2C38}"/>
    <cellStyle name="Normal 9 2 2 2 4 2 4 2" xfId="24518" xr:uid="{D08D562D-A11C-4472-AA9F-4DC35E273101}"/>
    <cellStyle name="Normal 9 2 2 2 4 2 4 3" xfId="14278" xr:uid="{C8507374-C8C5-4B4D-B391-2CCFDCE6E450}"/>
    <cellStyle name="Normal 9 2 2 2 4 2 5" xfId="4038" xr:uid="{27180B64-14A6-4E79-B2A0-09C652C7FBCE}"/>
    <cellStyle name="Normal 9 2 2 2 4 2 5 2" xfId="21446" xr:uid="{6BB2B7FE-5FF4-4C51-9ECD-E14D141E4476}"/>
    <cellStyle name="Normal 9 2 2 2 4 2 6" xfId="18374" xr:uid="{A8DB8A00-96A5-4A36-B659-7CDEA0214852}"/>
    <cellStyle name="Normal 9 2 2 2 4 2 7" xfId="11206" xr:uid="{92C1BCF1-B14E-4B06-A70C-B1B4DBD3E3D6}"/>
    <cellStyle name="Normal 9 2 2 2 4 3" xfId="1478" xr:uid="{6E716124-554F-4EE4-8CF4-B2C58CDFF2A4}"/>
    <cellStyle name="Normal 9 2 2 2 4 3 2" xfId="9670" xr:uid="{9D10E423-669C-475A-B967-E70594E1A86C}"/>
    <cellStyle name="Normal 9 2 2 2 4 3 2 2" xfId="27078" xr:uid="{69068AF6-87D5-4FF5-9808-88E2D88ADE27}"/>
    <cellStyle name="Normal 9 2 2 2 4 3 2 3" xfId="16838" xr:uid="{298C84CB-9E23-4A36-8901-65555888AC67}"/>
    <cellStyle name="Normal 9 2 2 2 4 3 3" xfId="7622" xr:uid="{684E7A08-D636-40E4-BAA8-4CEE834641F8}"/>
    <cellStyle name="Normal 9 2 2 2 4 3 3 2" xfId="25030" xr:uid="{E70A7BC8-FD82-494C-942C-94ADA1BBA6EC}"/>
    <cellStyle name="Normal 9 2 2 2 4 3 3 3" xfId="14790" xr:uid="{145BACD8-6131-44A2-A936-4AF7F8CE30C7}"/>
    <cellStyle name="Normal 9 2 2 2 4 3 4" xfId="4550" xr:uid="{7ABBBCAF-03F3-4495-ABC0-A2E4C74B0EA9}"/>
    <cellStyle name="Normal 9 2 2 2 4 3 4 2" xfId="21958" xr:uid="{581BA54D-78EA-4287-9BE1-2B27D02FF5D5}"/>
    <cellStyle name="Normal 9 2 2 2 4 3 5" xfId="18886" xr:uid="{CD08001F-0E4E-4715-8A0D-F73ACB880943}"/>
    <cellStyle name="Normal 9 2 2 2 4 3 6" xfId="11718" xr:uid="{38AC2F49-8B6B-46E0-B3FD-50DCFF143A84}"/>
    <cellStyle name="Normal 9 2 2 2 4 4" xfId="2502" xr:uid="{C41C7C15-B58C-476A-932E-6550CF3C9650}"/>
    <cellStyle name="Normal 9 2 2 2 4 4 2" xfId="8646" xr:uid="{72695DB7-9290-4E88-AEF3-7351191CEAA4}"/>
    <cellStyle name="Normal 9 2 2 2 4 4 2 2" xfId="26054" xr:uid="{0BD44E08-86C5-4D48-9044-C0759CD2E792}"/>
    <cellStyle name="Normal 9 2 2 2 4 4 2 3" xfId="15814" xr:uid="{601E5135-245A-4E31-A09F-DB92B025F121}"/>
    <cellStyle name="Normal 9 2 2 2 4 4 3" xfId="5574" xr:uid="{907065BB-D391-4314-8D94-A9E501F59902}"/>
    <cellStyle name="Normal 9 2 2 2 4 4 3 2" xfId="22982" xr:uid="{B3ADA266-8AFF-439F-84F4-47787F920E19}"/>
    <cellStyle name="Normal 9 2 2 2 4 4 4" xfId="19910" xr:uid="{110B0F85-377B-470A-BAAB-1368B522B8F2}"/>
    <cellStyle name="Normal 9 2 2 2 4 4 5" xfId="12742" xr:uid="{ACCCC351-7A49-4C81-939A-7EF19E4E1E39}"/>
    <cellStyle name="Normal 9 2 2 2 4 5" xfId="6598" xr:uid="{8BF7E6FE-BF8C-4C5B-A550-B8C8EE3C7A71}"/>
    <cellStyle name="Normal 9 2 2 2 4 5 2" xfId="24006" xr:uid="{091C6843-0E3A-4256-9B3D-574505BDBF3E}"/>
    <cellStyle name="Normal 9 2 2 2 4 5 3" xfId="13766" xr:uid="{23619C6E-26E4-4E03-A45F-C3E030985FD9}"/>
    <cellStyle name="Normal 9 2 2 2 4 6" xfId="3526" xr:uid="{4A90010B-9121-4D23-9658-2E34F269E375}"/>
    <cellStyle name="Normal 9 2 2 2 4 6 2" xfId="20934" xr:uid="{0424BB88-839E-4CD1-83A3-F20AF9794FED}"/>
    <cellStyle name="Normal 9 2 2 2 4 7" xfId="17862" xr:uid="{1739E9E4-FB5F-42C0-BDE0-DAF888B001E4}"/>
    <cellStyle name="Normal 9 2 2 2 4 8" xfId="10694" xr:uid="{B2A8C85D-C913-4334-91B2-2A59823FF738}"/>
    <cellStyle name="Normal 9 2 2 2 5" xfId="710" xr:uid="{6B274815-7C9E-486A-BE67-6A56197C59A8}"/>
    <cellStyle name="Normal 9 2 2 2 5 2" xfId="1734" xr:uid="{B46C4194-2C7A-43AB-969E-7C07241B1256}"/>
    <cellStyle name="Normal 9 2 2 2 5 2 2" xfId="9926" xr:uid="{85A801F8-1416-4FDB-85A4-D7EC899D01A6}"/>
    <cellStyle name="Normal 9 2 2 2 5 2 2 2" xfId="27334" xr:uid="{391002C9-03F9-4954-B268-C9C34A75D62B}"/>
    <cellStyle name="Normal 9 2 2 2 5 2 2 3" xfId="17094" xr:uid="{C1029FAB-29E9-485C-BDF1-48B61563EB31}"/>
    <cellStyle name="Normal 9 2 2 2 5 2 3" xfId="7878" xr:uid="{8A0493F8-8323-4EFA-BE7C-92F38C35E18D}"/>
    <cellStyle name="Normal 9 2 2 2 5 2 3 2" xfId="25286" xr:uid="{52916916-8CA4-418F-A710-B00E5A93E282}"/>
    <cellStyle name="Normal 9 2 2 2 5 2 3 3" xfId="15046" xr:uid="{0C4C436C-26AA-4E3E-BE8A-71B8DA449FE1}"/>
    <cellStyle name="Normal 9 2 2 2 5 2 4" xfId="4806" xr:uid="{6E4AFFBA-5919-40A8-B81C-1E1123A16AEC}"/>
    <cellStyle name="Normal 9 2 2 2 5 2 4 2" xfId="22214" xr:uid="{6BDE55E2-7710-4A93-9B0E-5A8110C9FEFA}"/>
    <cellStyle name="Normal 9 2 2 2 5 2 5" xfId="19142" xr:uid="{14BB90D1-D1B7-4D52-91B4-F2C40128B17A}"/>
    <cellStyle name="Normal 9 2 2 2 5 2 6" xfId="11974" xr:uid="{EB44FEF5-034B-4B11-89F3-664EE80BBF8A}"/>
    <cellStyle name="Normal 9 2 2 2 5 3" xfId="2758" xr:uid="{D32B844F-8377-44E8-9DB4-BB5CB201EF61}"/>
    <cellStyle name="Normal 9 2 2 2 5 3 2" xfId="8902" xr:uid="{B254C177-00D4-4DF2-91CA-7205A0954659}"/>
    <cellStyle name="Normal 9 2 2 2 5 3 2 2" xfId="26310" xr:uid="{2A7521DC-24FD-401A-866F-7981DE64A8EE}"/>
    <cellStyle name="Normal 9 2 2 2 5 3 2 3" xfId="16070" xr:uid="{EF8F0175-7A60-46F9-9707-4A617A2476A9}"/>
    <cellStyle name="Normal 9 2 2 2 5 3 3" xfId="5830" xr:uid="{833DD684-8409-4D25-B3E4-6524A0612F94}"/>
    <cellStyle name="Normal 9 2 2 2 5 3 3 2" xfId="23238" xr:uid="{83708E3B-9D41-4D39-BBEE-2A7F538D1C40}"/>
    <cellStyle name="Normal 9 2 2 2 5 3 4" xfId="20166" xr:uid="{DF432DBE-517C-4EDF-AE08-13D9B572B3D8}"/>
    <cellStyle name="Normal 9 2 2 2 5 3 5" xfId="12998" xr:uid="{3C0CD00B-7F23-48FD-BFB3-05E705E5B3DE}"/>
    <cellStyle name="Normal 9 2 2 2 5 4" xfId="6854" xr:uid="{4801A8AE-5296-4EC7-B4D0-5E637AA49690}"/>
    <cellStyle name="Normal 9 2 2 2 5 4 2" xfId="24262" xr:uid="{52F3357D-8979-432C-B9B4-6DC0EC13D60F}"/>
    <cellStyle name="Normal 9 2 2 2 5 4 3" xfId="14022" xr:uid="{67DB6895-1293-472B-88B7-E6E5D1BAD0F3}"/>
    <cellStyle name="Normal 9 2 2 2 5 5" xfId="3782" xr:uid="{543575B4-540F-4B5B-AFF7-1FDC99BBF480}"/>
    <cellStyle name="Normal 9 2 2 2 5 5 2" xfId="21190" xr:uid="{62485E6C-431F-4348-B016-0E65935464D9}"/>
    <cellStyle name="Normal 9 2 2 2 5 6" xfId="18118" xr:uid="{8E3315EA-441E-48A7-9211-C95BB05C6051}"/>
    <cellStyle name="Normal 9 2 2 2 5 7" xfId="10950" xr:uid="{90FC204D-EFC4-4A87-9EA5-5C24EE1B568C}"/>
    <cellStyle name="Normal 9 2 2 2 6" xfId="1222" xr:uid="{8BC481E1-B7A0-41AC-A0D5-1E93AB4B9B52}"/>
    <cellStyle name="Normal 9 2 2 2 6 2" xfId="9414" xr:uid="{1742E46B-6719-476E-A8B9-7D0C33AD7EAC}"/>
    <cellStyle name="Normal 9 2 2 2 6 2 2" xfId="26822" xr:uid="{572F8F1F-F708-45C6-B4A2-E4EED0E23865}"/>
    <cellStyle name="Normal 9 2 2 2 6 2 3" xfId="16582" xr:uid="{7AC2EA72-77F7-4792-8BE9-0C40B14FD959}"/>
    <cellStyle name="Normal 9 2 2 2 6 3" xfId="7366" xr:uid="{E2C6C80E-DF75-4B37-BC66-0E6DB926F512}"/>
    <cellStyle name="Normal 9 2 2 2 6 3 2" xfId="24774" xr:uid="{3F49B502-AAB7-4D4B-B66B-99EC791894E6}"/>
    <cellStyle name="Normal 9 2 2 2 6 3 3" xfId="14534" xr:uid="{CB989332-DDEC-4CD3-A5F6-08C7E247B949}"/>
    <cellStyle name="Normal 9 2 2 2 6 4" xfId="4294" xr:uid="{A052B891-36E9-45D8-BBEB-D346BAEFFF84}"/>
    <cellStyle name="Normal 9 2 2 2 6 4 2" xfId="21702" xr:uid="{5107D3A9-C471-4F48-AE40-8D2A0635391C}"/>
    <cellStyle name="Normal 9 2 2 2 6 5" xfId="18630" xr:uid="{190368E5-72E0-410D-906A-66CC7E63147A}"/>
    <cellStyle name="Normal 9 2 2 2 6 6" xfId="11462" xr:uid="{9B5DC512-1CFE-4CFD-8448-2A6195C07ED7}"/>
    <cellStyle name="Normal 9 2 2 2 7" xfId="2246" xr:uid="{46FCA630-5125-4D4F-BDC0-10947B9FC7D8}"/>
    <cellStyle name="Normal 9 2 2 2 7 2" xfId="8390" xr:uid="{27719783-B3C1-40A2-B10E-F25613BCB2D8}"/>
    <cellStyle name="Normal 9 2 2 2 7 2 2" xfId="25798" xr:uid="{8FE84E85-9BC8-4C90-9E8D-7A3ED48F50BB}"/>
    <cellStyle name="Normal 9 2 2 2 7 2 3" xfId="15558" xr:uid="{53268F25-358B-4235-935A-947B460EB0FD}"/>
    <cellStyle name="Normal 9 2 2 2 7 3" xfId="5318" xr:uid="{6C7B2DFC-B5FF-4490-9B3B-BB8D503046A0}"/>
    <cellStyle name="Normal 9 2 2 2 7 3 2" xfId="22726" xr:uid="{3714DBF0-913E-472C-9001-DF3C12FB20E2}"/>
    <cellStyle name="Normal 9 2 2 2 7 4" xfId="19654" xr:uid="{8B78E284-F2AE-47F9-8BFF-1041E2CD70EB}"/>
    <cellStyle name="Normal 9 2 2 2 7 5" xfId="12486" xr:uid="{BB2264CC-4C39-4DF9-86B8-E145CAF97486}"/>
    <cellStyle name="Normal 9 2 2 2 8" xfId="6342" xr:uid="{6BBE042D-BEDC-41D6-BEF3-8D4B8E013213}"/>
    <cellStyle name="Normal 9 2 2 2 8 2" xfId="23750" xr:uid="{B411B75A-D066-4489-A0B0-502025684521}"/>
    <cellStyle name="Normal 9 2 2 2 8 3" xfId="13510" xr:uid="{ED20D9CD-9957-4532-AA95-0B567699ADE2}"/>
    <cellStyle name="Normal 9 2 2 2 9" xfId="3270" xr:uid="{FF50201A-6E45-478F-94D4-7023F6ABCBFA}"/>
    <cellStyle name="Normal 9 2 2 2 9 2" xfId="20678" xr:uid="{B805B4A9-7F42-48DB-9EE1-BF809B962843}"/>
    <cellStyle name="Normal 9 2 2 3" xfId="232" xr:uid="{82A08F38-5E05-4C18-BFF0-802B32D63A90}"/>
    <cellStyle name="Normal 9 2 2 3 10" xfId="10472" xr:uid="{1F836CC2-55B2-4977-911A-AE3B221F262B}"/>
    <cellStyle name="Normal 9 2 2 3 2" xfId="360" xr:uid="{13B72845-90F0-45B3-99CC-48BBF1A5740F}"/>
    <cellStyle name="Normal 9 2 2 3 2 2" xfId="616" xr:uid="{E3E26E99-B8A7-4A89-95C9-2B741C47F015}"/>
    <cellStyle name="Normal 9 2 2 3 2 2 2" xfId="1128" xr:uid="{E7B424D3-DFE4-4048-9095-F0F98974E5AC}"/>
    <cellStyle name="Normal 9 2 2 3 2 2 2 2" xfId="2152" xr:uid="{D41E4A38-D106-49CA-8BD5-A6B1F96EE9B3}"/>
    <cellStyle name="Normal 9 2 2 3 2 2 2 2 2" xfId="10344" xr:uid="{0596A6E6-8EEA-403B-BC97-0C5A6EF94BA4}"/>
    <cellStyle name="Normal 9 2 2 3 2 2 2 2 2 2" xfId="27752" xr:uid="{A59A8CDC-49AD-4C72-A197-4104D4C50268}"/>
    <cellStyle name="Normal 9 2 2 3 2 2 2 2 2 3" xfId="17512" xr:uid="{1311F061-1829-4B69-BB89-A2DFE6757B95}"/>
    <cellStyle name="Normal 9 2 2 3 2 2 2 2 3" xfId="8296" xr:uid="{9273B392-2FA9-4A7C-9F64-BD90382BACA0}"/>
    <cellStyle name="Normal 9 2 2 3 2 2 2 2 3 2" xfId="25704" xr:uid="{A4650739-72C7-4998-998F-B24E91EDA928}"/>
    <cellStyle name="Normal 9 2 2 3 2 2 2 2 3 3" xfId="15464" xr:uid="{14C5DFD5-5895-4127-B01A-322F071CE395}"/>
    <cellStyle name="Normal 9 2 2 3 2 2 2 2 4" xfId="5224" xr:uid="{E043DDDD-1749-4536-A1F9-1C0CB50DC696}"/>
    <cellStyle name="Normal 9 2 2 3 2 2 2 2 4 2" xfId="22632" xr:uid="{9FFE4F86-4872-4DDB-BB79-FE8C682FAE80}"/>
    <cellStyle name="Normal 9 2 2 3 2 2 2 2 5" xfId="19560" xr:uid="{4867E368-AEAC-4B9F-8B7D-AA91E6042A66}"/>
    <cellStyle name="Normal 9 2 2 3 2 2 2 2 6" xfId="12392" xr:uid="{5773221F-DFF5-44FA-9D3D-E1B8CD996B5A}"/>
    <cellStyle name="Normal 9 2 2 3 2 2 2 3" xfId="3176" xr:uid="{3F376DF4-E197-4771-9350-E3A8810250DF}"/>
    <cellStyle name="Normal 9 2 2 3 2 2 2 3 2" xfId="9320" xr:uid="{7235384F-050D-4BB1-B604-712728A0C607}"/>
    <cellStyle name="Normal 9 2 2 3 2 2 2 3 2 2" xfId="26728" xr:uid="{54E510B5-072A-4FCB-887E-3DD3AF373397}"/>
    <cellStyle name="Normal 9 2 2 3 2 2 2 3 2 3" xfId="16488" xr:uid="{48A2AF12-C21D-4C4C-AF66-E7E00A610C21}"/>
    <cellStyle name="Normal 9 2 2 3 2 2 2 3 3" xfId="6248" xr:uid="{9EB07CEB-09FD-48F8-9AB1-EEC6A5991B07}"/>
    <cellStyle name="Normal 9 2 2 3 2 2 2 3 3 2" xfId="23656" xr:uid="{988C6E9B-008A-4C77-A074-9FFE68EF51E9}"/>
    <cellStyle name="Normal 9 2 2 3 2 2 2 3 4" xfId="20584" xr:uid="{CFF92ADF-2D2C-4ACE-92D9-D8E8E12A5B28}"/>
    <cellStyle name="Normal 9 2 2 3 2 2 2 3 5" xfId="13416" xr:uid="{37EDC4C7-DD82-4FA9-893A-32DDFBFF52EA}"/>
    <cellStyle name="Normal 9 2 2 3 2 2 2 4" xfId="7272" xr:uid="{FBD65A95-DEF7-4723-A259-C65E93F0D872}"/>
    <cellStyle name="Normal 9 2 2 3 2 2 2 4 2" xfId="24680" xr:uid="{53CBE935-108C-4A0D-8328-6968404BCF95}"/>
    <cellStyle name="Normal 9 2 2 3 2 2 2 4 3" xfId="14440" xr:uid="{CA351542-5B11-4A90-9305-2BC0C00954DA}"/>
    <cellStyle name="Normal 9 2 2 3 2 2 2 5" xfId="4200" xr:uid="{22747B4F-838A-4452-B65B-8ED3D76299A1}"/>
    <cellStyle name="Normal 9 2 2 3 2 2 2 5 2" xfId="21608" xr:uid="{A4C2AA7C-69D8-4133-B865-041FBFC62F9C}"/>
    <cellStyle name="Normal 9 2 2 3 2 2 2 6" xfId="18536" xr:uid="{096A1232-8D57-47B3-B396-D13D8129C6FF}"/>
    <cellStyle name="Normal 9 2 2 3 2 2 2 7" xfId="11368" xr:uid="{476C31D5-7007-4293-AA73-E280F2221B02}"/>
    <cellStyle name="Normal 9 2 2 3 2 2 3" xfId="1640" xr:uid="{579B5884-CCBD-4C2C-98E2-6DBB7D58A6A1}"/>
    <cellStyle name="Normal 9 2 2 3 2 2 3 2" xfId="9832" xr:uid="{85318948-E742-4AE7-9B29-7B23DBF7E51D}"/>
    <cellStyle name="Normal 9 2 2 3 2 2 3 2 2" xfId="27240" xr:uid="{593D2D3E-FB15-43B4-850E-885452C9515A}"/>
    <cellStyle name="Normal 9 2 2 3 2 2 3 2 3" xfId="17000" xr:uid="{B676566B-9C16-4C07-BED4-56A3ADB7FE62}"/>
    <cellStyle name="Normal 9 2 2 3 2 2 3 3" xfId="7784" xr:uid="{7F141314-56EA-45AC-A000-AE430F7428C4}"/>
    <cellStyle name="Normal 9 2 2 3 2 2 3 3 2" xfId="25192" xr:uid="{DD2D9F9B-D115-4004-AA37-0D1A28F4BB42}"/>
    <cellStyle name="Normal 9 2 2 3 2 2 3 3 3" xfId="14952" xr:uid="{0E938F99-FCFA-4D01-A33C-BBB1866234BA}"/>
    <cellStyle name="Normal 9 2 2 3 2 2 3 4" xfId="4712" xr:uid="{B88087C1-13D4-4CCD-AD05-CC9538DE4E8C}"/>
    <cellStyle name="Normal 9 2 2 3 2 2 3 4 2" xfId="22120" xr:uid="{8CC65362-E212-4912-8103-CE36B7DAFDA8}"/>
    <cellStyle name="Normal 9 2 2 3 2 2 3 5" xfId="19048" xr:uid="{A2B89862-9C64-4046-A737-2B2435BD11A1}"/>
    <cellStyle name="Normal 9 2 2 3 2 2 3 6" xfId="11880" xr:uid="{29C0895B-E42C-473C-AFE3-BB821EB101D8}"/>
    <cellStyle name="Normal 9 2 2 3 2 2 4" xfId="2664" xr:uid="{0D7B6DBF-136E-4F76-9ABE-A40C8847214E}"/>
    <cellStyle name="Normal 9 2 2 3 2 2 4 2" xfId="8808" xr:uid="{12D4FFD5-951C-410A-B0D1-C8269C3E2E59}"/>
    <cellStyle name="Normal 9 2 2 3 2 2 4 2 2" xfId="26216" xr:uid="{4A1194D8-5090-4D4D-B6A6-A5B662DCEB6F}"/>
    <cellStyle name="Normal 9 2 2 3 2 2 4 2 3" xfId="15976" xr:uid="{AA43B0FE-6567-47F4-A943-CCDA48E96A20}"/>
    <cellStyle name="Normal 9 2 2 3 2 2 4 3" xfId="5736" xr:uid="{09E14A58-D3C6-4893-852C-90A0408CD590}"/>
    <cellStyle name="Normal 9 2 2 3 2 2 4 3 2" xfId="23144" xr:uid="{5CD4017D-6B19-43AE-A9E0-F7520E7768D9}"/>
    <cellStyle name="Normal 9 2 2 3 2 2 4 4" xfId="20072" xr:uid="{150D566A-D9E4-4186-95CB-7F85785B9E6F}"/>
    <cellStyle name="Normal 9 2 2 3 2 2 4 5" xfId="12904" xr:uid="{0C37EF64-F0E3-448B-AE29-752DFE75E671}"/>
    <cellStyle name="Normal 9 2 2 3 2 2 5" xfId="6760" xr:uid="{FDFFC783-C34D-4974-8501-73B62D038AD8}"/>
    <cellStyle name="Normal 9 2 2 3 2 2 5 2" xfId="24168" xr:uid="{6C4C575D-AF94-4701-AE3F-8FC8A93A1D37}"/>
    <cellStyle name="Normal 9 2 2 3 2 2 5 3" xfId="13928" xr:uid="{B854C8FC-6201-4B33-9171-9BE5CF25F65C}"/>
    <cellStyle name="Normal 9 2 2 3 2 2 6" xfId="3688" xr:uid="{555DF170-F52B-45D5-A709-C6AACFAF8DDF}"/>
    <cellStyle name="Normal 9 2 2 3 2 2 6 2" xfId="21096" xr:uid="{15E1619C-69E0-4315-A49E-1B505C86260D}"/>
    <cellStyle name="Normal 9 2 2 3 2 2 7" xfId="18024" xr:uid="{82AC5D27-5C6A-48AE-8105-816D062C9643}"/>
    <cellStyle name="Normal 9 2 2 3 2 2 8" xfId="10856" xr:uid="{9AFBBDAA-2AA0-48DC-9D0D-45325B464FE6}"/>
    <cellStyle name="Normal 9 2 2 3 2 3" xfId="872" xr:uid="{85B6DE26-84AE-4FC9-AD81-B4E7F44A8528}"/>
    <cellStyle name="Normal 9 2 2 3 2 3 2" xfId="1896" xr:uid="{771FBB41-7991-4805-A7B6-E722E9EF268D}"/>
    <cellStyle name="Normal 9 2 2 3 2 3 2 2" xfId="10088" xr:uid="{122E915C-FC1B-4B03-8311-3ED33F0BBA0E}"/>
    <cellStyle name="Normal 9 2 2 3 2 3 2 2 2" xfId="27496" xr:uid="{D6C51D63-F37D-4077-9B90-39EF1D31210B}"/>
    <cellStyle name="Normal 9 2 2 3 2 3 2 2 3" xfId="17256" xr:uid="{3D6A9AFD-4F45-4293-BA8D-4B7B90E33E1E}"/>
    <cellStyle name="Normal 9 2 2 3 2 3 2 3" xfId="8040" xr:uid="{A7E0C378-6BF4-4C75-89E4-D90B241EC9F2}"/>
    <cellStyle name="Normal 9 2 2 3 2 3 2 3 2" xfId="25448" xr:uid="{C3745266-4776-4CDE-A2C6-02F6A879EC5D}"/>
    <cellStyle name="Normal 9 2 2 3 2 3 2 3 3" xfId="15208" xr:uid="{DC0CB082-FD15-49F0-A684-1A1BFDE3D1B3}"/>
    <cellStyle name="Normal 9 2 2 3 2 3 2 4" xfId="4968" xr:uid="{8C73BB7B-394A-42C6-8C99-5CE20B8E5A14}"/>
    <cellStyle name="Normal 9 2 2 3 2 3 2 4 2" xfId="22376" xr:uid="{E550B36D-1492-44BB-BAFD-E0F01F8A6EDA}"/>
    <cellStyle name="Normal 9 2 2 3 2 3 2 5" xfId="19304" xr:uid="{5BAD7C79-CB5A-4198-9780-85A4BD39332A}"/>
    <cellStyle name="Normal 9 2 2 3 2 3 2 6" xfId="12136" xr:uid="{E9D7498E-CD74-4EF6-AB5A-7985E4662872}"/>
    <cellStyle name="Normal 9 2 2 3 2 3 3" xfId="2920" xr:uid="{5D6B4461-B44F-45E6-87AE-A33FE13C22A7}"/>
    <cellStyle name="Normal 9 2 2 3 2 3 3 2" xfId="9064" xr:uid="{94FFA2FD-AC91-4615-B616-F6917E3AE9DE}"/>
    <cellStyle name="Normal 9 2 2 3 2 3 3 2 2" xfId="26472" xr:uid="{B0963A96-7BDB-4175-8EBB-17AB831806B3}"/>
    <cellStyle name="Normal 9 2 2 3 2 3 3 2 3" xfId="16232" xr:uid="{0C410254-ADCD-4D09-99BD-C99403C24A88}"/>
    <cellStyle name="Normal 9 2 2 3 2 3 3 3" xfId="5992" xr:uid="{29481174-5F31-4A71-8E78-DC43DB576E90}"/>
    <cellStyle name="Normal 9 2 2 3 2 3 3 3 2" xfId="23400" xr:uid="{9B471ECF-8166-4E4A-97F3-10A8EED43F4A}"/>
    <cellStyle name="Normal 9 2 2 3 2 3 3 4" xfId="20328" xr:uid="{5AF67635-8EF2-44C2-89B9-B8B725FDCD43}"/>
    <cellStyle name="Normal 9 2 2 3 2 3 3 5" xfId="13160" xr:uid="{D0FF5E7A-58E3-432E-9B34-920FC6F9B970}"/>
    <cellStyle name="Normal 9 2 2 3 2 3 4" xfId="7016" xr:uid="{A60FE459-04F4-401D-8DCB-FEE2F8591FED}"/>
    <cellStyle name="Normal 9 2 2 3 2 3 4 2" xfId="24424" xr:uid="{94D144DA-707E-4F3D-BC05-2D1F8A40B9DB}"/>
    <cellStyle name="Normal 9 2 2 3 2 3 4 3" xfId="14184" xr:uid="{C6014C34-36AB-4600-90BD-5843E4D0289D}"/>
    <cellStyle name="Normal 9 2 2 3 2 3 5" xfId="3944" xr:uid="{C0161ED2-1734-44C2-95A4-971B77801B1B}"/>
    <cellStyle name="Normal 9 2 2 3 2 3 5 2" xfId="21352" xr:uid="{52B61116-CC80-49A7-B45A-7FC5A182248E}"/>
    <cellStyle name="Normal 9 2 2 3 2 3 6" xfId="18280" xr:uid="{D34EEA8A-56D2-4E42-9BAF-9FFABFAB7BAC}"/>
    <cellStyle name="Normal 9 2 2 3 2 3 7" xfId="11112" xr:uid="{BF7CA3C8-5130-495D-B89B-8F9EBF33845B}"/>
    <cellStyle name="Normal 9 2 2 3 2 4" xfId="1384" xr:uid="{AD45D47C-B804-4D01-8F23-29971639A302}"/>
    <cellStyle name="Normal 9 2 2 3 2 4 2" xfId="9576" xr:uid="{27528450-6D5A-4B2F-9488-2A6C631D8447}"/>
    <cellStyle name="Normal 9 2 2 3 2 4 2 2" xfId="26984" xr:uid="{93310A05-9EDD-43C0-935D-E0BEE3D7B892}"/>
    <cellStyle name="Normal 9 2 2 3 2 4 2 3" xfId="16744" xr:uid="{8ECC89CD-C0FF-467E-8DF4-39B87AD6D954}"/>
    <cellStyle name="Normal 9 2 2 3 2 4 3" xfId="7528" xr:uid="{545B595A-6755-45CA-B834-3C2C0F76186D}"/>
    <cellStyle name="Normal 9 2 2 3 2 4 3 2" xfId="24936" xr:uid="{EB5C507E-B280-4CDE-9048-C481805EFCCF}"/>
    <cellStyle name="Normal 9 2 2 3 2 4 3 3" xfId="14696" xr:uid="{AAC67B9E-69F5-4B72-AB77-06079471A3E5}"/>
    <cellStyle name="Normal 9 2 2 3 2 4 4" xfId="4456" xr:uid="{A6DC9B2F-C967-4060-9AB7-6086AE37AE9E}"/>
    <cellStyle name="Normal 9 2 2 3 2 4 4 2" xfId="21864" xr:uid="{A8D75450-47D4-46BB-AE89-8576BB8627D8}"/>
    <cellStyle name="Normal 9 2 2 3 2 4 5" xfId="18792" xr:uid="{6F4373D2-5DD6-4F5B-A540-9815029FDF25}"/>
    <cellStyle name="Normal 9 2 2 3 2 4 6" xfId="11624" xr:uid="{CDD9C82E-2170-449E-A0B0-BE87EC7D386B}"/>
    <cellStyle name="Normal 9 2 2 3 2 5" xfId="2408" xr:uid="{358BC629-69F2-4D67-AA7E-929713625B49}"/>
    <cellStyle name="Normal 9 2 2 3 2 5 2" xfId="8552" xr:uid="{8D688423-0F39-42B2-A384-41DE60FA2CB2}"/>
    <cellStyle name="Normal 9 2 2 3 2 5 2 2" xfId="25960" xr:uid="{0A1B50E5-C4AC-442F-AEDB-F81B4B5E5D7F}"/>
    <cellStyle name="Normal 9 2 2 3 2 5 2 3" xfId="15720" xr:uid="{CDF6A8E5-A82E-499A-9FBE-5D46C298CC8D}"/>
    <cellStyle name="Normal 9 2 2 3 2 5 3" xfId="5480" xr:uid="{A3FFAD21-95DB-4EF4-973D-BA4F2733C892}"/>
    <cellStyle name="Normal 9 2 2 3 2 5 3 2" xfId="22888" xr:uid="{EAD6F2D6-22D0-4126-B324-432378F7A3BF}"/>
    <cellStyle name="Normal 9 2 2 3 2 5 4" xfId="19816" xr:uid="{9FA59C19-6CA7-4C21-8E31-7F7447EA7666}"/>
    <cellStyle name="Normal 9 2 2 3 2 5 5" xfId="12648" xr:uid="{07C2F307-555F-4B23-9368-D91C78955D4D}"/>
    <cellStyle name="Normal 9 2 2 3 2 6" xfId="6504" xr:uid="{E3E70FCB-CDD7-43AE-92AC-B94C11D3874D}"/>
    <cellStyle name="Normal 9 2 2 3 2 6 2" xfId="23912" xr:uid="{C4FDD5D8-A914-4BB3-B98B-9D61129CDFED}"/>
    <cellStyle name="Normal 9 2 2 3 2 6 3" xfId="13672" xr:uid="{288418EC-B0E5-4628-B8D3-4007DD4CD419}"/>
    <cellStyle name="Normal 9 2 2 3 2 7" xfId="3432" xr:uid="{5B852139-E7CD-486D-8513-0CF4EA2A73D8}"/>
    <cellStyle name="Normal 9 2 2 3 2 7 2" xfId="20840" xr:uid="{DD5813B6-3C92-491E-A85B-ED39632A97A1}"/>
    <cellStyle name="Normal 9 2 2 3 2 8" xfId="17768" xr:uid="{C5E009EF-ABD3-4377-8744-98A8B61AC5D8}"/>
    <cellStyle name="Normal 9 2 2 3 2 9" xfId="10600" xr:uid="{F44FFDD0-FCAC-49CE-A67B-562BCD1A3879}"/>
    <cellStyle name="Normal 9 2 2 3 3" xfId="488" xr:uid="{1DCFBCDD-BDB5-46DD-AE0B-7C2FFEC3249B}"/>
    <cellStyle name="Normal 9 2 2 3 3 2" xfId="1000" xr:uid="{F135D4D5-6BD2-437A-A742-5C48655AB022}"/>
    <cellStyle name="Normal 9 2 2 3 3 2 2" xfId="2024" xr:uid="{F757F349-E825-4310-B586-07B539F674ED}"/>
    <cellStyle name="Normal 9 2 2 3 3 2 2 2" xfId="10216" xr:uid="{7329BDE4-0517-409F-BD39-A5AC23D07AE5}"/>
    <cellStyle name="Normal 9 2 2 3 3 2 2 2 2" xfId="27624" xr:uid="{E69F1BE5-6920-4AD7-A6DD-4BAFBD622B39}"/>
    <cellStyle name="Normal 9 2 2 3 3 2 2 2 3" xfId="17384" xr:uid="{0A00F320-78FF-4DE5-B7AA-B2AB39A4035E}"/>
    <cellStyle name="Normal 9 2 2 3 3 2 2 3" xfId="8168" xr:uid="{58CB019A-BE97-4CD8-B66C-F04E11657DF9}"/>
    <cellStyle name="Normal 9 2 2 3 3 2 2 3 2" xfId="25576" xr:uid="{E0E9B242-CE5A-49FF-AFDB-989E56DE9ACC}"/>
    <cellStyle name="Normal 9 2 2 3 3 2 2 3 3" xfId="15336" xr:uid="{671605F2-2A3C-44DB-96D3-189A4145F231}"/>
    <cellStyle name="Normal 9 2 2 3 3 2 2 4" xfId="5096" xr:uid="{BD2F1255-58C1-4165-8538-E9C868D13069}"/>
    <cellStyle name="Normal 9 2 2 3 3 2 2 4 2" xfId="22504" xr:uid="{69F1D366-A468-4AA4-9AF2-5CB308BE283B}"/>
    <cellStyle name="Normal 9 2 2 3 3 2 2 5" xfId="19432" xr:uid="{6D1F7DBB-814F-446F-AACF-F415AF1C3C3E}"/>
    <cellStyle name="Normal 9 2 2 3 3 2 2 6" xfId="12264" xr:uid="{C028B5F2-BDBF-464D-861A-59AE59A836BC}"/>
    <cellStyle name="Normal 9 2 2 3 3 2 3" xfId="3048" xr:uid="{7FC1DA4E-1936-4608-98FC-FFD226633A91}"/>
    <cellStyle name="Normal 9 2 2 3 3 2 3 2" xfId="9192" xr:uid="{D84BAF07-CF81-459A-88CC-1E9BFEA8F0BF}"/>
    <cellStyle name="Normal 9 2 2 3 3 2 3 2 2" xfId="26600" xr:uid="{AC2DD02F-A359-4EE1-AF8D-B66E0DB507D3}"/>
    <cellStyle name="Normal 9 2 2 3 3 2 3 2 3" xfId="16360" xr:uid="{577603B8-A3E9-4873-92C6-CFEF27D7357D}"/>
    <cellStyle name="Normal 9 2 2 3 3 2 3 3" xfId="6120" xr:uid="{14E9CBD5-7E2F-4C7F-B7E6-5EC80F940EFA}"/>
    <cellStyle name="Normal 9 2 2 3 3 2 3 3 2" xfId="23528" xr:uid="{B90BC096-AEBE-4CA2-A404-C73141740046}"/>
    <cellStyle name="Normal 9 2 2 3 3 2 3 4" xfId="20456" xr:uid="{AC60EFA0-22A0-4000-891E-737D7DC535DA}"/>
    <cellStyle name="Normal 9 2 2 3 3 2 3 5" xfId="13288" xr:uid="{EFA208AC-326D-47A8-9A39-7FCE04F8A052}"/>
    <cellStyle name="Normal 9 2 2 3 3 2 4" xfId="7144" xr:uid="{13DCDB8E-EBFD-4567-90FB-E4F77C1F6F89}"/>
    <cellStyle name="Normal 9 2 2 3 3 2 4 2" xfId="24552" xr:uid="{4D1138AD-2E3F-46D3-8FE9-886620696632}"/>
    <cellStyle name="Normal 9 2 2 3 3 2 4 3" xfId="14312" xr:uid="{FA757CDB-9C26-4A17-BBBB-119B4C84ECAA}"/>
    <cellStyle name="Normal 9 2 2 3 3 2 5" xfId="4072" xr:uid="{D31C29D1-2788-4044-9230-353E6AB72FE0}"/>
    <cellStyle name="Normal 9 2 2 3 3 2 5 2" xfId="21480" xr:uid="{5C810187-548C-433F-BEE1-9020738815BC}"/>
    <cellStyle name="Normal 9 2 2 3 3 2 6" xfId="18408" xr:uid="{0D8AE518-BE3F-475D-AA97-4D5BE0AD6EAE}"/>
    <cellStyle name="Normal 9 2 2 3 3 2 7" xfId="11240" xr:uid="{043B0575-E49C-4210-8761-C338050AB67C}"/>
    <cellStyle name="Normal 9 2 2 3 3 3" xfId="1512" xr:uid="{B769E3CE-4869-4673-8809-C7682B85B612}"/>
    <cellStyle name="Normal 9 2 2 3 3 3 2" xfId="9704" xr:uid="{FC3B48F2-F463-48B5-BE32-BD3B0E12FE1A}"/>
    <cellStyle name="Normal 9 2 2 3 3 3 2 2" xfId="27112" xr:uid="{78B2B2A2-FFCC-4CDD-B0F5-473B4749DDA2}"/>
    <cellStyle name="Normal 9 2 2 3 3 3 2 3" xfId="16872" xr:uid="{7556A3F0-C6C5-45F9-8EF4-4474FD890D5D}"/>
    <cellStyle name="Normal 9 2 2 3 3 3 3" xfId="7656" xr:uid="{03F493EA-2324-4C9A-B3DB-B7362E0C9BD3}"/>
    <cellStyle name="Normal 9 2 2 3 3 3 3 2" xfId="25064" xr:uid="{01CEFE9D-05EF-4E29-88B2-1AFCC40CD788}"/>
    <cellStyle name="Normal 9 2 2 3 3 3 3 3" xfId="14824" xr:uid="{BE0E9A5C-1AA4-4C35-AC00-34EFBB99465D}"/>
    <cellStyle name="Normal 9 2 2 3 3 3 4" xfId="4584" xr:uid="{12E57EFE-0E35-4940-824E-24D9009BF999}"/>
    <cellStyle name="Normal 9 2 2 3 3 3 4 2" xfId="21992" xr:uid="{23E9686E-8BD1-4E3A-A08F-D881149DF1CC}"/>
    <cellStyle name="Normal 9 2 2 3 3 3 5" xfId="18920" xr:uid="{ACEE1F62-74A6-4DF1-A0F3-D4509F9C7EC5}"/>
    <cellStyle name="Normal 9 2 2 3 3 3 6" xfId="11752" xr:uid="{D73129B7-2403-41EE-B591-75CDD17D490F}"/>
    <cellStyle name="Normal 9 2 2 3 3 4" xfId="2536" xr:uid="{7F2A3073-F9ED-4780-80D2-C3AD5A8E2298}"/>
    <cellStyle name="Normal 9 2 2 3 3 4 2" xfId="8680" xr:uid="{4671D53A-54B5-427C-B29C-EB361C971D84}"/>
    <cellStyle name="Normal 9 2 2 3 3 4 2 2" xfId="26088" xr:uid="{0F23889F-BDC3-4C28-B70C-03A123831AB0}"/>
    <cellStyle name="Normal 9 2 2 3 3 4 2 3" xfId="15848" xr:uid="{F90897F0-0C80-47D7-9E35-8145ADC7CDF5}"/>
    <cellStyle name="Normal 9 2 2 3 3 4 3" xfId="5608" xr:uid="{6BB85B9D-9C65-4A1A-A2A6-CB8F213342A7}"/>
    <cellStyle name="Normal 9 2 2 3 3 4 3 2" xfId="23016" xr:uid="{E6D34413-8696-4482-AFBD-7EC63B0DB381}"/>
    <cellStyle name="Normal 9 2 2 3 3 4 4" xfId="19944" xr:uid="{E5362CA0-B1BA-48FD-B06F-78AF21EE6ED2}"/>
    <cellStyle name="Normal 9 2 2 3 3 4 5" xfId="12776" xr:uid="{17E63F54-9880-4FA5-AB88-613D7D421BAA}"/>
    <cellStyle name="Normal 9 2 2 3 3 5" xfId="6632" xr:uid="{BFEF9E7B-95C6-469C-BBEF-6933E82EE6A3}"/>
    <cellStyle name="Normal 9 2 2 3 3 5 2" xfId="24040" xr:uid="{1DC775E9-5554-4867-9693-552003327C0B}"/>
    <cellStyle name="Normal 9 2 2 3 3 5 3" xfId="13800" xr:uid="{FCB13492-9819-4AAB-84F7-60B0A419492D}"/>
    <cellStyle name="Normal 9 2 2 3 3 6" xfId="3560" xr:uid="{FA24F344-068D-4408-8501-3185FD0C408C}"/>
    <cellStyle name="Normal 9 2 2 3 3 6 2" xfId="20968" xr:uid="{62FC1E50-1E29-41E2-A860-8F06105B8C1C}"/>
    <cellStyle name="Normal 9 2 2 3 3 7" xfId="17896" xr:uid="{7E557E6B-49EC-440C-89B8-074D16C7A2B7}"/>
    <cellStyle name="Normal 9 2 2 3 3 8" xfId="10728" xr:uid="{DEA37A1C-251A-4DD8-B5D5-26DCABB58A32}"/>
    <cellStyle name="Normal 9 2 2 3 4" xfId="744" xr:uid="{6D2E7A19-D2F8-4CC5-BA06-159E9E72DE2B}"/>
    <cellStyle name="Normal 9 2 2 3 4 2" xfId="1768" xr:uid="{F6643C36-C4D5-43B4-8240-80941CB1BE5C}"/>
    <cellStyle name="Normal 9 2 2 3 4 2 2" xfId="9960" xr:uid="{FA434CF5-62BC-4C51-BC98-29444BF4D5B3}"/>
    <cellStyle name="Normal 9 2 2 3 4 2 2 2" xfId="27368" xr:uid="{CE77905A-CF0E-4914-B3D0-EA74E25B2342}"/>
    <cellStyle name="Normal 9 2 2 3 4 2 2 3" xfId="17128" xr:uid="{928F15D3-4548-4234-85EC-8DFFDB1DFD66}"/>
    <cellStyle name="Normal 9 2 2 3 4 2 3" xfId="7912" xr:uid="{0FB67033-E4E4-48FA-A9D0-009341604C5A}"/>
    <cellStyle name="Normal 9 2 2 3 4 2 3 2" xfId="25320" xr:uid="{A050C7B0-53BA-4E3A-A8AF-01727BCFD117}"/>
    <cellStyle name="Normal 9 2 2 3 4 2 3 3" xfId="15080" xr:uid="{83580583-F5F6-4996-AFC9-BD29D0021E55}"/>
    <cellStyle name="Normal 9 2 2 3 4 2 4" xfId="4840" xr:uid="{9D2DF235-396E-4390-9211-6D0FECF89042}"/>
    <cellStyle name="Normal 9 2 2 3 4 2 4 2" xfId="22248" xr:uid="{CC8D9762-D7BD-4D70-882C-8E2F8A9A0DD3}"/>
    <cellStyle name="Normal 9 2 2 3 4 2 5" xfId="19176" xr:uid="{FC09F6A5-93AE-434F-BE7D-33B698D2A362}"/>
    <cellStyle name="Normal 9 2 2 3 4 2 6" xfId="12008" xr:uid="{E3B6F2A5-993B-467E-A15B-EFDE7476231D}"/>
    <cellStyle name="Normal 9 2 2 3 4 3" xfId="2792" xr:uid="{797223E3-5214-438F-A592-F14858AA6351}"/>
    <cellStyle name="Normal 9 2 2 3 4 3 2" xfId="8936" xr:uid="{393E59A2-91E7-4F0A-ADD3-9B2C80809F92}"/>
    <cellStyle name="Normal 9 2 2 3 4 3 2 2" xfId="26344" xr:uid="{69C8522D-6D26-4B6C-AF4A-C5CE092E13BA}"/>
    <cellStyle name="Normal 9 2 2 3 4 3 2 3" xfId="16104" xr:uid="{42BE919B-2C9C-4D11-ACC3-5312B9C6E641}"/>
    <cellStyle name="Normal 9 2 2 3 4 3 3" xfId="5864" xr:uid="{0A28F7EB-6F09-4487-AE8D-B21A870D9E98}"/>
    <cellStyle name="Normal 9 2 2 3 4 3 3 2" xfId="23272" xr:uid="{6AE24467-EEC3-42F0-B0C2-8D3587C6A9C0}"/>
    <cellStyle name="Normal 9 2 2 3 4 3 4" xfId="20200" xr:uid="{25745AFD-02FF-4756-81E4-79723B51BE28}"/>
    <cellStyle name="Normal 9 2 2 3 4 3 5" xfId="13032" xr:uid="{30334DAD-7649-46BF-8FF7-4E9065F82BB3}"/>
    <cellStyle name="Normal 9 2 2 3 4 4" xfId="6888" xr:uid="{A6B39935-E24E-46CB-88E5-37D544B58F69}"/>
    <cellStyle name="Normal 9 2 2 3 4 4 2" xfId="24296" xr:uid="{90D1598C-D3F8-4235-8736-4C7FCBB36DA9}"/>
    <cellStyle name="Normal 9 2 2 3 4 4 3" xfId="14056" xr:uid="{B9B09B3C-5831-4444-AF79-7C189BB9D221}"/>
    <cellStyle name="Normal 9 2 2 3 4 5" xfId="3816" xr:uid="{08E30747-4165-4CD0-85F1-3D5ECFD8B850}"/>
    <cellStyle name="Normal 9 2 2 3 4 5 2" xfId="21224" xr:uid="{E5396036-4776-4E43-995B-05C3F3B1111B}"/>
    <cellStyle name="Normal 9 2 2 3 4 6" xfId="18152" xr:uid="{ADEA9155-2F8F-40CF-9DF5-BCBC79DD3929}"/>
    <cellStyle name="Normal 9 2 2 3 4 7" xfId="10984" xr:uid="{05A2C79F-4507-4949-8629-E4930F071844}"/>
    <cellStyle name="Normal 9 2 2 3 5" xfId="1256" xr:uid="{D5C6DA4C-BBB4-493D-A82B-6532E0AB9360}"/>
    <cellStyle name="Normal 9 2 2 3 5 2" xfId="9448" xr:uid="{AFB83127-F103-4811-9C0A-10678E9B47F6}"/>
    <cellStyle name="Normal 9 2 2 3 5 2 2" xfId="26856" xr:uid="{83573168-9962-4D3F-8E57-03BA8A5B07F1}"/>
    <cellStyle name="Normal 9 2 2 3 5 2 3" xfId="16616" xr:uid="{239BDFF6-5451-4A5C-A372-86B54C6CD65E}"/>
    <cellStyle name="Normal 9 2 2 3 5 3" xfId="7400" xr:uid="{C11A7024-7DC2-4CF1-9068-9BFAA2FC8AEE}"/>
    <cellStyle name="Normal 9 2 2 3 5 3 2" xfId="24808" xr:uid="{FD32D993-A696-4052-B84A-DCBDBEA65016}"/>
    <cellStyle name="Normal 9 2 2 3 5 3 3" xfId="14568" xr:uid="{735D5DCB-8BF5-40FF-B586-0770C720C3E0}"/>
    <cellStyle name="Normal 9 2 2 3 5 4" xfId="4328" xr:uid="{5DA836F6-2FCB-4C85-AC58-640832DE17EA}"/>
    <cellStyle name="Normal 9 2 2 3 5 4 2" xfId="21736" xr:uid="{D08174F0-6D3F-4795-8DAD-1DB772982746}"/>
    <cellStyle name="Normal 9 2 2 3 5 5" xfId="18664" xr:uid="{B54C66D2-5AB0-406C-AAEA-3A33DE5E59D2}"/>
    <cellStyle name="Normal 9 2 2 3 5 6" xfId="11496" xr:uid="{2676D714-DDE7-43F3-A15D-00120E4A8854}"/>
    <cellStyle name="Normal 9 2 2 3 6" xfId="2280" xr:uid="{A32284F4-D0A1-45FB-AAC5-CF0E0C839A50}"/>
    <cellStyle name="Normal 9 2 2 3 6 2" xfId="8424" xr:uid="{01F4EAC4-644C-4432-92E3-F5DEB513F428}"/>
    <cellStyle name="Normal 9 2 2 3 6 2 2" xfId="25832" xr:uid="{676A6AA5-A720-4619-8352-11C86A6AF8CF}"/>
    <cellStyle name="Normal 9 2 2 3 6 2 3" xfId="15592" xr:uid="{A013E058-5024-41F2-B544-AAAED66EE7A0}"/>
    <cellStyle name="Normal 9 2 2 3 6 3" xfId="5352" xr:uid="{39DA9351-C69F-45FD-86D8-893074E182B2}"/>
    <cellStyle name="Normal 9 2 2 3 6 3 2" xfId="22760" xr:uid="{D8FCF96F-CA52-4685-8697-27FDA19F9FDB}"/>
    <cellStyle name="Normal 9 2 2 3 6 4" xfId="19688" xr:uid="{D156D0B8-CFAF-4318-89A5-D6F5F9C77D68}"/>
    <cellStyle name="Normal 9 2 2 3 6 5" xfId="12520" xr:uid="{9379D024-88F5-45E5-8A11-AE6D8621DF10}"/>
    <cellStyle name="Normal 9 2 2 3 7" xfId="6376" xr:uid="{DA39748B-4C36-41AB-9AA7-6F59930ED29F}"/>
    <cellStyle name="Normal 9 2 2 3 7 2" xfId="23784" xr:uid="{57D308B2-57EA-4190-8CFD-1B38D9E8FFD1}"/>
    <cellStyle name="Normal 9 2 2 3 7 3" xfId="13544" xr:uid="{D22249B2-4A1F-42B9-9D50-96D319166435}"/>
    <cellStyle name="Normal 9 2 2 3 8" xfId="3304" xr:uid="{077CBC69-BA2B-4D97-9388-56E99698FF13}"/>
    <cellStyle name="Normal 9 2 2 3 8 2" xfId="20712" xr:uid="{2B71FB37-AC1C-403A-9696-498372CCE5A3}"/>
    <cellStyle name="Normal 9 2 2 3 9" xfId="17640" xr:uid="{B02509B5-112E-4098-9562-611394D5DB41}"/>
    <cellStyle name="Normal 9 2 2 4" xfId="296" xr:uid="{18E57B84-CD14-4136-B1D4-774A2D13E744}"/>
    <cellStyle name="Normal 9 2 2 4 2" xfId="552" xr:uid="{B16261C1-B144-4327-B8E5-9178A5FFF8C0}"/>
    <cellStyle name="Normal 9 2 2 4 2 2" xfId="1064" xr:uid="{E47A705F-A291-40BF-868D-A5EAD512E733}"/>
    <cellStyle name="Normal 9 2 2 4 2 2 2" xfId="2088" xr:uid="{63CEB0F3-752B-4699-BC92-C6CEE1AD213D}"/>
    <cellStyle name="Normal 9 2 2 4 2 2 2 2" xfId="10280" xr:uid="{5ACBADD3-2622-47D9-9FB4-18A9DE4ADBFA}"/>
    <cellStyle name="Normal 9 2 2 4 2 2 2 2 2" xfId="27688" xr:uid="{E1FA4AB0-8E05-4E70-8C5E-5F66695C48BF}"/>
    <cellStyle name="Normal 9 2 2 4 2 2 2 2 3" xfId="17448" xr:uid="{C3310F61-9AD8-497A-9AE1-F02012834DDF}"/>
    <cellStyle name="Normal 9 2 2 4 2 2 2 3" xfId="8232" xr:uid="{D867C2FA-DDBD-457E-B684-8195E2E96BF5}"/>
    <cellStyle name="Normal 9 2 2 4 2 2 2 3 2" xfId="25640" xr:uid="{F1622EA0-2868-4348-A5BC-51A9D4E31796}"/>
    <cellStyle name="Normal 9 2 2 4 2 2 2 3 3" xfId="15400" xr:uid="{065769FC-5A79-4DB0-96C2-D67A7E42FFA8}"/>
    <cellStyle name="Normal 9 2 2 4 2 2 2 4" xfId="5160" xr:uid="{D9585FB7-449F-4022-963A-837CF925BF78}"/>
    <cellStyle name="Normal 9 2 2 4 2 2 2 4 2" xfId="22568" xr:uid="{A1F06DB0-AA7F-4406-B1A7-B9F43D2B274E}"/>
    <cellStyle name="Normal 9 2 2 4 2 2 2 5" xfId="19496" xr:uid="{6D4CDE26-5ED1-4A4B-AB84-4BE1B318C6CA}"/>
    <cellStyle name="Normal 9 2 2 4 2 2 2 6" xfId="12328" xr:uid="{B1E2AF7F-2E39-4DE3-99D6-F5A48A818F0E}"/>
    <cellStyle name="Normal 9 2 2 4 2 2 3" xfId="3112" xr:uid="{C7BFB408-CD79-4488-B467-30251E53A527}"/>
    <cellStyle name="Normal 9 2 2 4 2 2 3 2" xfId="9256" xr:uid="{3A99A51F-C2B6-4CFB-B75C-F083D80B87BE}"/>
    <cellStyle name="Normal 9 2 2 4 2 2 3 2 2" xfId="26664" xr:uid="{7C8E4CFD-BCD1-4DEE-AEC5-32B733C81CFA}"/>
    <cellStyle name="Normal 9 2 2 4 2 2 3 2 3" xfId="16424" xr:uid="{182E5A99-F632-43AD-800E-619A41736F35}"/>
    <cellStyle name="Normal 9 2 2 4 2 2 3 3" xfId="6184" xr:uid="{C1D04418-6FE3-4CE4-8033-D1AC14F541F2}"/>
    <cellStyle name="Normal 9 2 2 4 2 2 3 3 2" xfId="23592" xr:uid="{21D4FC66-06AB-45DB-A28B-0B3FEB647A28}"/>
    <cellStyle name="Normal 9 2 2 4 2 2 3 4" xfId="20520" xr:uid="{E7F12070-23A6-45C7-A50A-66F2A2289490}"/>
    <cellStyle name="Normal 9 2 2 4 2 2 3 5" xfId="13352" xr:uid="{A63DEDEE-0A40-4907-B492-CB29387D6624}"/>
    <cellStyle name="Normal 9 2 2 4 2 2 4" xfId="7208" xr:uid="{3478DC17-E7A6-4929-AC27-92E8895D2EDD}"/>
    <cellStyle name="Normal 9 2 2 4 2 2 4 2" xfId="24616" xr:uid="{F1E000CE-56BE-43D4-B6FD-C75D54B965FD}"/>
    <cellStyle name="Normal 9 2 2 4 2 2 4 3" xfId="14376" xr:uid="{0399548E-2EAF-4B47-9DBA-F033F24CA8F0}"/>
    <cellStyle name="Normal 9 2 2 4 2 2 5" xfId="4136" xr:uid="{89EF920A-E014-49E6-813C-C2CF5D486683}"/>
    <cellStyle name="Normal 9 2 2 4 2 2 5 2" xfId="21544" xr:uid="{067956C3-6024-41B7-90F5-CB799A4981BD}"/>
    <cellStyle name="Normal 9 2 2 4 2 2 6" xfId="18472" xr:uid="{D2A8DE9A-3A00-4D75-9E02-F10B67DB1B71}"/>
    <cellStyle name="Normal 9 2 2 4 2 2 7" xfId="11304" xr:uid="{B68E7502-1D96-49BA-9633-F98C68D92845}"/>
    <cellStyle name="Normal 9 2 2 4 2 3" xfId="1576" xr:uid="{1F3384B9-7E48-4B2F-A1DC-F2F6E1E2349D}"/>
    <cellStyle name="Normal 9 2 2 4 2 3 2" xfId="9768" xr:uid="{2E78DC2C-1348-4449-9C64-CF223A45D91F}"/>
    <cellStyle name="Normal 9 2 2 4 2 3 2 2" xfId="27176" xr:uid="{A939A553-44DB-45EA-8E80-88A4E3B28A17}"/>
    <cellStyle name="Normal 9 2 2 4 2 3 2 3" xfId="16936" xr:uid="{293EC9A6-3B12-497F-91AC-E7D7BE8CD5B3}"/>
    <cellStyle name="Normal 9 2 2 4 2 3 3" xfId="7720" xr:uid="{832CA4BA-8F32-472E-9AD4-D9178677EA4B}"/>
    <cellStyle name="Normal 9 2 2 4 2 3 3 2" xfId="25128" xr:uid="{CBC4D829-275D-47BA-9612-47495D75B2BF}"/>
    <cellStyle name="Normal 9 2 2 4 2 3 3 3" xfId="14888" xr:uid="{E85AE581-B603-40AD-9342-22AB22862687}"/>
    <cellStyle name="Normal 9 2 2 4 2 3 4" xfId="4648" xr:uid="{09C4ECC9-624F-4515-A10D-89533A2AFE5C}"/>
    <cellStyle name="Normal 9 2 2 4 2 3 4 2" xfId="22056" xr:uid="{AA144BC4-B98E-4C00-8277-65CABA8DC5E4}"/>
    <cellStyle name="Normal 9 2 2 4 2 3 5" xfId="18984" xr:uid="{27963ADE-62E4-4ABB-8235-898196381D7F}"/>
    <cellStyle name="Normal 9 2 2 4 2 3 6" xfId="11816" xr:uid="{476A4BCA-CA8D-4212-8B64-B61CB08BD72D}"/>
    <cellStyle name="Normal 9 2 2 4 2 4" xfId="2600" xr:uid="{B8CC739E-49BC-4E00-B8C8-18A269F4EDC9}"/>
    <cellStyle name="Normal 9 2 2 4 2 4 2" xfId="8744" xr:uid="{E3ED0ADD-34EF-4C06-931E-0955D4A7A4FF}"/>
    <cellStyle name="Normal 9 2 2 4 2 4 2 2" xfId="26152" xr:uid="{BAD3D53E-85A4-4976-951E-C39A4D1AD17D}"/>
    <cellStyle name="Normal 9 2 2 4 2 4 2 3" xfId="15912" xr:uid="{779A1CEE-F7CD-42B1-BD13-AFEF3C66D451}"/>
    <cellStyle name="Normal 9 2 2 4 2 4 3" xfId="5672" xr:uid="{8C9D9FD3-3ACA-4B4C-9885-603B7F098CEC}"/>
    <cellStyle name="Normal 9 2 2 4 2 4 3 2" xfId="23080" xr:uid="{6F25050B-BC44-4C42-9EF9-33543E4EAF58}"/>
    <cellStyle name="Normal 9 2 2 4 2 4 4" xfId="20008" xr:uid="{27A31ED8-8CC0-4900-A6F4-3C8A5D4D3813}"/>
    <cellStyle name="Normal 9 2 2 4 2 4 5" xfId="12840" xr:uid="{34E23F0D-5CB2-4C4B-80E1-2AF75414DE5C}"/>
    <cellStyle name="Normal 9 2 2 4 2 5" xfId="6696" xr:uid="{14F06AD6-9A61-4CBA-A066-4BF2A4209C92}"/>
    <cellStyle name="Normal 9 2 2 4 2 5 2" xfId="24104" xr:uid="{6D37BB79-5CA7-439A-8C39-C3861F2BAEA3}"/>
    <cellStyle name="Normal 9 2 2 4 2 5 3" xfId="13864" xr:uid="{966072FF-87B3-4AEC-A9F9-09677D1A026C}"/>
    <cellStyle name="Normal 9 2 2 4 2 6" xfId="3624" xr:uid="{6385342E-2075-4BED-B46D-708B0DB1877A}"/>
    <cellStyle name="Normal 9 2 2 4 2 6 2" xfId="21032" xr:uid="{7A16FF31-60D1-4A44-A0E2-86B4C04A9E85}"/>
    <cellStyle name="Normal 9 2 2 4 2 7" xfId="17960" xr:uid="{A9637232-C1E3-4869-92E9-1FC4A6E438C3}"/>
    <cellStyle name="Normal 9 2 2 4 2 8" xfId="10792" xr:uid="{5A595B80-A90A-47A7-B34C-298107809AD8}"/>
    <cellStyle name="Normal 9 2 2 4 3" xfId="808" xr:uid="{42A3544E-9AEC-4060-A63F-1C8C92DFFF46}"/>
    <cellStyle name="Normal 9 2 2 4 3 2" xfId="1832" xr:uid="{91D47833-E8ED-4512-97BF-24B8AA7BAE70}"/>
    <cellStyle name="Normal 9 2 2 4 3 2 2" xfId="10024" xr:uid="{8C92C0C7-431A-429C-8D3E-F99D5BD00ABF}"/>
    <cellStyle name="Normal 9 2 2 4 3 2 2 2" xfId="27432" xr:uid="{BD819652-943E-463A-A7A0-C2A09257A51C}"/>
    <cellStyle name="Normal 9 2 2 4 3 2 2 3" xfId="17192" xr:uid="{B25B52A1-1585-4D06-83C0-7323C2A89DEB}"/>
    <cellStyle name="Normal 9 2 2 4 3 2 3" xfId="7976" xr:uid="{D6EC15BE-C651-4216-B980-F4827FB90814}"/>
    <cellStyle name="Normal 9 2 2 4 3 2 3 2" xfId="25384" xr:uid="{518B20E6-7430-43A5-BA64-9A64BBCF7796}"/>
    <cellStyle name="Normal 9 2 2 4 3 2 3 3" xfId="15144" xr:uid="{2B6F8DB2-5B2B-4307-A42A-F3A6B7C9CC62}"/>
    <cellStyle name="Normal 9 2 2 4 3 2 4" xfId="4904" xr:uid="{FC4F7D40-13E3-47E2-B528-839A3B47D7E3}"/>
    <cellStyle name="Normal 9 2 2 4 3 2 4 2" xfId="22312" xr:uid="{64A2D9FA-CC97-48BC-BA92-E75AEC7CE821}"/>
    <cellStyle name="Normal 9 2 2 4 3 2 5" xfId="19240" xr:uid="{FE8DE873-F0C4-4DBA-8C02-7075F97D3D95}"/>
    <cellStyle name="Normal 9 2 2 4 3 2 6" xfId="12072" xr:uid="{2472A32D-4C99-422F-B474-83476F88979D}"/>
    <cellStyle name="Normal 9 2 2 4 3 3" xfId="2856" xr:uid="{9E96A8A2-1241-4D49-99A4-DAF8AA3DC88C}"/>
    <cellStyle name="Normal 9 2 2 4 3 3 2" xfId="9000" xr:uid="{76061180-4C2C-4B5F-A07E-3B280BC192EA}"/>
    <cellStyle name="Normal 9 2 2 4 3 3 2 2" xfId="26408" xr:uid="{7F0DAD43-712C-408B-A7E6-EB96C2887BAA}"/>
    <cellStyle name="Normal 9 2 2 4 3 3 2 3" xfId="16168" xr:uid="{E145E8F7-D0DD-4EE9-A9F9-3CB2948F9055}"/>
    <cellStyle name="Normal 9 2 2 4 3 3 3" xfId="5928" xr:uid="{CAEB9EE3-12CE-4AB1-9483-61CC7E451B43}"/>
    <cellStyle name="Normal 9 2 2 4 3 3 3 2" xfId="23336" xr:uid="{19642ED1-A3F7-4CE4-8DF8-1B5292A4363C}"/>
    <cellStyle name="Normal 9 2 2 4 3 3 4" xfId="20264" xr:uid="{7B9B16C8-A8A9-4E83-AC7D-B8D5A8025A68}"/>
    <cellStyle name="Normal 9 2 2 4 3 3 5" xfId="13096" xr:uid="{1DC2867C-50A2-4E87-AFEB-9B6382379E4A}"/>
    <cellStyle name="Normal 9 2 2 4 3 4" xfId="6952" xr:uid="{F3C379FD-0804-49DC-B565-16B96D0B1A5A}"/>
    <cellStyle name="Normal 9 2 2 4 3 4 2" xfId="24360" xr:uid="{7B179235-32F1-49ED-B349-8C30320315DD}"/>
    <cellStyle name="Normal 9 2 2 4 3 4 3" xfId="14120" xr:uid="{6392E312-79FB-4DCD-8EAC-A693E67A2B29}"/>
    <cellStyle name="Normal 9 2 2 4 3 5" xfId="3880" xr:uid="{E988357B-E427-4532-8D40-FB856B3FF9B4}"/>
    <cellStyle name="Normal 9 2 2 4 3 5 2" xfId="21288" xr:uid="{462EC191-2E41-47AE-A6BA-64E4F141CE4B}"/>
    <cellStyle name="Normal 9 2 2 4 3 6" xfId="18216" xr:uid="{69AB86FA-5771-4F43-A66A-6D61B0F33E05}"/>
    <cellStyle name="Normal 9 2 2 4 3 7" xfId="11048" xr:uid="{F7A74D06-948A-4E4A-802D-FFCCED819679}"/>
    <cellStyle name="Normal 9 2 2 4 4" xfId="1320" xr:uid="{9BF07D6D-6844-4C15-A896-0E0696CE386C}"/>
    <cellStyle name="Normal 9 2 2 4 4 2" xfId="9512" xr:uid="{6531D4E9-1405-4AF6-AAA9-C03C1485C5CE}"/>
    <cellStyle name="Normal 9 2 2 4 4 2 2" xfId="26920" xr:uid="{46840502-C2C0-4DF3-A9A1-17F4132AF8C1}"/>
    <cellStyle name="Normal 9 2 2 4 4 2 3" xfId="16680" xr:uid="{522A36E4-4BB8-4FC6-B635-3A277ABC4D19}"/>
    <cellStyle name="Normal 9 2 2 4 4 3" xfId="7464" xr:uid="{DF0B0230-1241-4B71-9AA2-A6F00CD69B93}"/>
    <cellStyle name="Normal 9 2 2 4 4 3 2" xfId="24872" xr:uid="{B1DF791B-6233-4424-8FCA-1AC24F67AE0D}"/>
    <cellStyle name="Normal 9 2 2 4 4 3 3" xfId="14632" xr:uid="{F94B93F6-594F-4C0C-8C56-38E730200FBC}"/>
    <cellStyle name="Normal 9 2 2 4 4 4" xfId="4392" xr:uid="{41A6DEF7-6DB9-47BB-BBD1-04279CABDB2E}"/>
    <cellStyle name="Normal 9 2 2 4 4 4 2" xfId="21800" xr:uid="{C3FB8715-8451-4800-A655-3A3B166F842E}"/>
    <cellStyle name="Normal 9 2 2 4 4 5" xfId="18728" xr:uid="{CD0A26CA-AC10-4721-973B-CCB7C7700F75}"/>
    <cellStyle name="Normal 9 2 2 4 4 6" xfId="11560" xr:uid="{9499B7B4-4F79-4D67-82E7-DCAE1390EE6C}"/>
    <cellStyle name="Normal 9 2 2 4 5" xfId="2344" xr:uid="{691BB308-8435-476A-8BC8-D0063E2B315F}"/>
    <cellStyle name="Normal 9 2 2 4 5 2" xfId="8488" xr:uid="{857E95E1-9F4B-45AC-9AD5-B17E4956A90C}"/>
    <cellStyle name="Normal 9 2 2 4 5 2 2" xfId="25896" xr:uid="{4B869C1E-3D07-44A1-A6AC-C1DC69DC1E47}"/>
    <cellStyle name="Normal 9 2 2 4 5 2 3" xfId="15656" xr:uid="{21117908-95B1-45C3-90F0-5BDDD3CF9A6C}"/>
    <cellStyle name="Normal 9 2 2 4 5 3" xfId="5416" xr:uid="{956020A3-0710-498A-AB4A-14611301F202}"/>
    <cellStyle name="Normal 9 2 2 4 5 3 2" xfId="22824" xr:uid="{0D9A613C-57AA-474F-9FE2-F649BC44D148}"/>
    <cellStyle name="Normal 9 2 2 4 5 4" xfId="19752" xr:uid="{E87AA25A-3356-4EB6-9C19-B01617B5C4E3}"/>
    <cellStyle name="Normal 9 2 2 4 5 5" xfId="12584" xr:uid="{79DA18FA-A3F7-49CB-8981-FEF57ACAD118}"/>
    <cellStyle name="Normal 9 2 2 4 6" xfId="6440" xr:uid="{00F5C68B-6ED3-4D95-BBBF-DFC663981CFF}"/>
    <cellStyle name="Normal 9 2 2 4 6 2" xfId="23848" xr:uid="{CC605BAA-F959-455D-8FDA-D1D4B394FDFC}"/>
    <cellStyle name="Normal 9 2 2 4 6 3" xfId="13608" xr:uid="{00CED4EC-00B5-4315-B4AF-36004DC37630}"/>
    <cellStyle name="Normal 9 2 2 4 7" xfId="3368" xr:uid="{F57C4885-3969-4A36-B91F-FD5FA10DCA7F}"/>
    <cellStyle name="Normal 9 2 2 4 7 2" xfId="20776" xr:uid="{B2973FCB-6EC2-4274-90E5-1D710A2493FD}"/>
    <cellStyle name="Normal 9 2 2 4 8" xfId="17704" xr:uid="{51A44110-934F-4931-9E25-617F35067408}"/>
    <cellStyle name="Normal 9 2 2 4 9" xfId="10536" xr:uid="{1F69D5BF-3736-46C8-81ED-810844048BBF}"/>
    <cellStyle name="Normal 9 2 2 5" xfId="424" xr:uid="{43728577-8745-47B1-A155-613DE9871B92}"/>
    <cellStyle name="Normal 9 2 2 5 2" xfId="936" xr:uid="{8B87814B-01CE-43C5-8AB9-F4C6A7113908}"/>
    <cellStyle name="Normal 9 2 2 5 2 2" xfId="1960" xr:uid="{4FDBA0F4-5DBE-407C-B2F2-E78D169AE8E6}"/>
    <cellStyle name="Normal 9 2 2 5 2 2 2" xfId="10152" xr:uid="{C0F53820-1C94-4389-89AE-C0A05810DAD4}"/>
    <cellStyle name="Normal 9 2 2 5 2 2 2 2" xfId="27560" xr:uid="{257EABD6-8964-4DAF-B87E-46F92E65DD82}"/>
    <cellStyle name="Normal 9 2 2 5 2 2 2 3" xfId="17320" xr:uid="{EF69B30C-EBF0-462D-8154-570E9E0DFB7D}"/>
    <cellStyle name="Normal 9 2 2 5 2 2 3" xfId="8104" xr:uid="{907E9BE3-CC74-4AB9-A711-3C4B0FB8C710}"/>
    <cellStyle name="Normal 9 2 2 5 2 2 3 2" xfId="25512" xr:uid="{8EB78424-5CB1-4CEB-AF2C-C22BCE3D0CE3}"/>
    <cellStyle name="Normal 9 2 2 5 2 2 3 3" xfId="15272" xr:uid="{109A5092-687C-4B5F-8B59-BA7C30A5A07F}"/>
    <cellStyle name="Normal 9 2 2 5 2 2 4" xfId="5032" xr:uid="{D562FF12-295E-4EF8-A37A-559561499BB3}"/>
    <cellStyle name="Normal 9 2 2 5 2 2 4 2" xfId="22440" xr:uid="{B78DECEA-E8FC-408B-B36F-85AFB120E5D9}"/>
    <cellStyle name="Normal 9 2 2 5 2 2 5" xfId="19368" xr:uid="{2F735F95-EEF8-4F79-BEFD-8BA3FD68F111}"/>
    <cellStyle name="Normal 9 2 2 5 2 2 6" xfId="12200" xr:uid="{6606F8E9-13F9-4999-9B39-B36B20682FDD}"/>
    <cellStyle name="Normal 9 2 2 5 2 3" xfId="2984" xr:uid="{C7CE2D92-A4EA-4B57-8CF7-68AC48DCA479}"/>
    <cellStyle name="Normal 9 2 2 5 2 3 2" xfId="9128" xr:uid="{6F01666C-8E80-4F56-A515-FAC9DFB5B51F}"/>
    <cellStyle name="Normal 9 2 2 5 2 3 2 2" xfId="26536" xr:uid="{200BA96F-0A0C-425D-8A9C-B1EC6BEF1D3A}"/>
    <cellStyle name="Normal 9 2 2 5 2 3 2 3" xfId="16296" xr:uid="{2F85E1B2-3D63-46CA-BDB9-B6794E84CA82}"/>
    <cellStyle name="Normal 9 2 2 5 2 3 3" xfId="6056" xr:uid="{726C5F2A-F878-4709-9D84-33EDB2849DDB}"/>
    <cellStyle name="Normal 9 2 2 5 2 3 3 2" xfId="23464" xr:uid="{5F552EFC-5DC3-4C0F-9622-406E017A6C8B}"/>
    <cellStyle name="Normal 9 2 2 5 2 3 4" xfId="20392" xr:uid="{D22C4532-B879-426C-A3BA-3876581C611C}"/>
    <cellStyle name="Normal 9 2 2 5 2 3 5" xfId="13224" xr:uid="{A0090208-FC70-4307-A46E-3EAC51E6026C}"/>
    <cellStyle name="Normal 9 2 2 5 2 4" xfId="7080" xr:uid="{9F5488B3-16C7-4BF5-B95F-A0991ADCAA5B}"/>
    <cellStyle name="Normal 9 2 2 5 2 4 2" xfId="24488" xr:uid="{4ADC1BAA-6B5A-4F3E-90DF-973DE16987BB}"/>
    <cellStyle name="Normal 9 2 2 5 2 4 3" xfId="14248" xr:uid="{C5EF7978-C06D-4CE8-833E-1C5A8CD2CC1B}"/>
    <cellStyle name="Normal 9 2 2 5 2 5" xfId="4008" xr:uid="{2A80D4C6-3978-4B54-81DA-5F5FB7248F37}"/>
    <cellStyle name="Normal 9 2 2 5 2 5 2" xfId="21416" xr:uid="{7D325937-4C5F-430C-9BD1-1C1A6A7C77CF}"/>
    <cellStyle name="Normal 9 2 2 5 2 6" xfId="18344" xr:uid="{95A3B52D-F5EF-45A3-87D9-CB8876CDFC9A}"/>
    <cellStyle name="Normal 9 2 2 5 2 7" xfId="11176" xr:uid="{EC5AF755-8E56-4F2A-B05F-20F644AF2D7E}"/>
    <cellStyle name="Normal 9 2 2 5 3" xfId="1448" xr:uid="{DDA690DB-7030-4961-804B-F78120CD4EBE}"/>
    <cellStyle name="Normal 9 2 2 5 3 2" xfId="9640" xr:uid="{6B6C49BA-EE0D-455E-B8E2-51CB4CB30D4F}"/>
    <cellStyle name="Normal 9 2 2 5 3 2 2" xfId="27048" xr:uid="{8790B036-B188-4542-927F-AAE96BFDB8A7}"/>
    <cellStyle name="Normal 9 2 2 5 3 2 3" xfId="16808" xr:uid="{D4ADF126-9E05-479D-8B9B-EBD3FB1C76AB}"/>
    <cellStyle name="Normal 9 2 2 5 3 3" xfId="7592" xr:uid="{F8A4D664-C9ED-459D-B462-A7B66CB4FB23}"/>
    <cellStyle name="Normal 9 2 2 5 3 3 2" xfId="25000" xr:uid="{338C5F5D-0AEF-4B60-94F7-A67405F1BF22}"/>
    <cellStyle name="Normal 9 2 2 5 3 3 3" xfId="14760" xr:uid="{44BC6D11-A643-4719-BE00-F2F099538987}"/>
    <cellStyle name="Normal 9 2 2 5 3 4" xfId="4520" xr:uid="{DF48217B-19C3-40D4-93E6-BBABA64D2C8D}"/>
    <cellStyle name="Normal 9 2 2 5 3 4 2" xfId="21928" xr:uid="{C93E7241-7199-400F-824E-0D51D573E1F7}"/>
    <cellStyle name="Normal 9 2 2 5 3 5" xfId="18856" xr:uid="{B48E032D-914E-45E0-B550-433667810798}"/>
    <cellStyle name="Normal 9 2 2 5 3 6" xfId="11688" xr:uid="{99BEF1DD-0A5C-4D07-8618-536866CD392B}"/>
    <cellStyle name="Normal 9 2 2 5 4" xfId="2472" xr:uid="{8B7992B4-DDCC-4FFD-B898-3993B66A212B}"/>
    <cellStyle name="Normal 9 2 2 5 4 2" xfId="8616" xr:uid="{C3E0B2E7-C93B-452A-B22F-ED49AB45E285}"/>
    <cellStyle name="Normal 9 2 2 5 4 2 2" xfId="26024" xr:uid="{8ED7CB2A-FF68-48AC-894D-577E39EAB702}"/>
    <cellStyle name="Normal 9 2 2 5 4 2 3" xfId="15784" xr:uid="{B7606A93-B413-4D00-BAEF-5DE48B74C7FB}"/>
    <cellStyle name="Normal 9 2 2 5 4 3" xfId="5544" xr:uid="{815EA017-B874-449D-A360-1E64AD1BDA88}"/>
    <cellStyle name="Normal 9 2 2 5 4 3 2" xfId="22952" xr:uid="{31B1E678-7F0C-4CAC-AFDB-AC41DCDC7E69}"/>
    <cellStyle name="Normal 9 2 2 5 4 4" xfId="19880" xr:uid="{83A4C5BD-3720-448B-9EB0-9091B6F1E111}"/>
    <cellStyle name="Normal 9 2 2 5 4 5" xfId="12712" xr:uid="{3862725B-2EB6-4766-B700-A386EF74D0EB}"/>
    <cellStyle name="Normal 9 2 2 5 5" xfId="6568" xr:uid="{4D1BEB11-21D9-4DD8-B55E-DA299128A096}"/>
    <cellStyle name="Normal 9 2 2 5 5 2" xfId="23976" xr:uid="{4EBF12B7-BCC3-4135-960A-5AF917FF713A}"/>
    <cellStyle name="Normal 9 2 2 5 5 3" xfId="13736" xr:uid="{E49B5287-23D0-4AAE-9FB8-FCDC3153F424}"/>
    <cellStyle name="Normal 9 2 2 5 6" xfId="3496" xr:uid="{0187F67E-FB00-4CD0-AB2E-7FF3B142B68F}"/>
    <cellStyle name="Normal 9 2 2 5 6 2" xfId="20904" xr:uid="{8DDD67A5-4F20-4C3A-B7B7-220893AE3460}"/>
    <cellStyle name="Normal 9 2 2 5 7" xfId="17832" xr:uid="{B6D2838E-6EC0-4851-8F2C-5A8D15F9D54E}"/>
    <cellStyle name="Normal 9 2 2 5 8" xfId="10664" xr:uid="{B8DC9A03-A50D-441C-9739-ED3509550DB0}"/>
    <cellStyle name="Normal 9 2 2 6" xfId="680" xr:uid="{381AB588-26E2-47D0-BF36-6D4CD1FF8DB3}"/>
    <cellStyle name="Normal 9 2 2 6 2" xfId="1704" xr:uid="{12373078-4DBE-4AAD-8215-C5263CF60192}"/>
    <cellStyle name="Normal 9 2 2 6 2 2" xfId="9896" xr:uid="{4AF0C99A-4B5D-4BCA-9B5B-CDF0ADEA070F}"/>
    <cellStyle name="Normal 9 2 2 6 2 2 2" xfId="27304" xr:uid="{0DF4F1C1-FFB7-4C3B-A8AC-96B8EA284A53}"/>
    <cellStyle name="Normal 9 2 2 6 2 2 3" xfId="17064" xr:uid="{C60A153E-2FA2-4E46-83E7-AD09DE4E9939}"/>
    <cellStyle name="Normal 9 2 2 6 2 3" xfId="7848" xr:uid="{7D6E15C3-35D9-4DD7-A21B-8DFF5A37454C}"/>
    <cellStyle name="Normal 9 2 2 6 2 3 2" xfId="25256" xr:uid="{8E4FB04B-840B-4B74-AF13-04B204659933}"/>
    <cellStyle name="Normal 9 2 2 6 2 3 3" xfId="15016" xr:uid="{A17CFEF3-D1A7-445A-9302-BB724EBD0103}"/>
    <cellStyle name="Normal 9 2 2 6 2 4" xfId="4776" xr:uid="{C6BF127D-0186-4D7C-AD77-E1A851F64A9D}"/>
    <cellStyle name="Normal 9 2 2 6 2 4 2" xfId="22184" xr:uid="{BA68A915-0A80-4845-AD94-ADB6E9EAECB9}"/>
    <cellStyle name="Normal 9 2 2 6 2 5" xfId="19112" xr:uid="{10FE867D-1B1F-494C-A1A7-9E46C5B14624}"/>
    <cellStyle name="Normal 9 2 2 6 2 6" xfId="11944" xr:uid="{F0E91B01-9FCA-4C4A-82B2-1BEDD2095C61}"/>
    <cellStyle name="Normal 9 2 2 6 3" xfId="2728" xr:uid="{1DB49201-A737-4EBA-9FF3-7F97CF1903B2}"/>
    <cellStyle name="Normal 9 2 2 6 3 2" xfId="8872" xr:uid="{1E794DFA-2D07-45A3-B38B-E3218AC92E93}"/>
    <cellStyle name="Normal 9 2 2 6 3 2 2" xfId="26280" xr:uid="{62480C52-3A87-4F28-852F-1DDBF26165FD}"/>
    <cellStyle name="Normal 9 2 2 6 3 2 3" xfId="16040" xr:uid="{74273FA1-CFD6-41FB-9AFF-BF17188F54B6}"/>
    <cellStyle name="Normal 9 2 2 6 3 3" xfId="5800" xr:uid="{F846C433-D209-4A71-BE99-5AB3C54DB8BF}"/>
    <cellStyle name="Normal 9 2 2 6 3 3 2" xfId="23208" xr:uid="{A955C745-6F1F-432F-8C60-3ADAD630A618}"/>
    <cellStyle name="Normal 9 2 2 6 3 4" xfId="20136" xr:uid="{E4A3C1D3-8122-4ABA-92EC-ECD7A29CFF67}"/>
    <cellStyle name="Normal 9 2 2 6 3 5" xfId="12968" xr:uid="{F48004A2-E0A7-45AC-B34F-04D7DA1B346A}"/>
    <cellStyle name="Normal 9 2 2 6 4" xfId="6824" xr:uid="{BA705A12-38B0-48D9-AB38-462B376FDF8B}"/>
    <cellStyle name="Normal 9 2 2 6 4 2" xfId="24232" xr:uid="{1D789085-28D2-474A-9E52-C405B6CA1821}"/>
    <cellStyle name="Normal 9 2 2 6 4 3" xfId="13992" xr:uid="{E068DC99-8934-4C64-AB01-9FA0D2230DD6}"/>
    <cellStyle name="Normal 9 2 2 6 5" xfId="3752" xr:uid="{C1C0FDDA-E9BE-4D25-B270-0FDFA1C96BA6}"/>
    <cellStyle name="Normal 9 2 2 6 5 2" xfId="21160" xr:uid="{B854E7A4-9415-41E2-88F6-94C6C9CFAEB9}"/>
    <cellStyle name="Normal 9 2 2 6 6" xfId="18088" xr:uid="{98ACCE42-7AF6-436E-97C2-2DC89EA9E429}"/>
    <cellStyle name="Normal 9 2 2 6 7" xfId="10920" xr:uid="{65011317-6CD7-4C0E-80BB-ABB12CD23F19}"/>
    <cellStyle name="Normal 9 2 2 7" xfId="1192" xr:uid="{A6E61930-1874-4862-81C1-EA72832EF19B}"/>
    <cellStyle name="Normal 9 2 2 7 2" xfId="9384" xr:uid="{6BC9962B-F02D-4F8A-8FA5-1777D3761E02}"/>
    <cellStyle name="Normal 9 2 2 7 2 2" xfId="26792" xr:uid="{0CB376DA-C146-4619-A12C-14C1F3CB084A}"/>
    <cellStyle name="Normal 9 2 2 7 2 3" xfId="16552" xr:uid="{017894A0-E42C-4941-87CD-8F326B2E4440}"/>
    <cellStyle name="Normal 9 2 2 7 3" xfId="7336" xr:uid="{D0752E4D-D839-41C0-8C3F-6D2AB1696908}"/>
    <cellStyle name="Normal 9 2 2 7 3 2" xfId="24744" xr:uid="{6CADFDF5-70E4-473F-99C5-6CEE24FA3AC3}"/>
    <cellStyle name="Normal 9 2 2 7 3 3" xfId="14504" xr:uid="{02CB495B-3968-4BF7-AFDC-8E7A73736005}"/>
    <cellStyle name="Normal 9 2 2 7 4" xfId="4264" xr:uid="{FA64D16D-BC8D-474E-87DF-0E1B24DDAF5C}"/>
    <cellStyle name="Normal 9 2 2 7 4 2" xfId="21672" xr:uid="{5E899C27-6036-4414-9D79-7F6DD21494C1}"/>
    <cellStyle name="Normal 9 2 2 7 5" xfId="18600" xr:uid="{C09FB0F8-EDEC-4E35-885B-379E49DFB726}"/>
    <cellStyle name="Normal 9 2 2 7 6" xfId="11432" xr:uid="{D20D400E-8853-4B33-90F0-81809AD90F80}"/>
    <cellStyle name="Normal 9 2 2 8" xfId="2216" xr:uid="{D9F3A452-2758-4E1C-A88D-077509F6BBA8}"/>
    <cellStyle name="Normal 9 2 2 8 2" xfId="8360" xr:uid="{65D7AFA4-22EC-4A2F-9EA5-56EE9D757D44}"/>
    <cellStyle name="Normal 9 2 2 8 2 2" xfId="25768" xr:uid="{075BC795-FB9A-41CB-9680-9ECB6CE79C53}"/>
    <cellStyle name="Normal 9 2 2 8 2 3" xfId="15528" xr:uid="{A9059312-7AC5-4E23-B878-8BA698EADC41}"/>
    <cellStyle name="Normal 9 2 2 8 3" xfId="5288" xr:uid="{7CA97619-4AEB-42D4-AA4B-1A32CEF03961}"/>
    <cellStyle name="Normal 9 2 2 8 3 2" xfId="22696" xr:uid="{301EE8B3-F944-4CDD-9CAF-D38FB089D523}"/>
    <cellStyle name="Normal 9 2 2 8 4" xfId="19624" xr:uid="{EF9ED55D-4AB9-43EA-A34D-5386EAD3A311}"/>
    <cellStyle name="Normal 9 2 2 8 5" xfId="12456" xr:uid="{037914EE-901F-43D8-B451-05AD44C1D2F0}"/>
    <cellStyle name="Normal 9 2 2 9" xfId="6312" xr:uid="{D46D63BC-AE44-45BF-9EA1-0339FF0BC7A3}"/>
    <cellStyle name="Normal 9 2 2 9 2" xfId="23720" xr:uid="{176C978F-5C6A-4895-B6FA-DABF4575C74D}"/>
    <cellStyle name="Normal 9 2 2 9 3" xfId="13480" xr:uid="{FD20582E-0CCC-4DA0-A03F-BA1101F00DF7}"/>
    <cellStyle name="Normal 9 2 3" xfId="183" xr:uid="{4F7661F7-051B-4708-8CFA-A9D7EE4B9F22}"/>
    <cellStyle name="Normal 9 2 3 10" xfId="17591" xr:uid="{DE59B5A9-0E06-408A-8851-E0BC729F00F6}"/>
    <cellStyle name="Normal 9 2 3 11" xfId="10423" xr:uid="{5BE62B21-AC9C-4210-94D2-527CE138D867}"/>
    <cellStyle name="Normal 9 2 3 2" xfId="247" xr:uid="{43C24F97-EA8B-49FD-895C-4961FC1795FF}"/>
    <cellStyle name="Normal 9 2 3 2 10" xfId="10487" xr:uid="{416A7729-FE9A-402D-8C1C-6DA7EB82BC74}"/>
    <cellStyle name="Normal 9 2 3 2 2" xfId="375" xr:uid="{CE0D237F-C653-4187-934D-765852F6701F}"/>
    <cellStyle name="Normal 9 2 3 2 2 2" xfId="631" xr:uid="{A389A260-1DC3-43E7-95BA-AA6094CE0BEA}"/>
    <cellStyle name="Normal 9 2 3 2 2 2 2" xfId="1143" xr:uid="{43364AC0-E603-436D-9344-A7D4EC401EEC}"/>
    <cellStyle name="Normal 9 2 3 2 2 2 2 2" xfId="2167" xr:uid="{F6AC46CA-DE91-4B57-9AB5-E1CAA61C7E08}"/>
    <cellStyle name="Normal 9 2 3 2 2 2 2 2 2" xfId="10359" xr:uid="{3E7123B0-B9B1-4D78-B170-4CBF4E31F384}"/>
    <cellStyle name="Normal 9 2 3 2 2 2 2 2 2 2" xfId="27767" xr:uid="{104E527B-75E8-4CEF-BE01-28D924BDA1CD}"/>
    <cellStyle name="Normal 9 2 3 2 2 2 2 2 2 3" xfId="17527" xr:uid="{EEF5910E-06E9-488C-9229-D32EAD36CE9E}"/>
    <cellStyle name="Normal 9 2 3 2 2 2 2 2 3" xfId="8311" xr:uid="{113A6BA4-3531-4CDF-8146-45834C6187FD}"/>
    <cellStyle name="Normal 9 2 3 2 2 2 2 2 3 2" xfId="25719" xr:uid="{D44E0531-6135-4790-AA58-05956AA57428}"/>
    <cellStyle name="Normal 9 2 3 2 2 2 2 2 3 3" xfId="15479" xr:uid="{091BBAE9-67DB-4497-BD50-7D760E64A996}"/>
    <cellStyle name="Normal 9 2 3 2 2 2 2 2 4" xfId="5239" xr:uid="{C66F137E-1F71-4451-880C-9AC738BC5EAB}"/>
    <cellStyle name="Normal 9 2 3 2 2 2 2 2 4 2" xfId="22647" xr:uid="{F1A213C7-A6CE-4D7F-8564-3A9488D11F37}"/>
    <cellStyle name="Normal 9 2 3 2 2 2 2 2 5" xfId="19575" xr:uid="{87F91D19-818F-4D2C-B401-94808CE9D931}"/>
    <cellStyle name="Normal 9 2 3 2 2 2 2 2 6" xfId="12407" xr:uid="{00BFD5FE-BAD4-42DD-A41B-7ED96B72F0F4}"/>
    <cellStyle name="Normal 9 2 3 2 2 2 2 3" xfId="3191" xr:uid="{E779B5EC-8002-48CE-82FE-7700242C0B8B}"/>
    <cellStyle name="Normal 9 2 3 2 2 2 2 3 2" xfId="9335" xr:uid="{2C10BE16-7924-4EA7-AE12-1FB3DDC2AEAC}"/>
    <cellStyle name="Normal 9 2 3 2 2 2 2 3 2 2" xfId="26743" xr:uid="{4092B1D1-1079-409A-BF97-5AC3CF943141}"/>
    <cellStyle name="Normal 9 2 3 2 2 2 2 3 2 3" xfId="16503" xr:uid="{B0A38270-1D61-41D8-A4CE-D0734702F6D7}"/>
    <cellStyle name="Normal 9 2 3 2 2 2 2 3 3" xfId="6263" xr:uid="{E799F32A-60A7-4455-9C09-DF4B402673EC}"/>
    <cellStyle name="Normal 9 2 3 2 2 2 2 3 3 2" xfId="23671" xr:uid="{4E7A70BF-0A86-4E10-8BFB-010BF984D96B}"/>
    <cellStyle name="Normal 9 2 3 2 2 2 2 3 4" xfId="20599" xr:uid="{7EFCA31A-1C4C-4600-B1C0-A3CB9D462985}"/>
    <cellStyle name="Normal 9 2 3 2 2 2 2 3 5" xfId="13431" xr:uid="{612FFD61-8B5A-409D-AC96-07F457DEB782}"/>
    <cellStyle name="Normal 9 2 3 2 2 2 2 4" xfId="7287" xr:uid="{4BFDA2EB-4821-4DDD-88FE-562557B4881B}"/>
    <cellStyle name="Normal 9 2 3 2 2 2 2 4 2" xfId="24695" xr:uid="{CA7C7620-7354-41F5-A0B2-3183D981C14D}"/>
    <cellStyle name="Normal 9 2 3 2 2 2 2 4 3" xfId="14455" xr:uid="{D09532DB-AEED-48E7-A376-37769CFC7F5B}"/>
    <cellStyle name="Normal 9 2 3 2 2 2 2 5" xfId="4215" xr:uid="{BA4AB845-6F2C-418E-9227-0C11C59B1EE8}"/>
    <cellStyle name="Normal 9 2 3 2 2 2 2 5 2" xfId="21623" xr:uid="{2A5EC2D8-84DA-476A-8218-88731D4BFE50}"/>
    <cellStyle name="Normal 9 2 3 2 2 2 2 6" xfId="18551" xr:uid="{1A85ACFE-B453-4E9F-BD6B-F4C0E02C80D4}"/>
    <cellStyle name="Normal 9 2 3 2 2 2 2 7" xfId="11383" xr:uid="{3E148F4D-5973-4843-BAFD-4A679EA248DE}"/>
    <cellStyle name="Normal 9 2 3 2 2 2 3" xfId="1655" xr:uid="{0144E35B-7A97-4222-BFCA-CF9D5370079E}"/>
    <cellStyle name="Normal 9 2 3 2 2 2 3 2" xfId="9847" xr:uid="{268E9000-DDF1-4975-A113-6B18EFE5EDB2}"/>
    <cellStyle name="Normal 9 2 3 2 2 2 3 2 2" xfId="27255" xr:uid="{FCE23F3E-4B32-4218-8B64-1E5CAFA0407C}"/>
    <cellStyle name="Normal 9 2 3 2 2 2 3 2 3" xfId="17015" xr:uid="{47C7F2F0-7446-4C07-B973-B3E73B7E7A7C}"/>
    <cellStyle name="Normal 9 2 3 2 2 2 3 3" xfId="7799" xr:uid="{91AC11A2-6B32-41C8-8614-700B95741AA8}"/>
    <cellStyle name="Normal 9 2 3 2 2 2 3 3 2" xfId="25207" xr:uid="{9FA5077E-250C-4C87-9519-53FE020D7B07}"/>
    <cellStyle name="Normal 9 2 3 2 2 2 3 3 3" xfId="14967" xr:uid="{6379D007-8F7A-40BD-8FFC-4F1BCA32EAB9}"/>
    <cellStyle name="Normal 9 2 3 2 2 2 3 4" xfId="4727" xr:uid="{E7DD79E5-B604-44D6-B663-866E59CFB65A}"/>
    <cellStyle name="Normal 9 2 3 2 2 2 3 4 2" xfId="22135" xr:uid="{5AFA32E6-BF68-420E-AD45-7A6F8290CD5F}"/>
    <cellStyle name="Normal 9 2 3 2 2 2 3 5" xfId="19063" xr:uid="{8DAAB99D-E273-4800-B6FD-58D6918ACE89}"/>
    <cellStyle name="Normal 9 2 3 2 2 2 3 6" xfId="11895" xr:uid="{7FC3A517-42E0-4306-9EF3-ADB12D8A003C}"/>
    <cellStyle name="Normal 9 2 3 2 2 2 4" xfId="2679" xr:uid="{F33FDCA3-2396-4335-A345-FE546A40F956}"/>
    <cellStyle name="Normal 9 2 3 2 2 2 4 2" xfId="8823" xr:uid="{7DD000F0-A2A9-472C-86B3-0BE50A3C9F87}"/>
    <cellStyle name="Normal 9 2 3 2 2 2 4 2 2" xfId="26231" xr:uid="{95035E0E-7B3C-465A-BC6A-A37D81297F2E}"/>
    <cellStyle name="Normal 9 2 3 2 2 2 4 2 3" xfId="15991" xr:uid="{486D79FD-102D-4B6D-89A4-9AF7BC5FBCC2}"/>
    <cellStyle name="Normal 9 2 3 2 2 2 4 3" xfId="5751" xr:uid="{2486113A-A148-4C3C-BCCE-3C6D7116A3E1}"/>
    <cellStyle name="Normal 9 2 3 2 2 2 4 3 2" xfId="23159" xr:uid="{4E4DED8E-5A5D-4FE4-ADD0-0E6068057205}"/>
    <cellStyle name="Normal 9 2 3 2 2 2 4 4" xfId="20087" xr:uid="{4A2A498D-61D7-4C0E-B71B-DE6C438C1258}"/>
    <cellStyle name="Normal 9 2 3 2 2 2 4 5" xfId="12919" xr:uid="{D4E7567F-F254-45F2-B0C7-64C131099750}"/>
    <cellStyle name="Normal 9 2 3 2 2 2 5" xfId="6775" xr:uid="{81894FBC-AC46-4E13-A731-41AD9630288F}"/>
    <cellStyle name="Normal 9 2 3 2 2 2 5 2" xfId="24183" xr:uid="{83FE0D3C-F4E8-4B48-BA5D-6EA3B6E8A850}"/>
    <cellStyle name="Normal 9 2 3 2 2 2 5 3" xfId="13943" xr:uid="{AA6BCA82-4FC1-414A-9344-6D368A9D315B}"/>
    <cellStyle name="Normal 9 2 3 2 2 2 6" xfId="3703" xr:uid="{3F86063B-1F1D-4188-823C-AD81EB6CCA35}"/>
    <cellStyle name="Normal 9 2 3 2 2 2 6 2" xfId="21111" xr:uid="{13FD7BC2-3961-409A-A3ED-67C09F3514F0}"/>
    <cellStyle name="Normal 9 2 3 2 2 2 7" xfId="18039" xr:uid="{35333593-C2F1-4404-8AE7-73DB1BB358CE}"/>
    <cellStyle name="Normal 9 2 3 2 2 2 8" xfId="10871" xr:uid="{685AE415-73C4-45E4-AFE1-EEBE90ED20DA}"/>
    <cellStyle name="Normal 9 2 3 2 2 3" xfId="887" xr:uid="{AC21C5D9-074A-497D-83C7-7E005735F30B}"/>
    <cellStyle name="Normal 9 2 3 2 2 3 2" xfId="1911" xr:uid="{FA4ACC41-0789-4C08-8C3F-099672C61CB8}"/>
    <cellStyle name="Normal 9 2 3 2 2 3 2 2" xfId="10103" xr:uid="{537D3EFF-0F5B-457E-B46F-A864145DBE19}"/>
    <cellStyle name="Normal 9 2 3 2 2 3 2 2 2" xfId="27511" xr:uid="{F8913F66-7806-42C8-816A-9F9FCAA85BF0}"/>
    <cellStyle name="Normal 9 2 3 2 2 3 2 2 3" xfId="17271" xr:uid="{EF5324F3-6A0F-4192-9569-DB33DD207B03}"/>
    <cellStyle name="Normal 9 2 3 2 2 3 2 3" xfId="8055" xr:uid="{6D3D3700-223D-473B-8307-79E51136B9DD}"/>
    <cellStyle name="Normal 9 2 3 2 2 3 2 3 2" xfId="25463" xr:uid="{28C40B5C-A417-431A-98F2-CA9F5FC01FBA}"/>
    <cellStyle name="Normal 9 2 3 2 2 3 2 3 3" xfId="15223" xr:uid="{262F3FDB-E119-48DE-968D-36665D5BE421}"/>
    <cellStyle name="Normal 9 2 3 2 2 3 2 4" xfId="4983" xr:uid="{F1C61251-0D68-4910-9470-1BE2FA1807DA}"/>
    <cellStyle name="Normal 9 2 3 2 2 3 2 4 2" xfId="22391" xr:uid="{640D13FE-ECB3-47C1-AED6-C765A2ED9AE2}"/>
    <cellStyle name="Normal 9 2 3 2 2 3 2 5" xfId="19319" xr:uid="{B291D1D2-3D20-4317-ACED-396162811E8F}"/>
    <cellStyle name="Normal 9 2 3 2 2 3 2 6" xfId="12151" xr:uid="{4F6133CE-D51E-46A1-99AC-0A6C66C4D690}"/>
    <cellStyle name="Normal 9 2 3 2 2 3 3" xfId="2935" xr:uid="{384C0509-ACAD-4674-93DA-3271D9A2A1BF}"/>
    <cellStyle name="Normal 9 2 3 2 2 3 3 2" xfId="9079" xr:uid="{9DD05B2B-ACF9-4B2F-B68E-CC263557F713}"/>
    <cellStyle name="Normal 9 2 3 2 2 3 3 2 2" xfId="26487" xr:uid="{5D3827C8-2163-4264-944F-AC0564718273}"/>
    <cellStyle name="Normal 9 2 3 2 2 3 3 2 3" xfId="16247" xr:uid="{F96DFC48-F6DA-4584-8537-03A504CFE93D}"/>
    <cellStyle name="Normal 9 2 3 2 2 3 3 3" xfId="6007" xr:uid="{977AF5EC-2353-47E2-9FAE-AC8FF8E34C60}"/>
    <cellStyle name="Normal 9 2 3 2 2 3 3 3 2" xfId="23415" xr:uid="{017BC6D1-4B39-462E-A895-62AD0DA5BA0D}"/>
    <cellStyle name="Normal 9 2 3 2 2 3 3 4" xfId="20343" xr:uid="{19B1C289-0C2A-49BA-80E8-FE645A34048A}"/>
    <cellStyle name="Normal 9 2 3 2 2 3 3 5" xfId="13175" xr:uid="{9402DAF7-3C20-43A6-A883-D17AB2B09066}"/>
    <cellStyle name="Normal 9 2 3 2 2 3 4" xfId="7031" xr:uid="{8F33F4F0-575A-4CEB-8783-2C31FE6CCEAD}"/>
    <cellStyle name="Normal 9 2 3 2 2 3 4 2" xfId="24439" xr:uid="{71F1481C-EC4D-44EB-AEBF-72AD73699F72}"/>
    <cellStyle name="Normal 9 2 3 2 2 3 4 3" xfId="14199" xr:uid="{4DCF0331-086C-4CF4-B94C-DA6EA20BB815}"/>
    <cellStyle name="Normal 9 2 3 2 2 3 5" xfId="3959" xr:uid="{4D9C8BBC-B5A5-408E-82CB-4FE2F9D6C0CD}"/>
    <cellStyle name="Normal 9 2 3 2 2 3 5 2" xfId="21367" xr:uid="{F17CA541-F582-4D0E-B8B5-09C5ED3A33A0}"/>
    <cellStyle name="Normal 9 2 3 2 2 3 6" xfId="18295" xr:uid="{52A7D639-34ED-4CA4-BF2D-EBB102796A71}"/>
    <cellStyle name="Normal 9 2 3 2 2 3 7" xfId="11127" xr:uid="{A129D6D7-F9A2-4D08-99AE-BFF4AFB659B9}"/>
    <cellStyle name="Normal 9 2 3 2 2 4" xfId="1399" xr:uid="{175152D6-D5C3-429D-A02C-C3B58AAA64CC}"/>
    <cellStyle name="Normal 9 2 3 2 2 4 2" xfId="9591" xr:uid="{A917D58C-C73E-4D41-9779-C02740367FE0}"/>
    <cellStyle name="Normal 9 2 3 2 2 4 2 2" xfId="26999" xr:uid="{8367CE22-FF4B-4600-9084-DD483D36637A}"/>
    <cellStyle name="Normal 9 2 3 2 2 4 2 3" xfId="16759" xr:uid="{EF71C0E3-3B5E-438B-889B-4A1E9CCFFE52}"/>
    <cellStyle name="Normal 9 2 3 2 2 4 3" xfId="7543" xr:uid="{ECCC73CC-483C-4FD1-B8FB-7EBB31991D1C}"/>
    <cellStyle name="Normal 9 2 3 2 2 4 3 2" xfId="24951" xr:uid="{2CE48370-4062-4C60-B386-6889287D101D}"/>
    <cellStyle name="Normal 9 2 3 2 2 4 3 3" xfId="14711" xr:uid="{F675F9A2-09CA-43CF-BEE5-F430291AC6C9}"/>
    <cellStyle name="Normal 9 2 3 2 2 4 4" xfId="4471" xr:uid="{9827A20A-9A2B-48C1-976F-682D04799E8E}"/>
    <cellStyle name="Normal 9 2 3 2 2 4 4 2" xfId="21879" xr:uid="{FAF63368-D275-4B46-BCA0-35D4C3494498}"/>
    <cellStyle name="Normal 9 2 3 2 2 4 5" xfId="18807" xr:uid="{025BDD60-C291-4C75-BFFA-7FA17932145B}"/>
    <cellStyle name="Normal 9 2 3 2 2 4 6" xfId="11639" xr:uid="{7D3408E5-EE44-4EF3-B39A-4238C8E6032F}"/>
    <cellStyle name="Normal 9 2 3 2 2 5" xfId="2423" xr:uid="{4221034C-C10B-4CA5-B3B2-322E86FB1F17}"/>
    <cellStyle name="Normal 9 2 3 2 2 5 2" xfId="8567" xr:uid="{61C0D3D9-ED54-4940-951F-A5EF5609791C}"/>
    <cellStyle name="Normal 9 2 3 2 2 5 2 2" xfId="25975" xr:uid="{FC3CB078-1C35-4CAB-8074-6D0C6C76B5B6}"/>
    <cellStyle name="Normal 9 2 3 2 2 5 2 3" xfId="15735" xr:uid="{CFB04DFC-A625-471C-972F-44B8495E333D}"/>
    <cellStyle name="Normal 9 2 3 2 2 5 3" xfId="5495" xr:uid="{14B502DB-04D5-4715-938B-87CF1B4A950B}"/>
    <cellStyle name="Normal 9 2 3 2 2 5 3 2" xfId="22903" xr:uid="{E0F99A1E-DDB5-42C4-8268-D928524DD55D}"/>
    <cellStyle name="Normal 9 2 3 2 2 5 4" xfId="19831" xr:uid="{9B93069E-3254-4D71-A2F9-66EA7B534A87}"/>
    <cellStyle name="Normal 9 2 3 2 2 5 5" xfId="12663" xr:uid="{C5C3BDB7-D177-49C7-A2C1-24BF24E38512}"/>
    <cellStyle name="Normal 9 2 3 2 2 6" xfId="6519" xr:uid="{6A7DC78C-B4B3-4F62-8434-60BD3808D8BF}"/>
    <cellStyle name="Normal 9 2 3 2 2 6 2" xfId="23927" xr:uid="{13B3A031-F151-4726-848C-39C19AD112EE}"/>
    <cellStyle name="Normal 9 2 3 2 2 6 3" xfId="13687" xr:uid="{0AF212D3-64BF-49F3-AD20-74FAEBBE0F44}"/>
    <cellStyle name="Normal 9 2 3 2 2 7" xfId="3447" xr:uid="{6A332F2D-2D19-40EA-A4CF-0618C2844A85}"/>
    <cellStyle name="Normal 9 2 3 2 2 7 2" xfId="20855" xr:uid="{996C36E3-1834-42D4-B0D6-5F4D0D50B6A0}"/>
    <cellStyle name="Normal 9 2 3 2 2 8" xfId="17783" xr:uid="{D0A5E8C3-EE21-4C63-830C-7F81E2A696D0}"/>
    <cellStyle name="Normal 9 2 3 2 2 9" xfId="10615" xr:uid="{D2A42FBD-DEA7-4939-8BE1-095F7BF77F3F}"/>
    <cellStyle name="Normal 9 2 3 2 3" xfId="503" xr:uid="{A7FF6874-4F72-48E7-A58D-1EFE8B73FA63}"/>
    <cellStyle name="Normal 9 2 3 2 3 2" xfId="1015" xr:uid="{97233525-F2C5-40B2-985E-32D3641D7918}"/>
    <cellStyle name="Normal 9 2 3 2 3 2 2" xfId="2039" xr:uid="{F59641DD-E381-4F82-A1E5-2BBF4BD60526}"/>
    <cellStyle name="Normal 9 2 3 2 3 2 2 2" xfId="10231" xr:uid="{7C1CF174-2833-44BA-8FC1-B6E6D7BE1D60}"/>
    <cellStyle name="Normal 9 2 3 2 3 2 2 2 2" xfId="27639" xr:uid="{374D5007-0310-4420-8870-9E03C737DE51}"/>
    <cellStyle name="Normal 9 2 3 2 3 2 2 2 3" xfId="17399" xr:uid="{57919CD5-6BDD-4A42-A8AD-0ECC8027B055}"/>
    <cellStyle name="Normal 9 2 3 2 3 2 2 3" xfId="8183" xr:uid="{23DFC231-2F18-406A-821E-D5710DEA2E4F}"/>
    <cellStyle name="Normal 9 2 3 2 3 2 2 3 2" xfId="25591" xr:uid="{A26F35A6-DCC3-43A2-B28F-7307182FFFC4}"/>
    <cellStyle name="Normal 9 2 3 2 3 2 2 3 3" xfId="15351" xr:uid="{8F6D65F1-789C-4EC0-9EB0-691BEAEB8C5F}"/>
    <cellStyle name="Normal 9 2 3 2 3 2 2 4" xfId="5111" xr:uid="{1A317DEE-E7E9-4ABB-AD7A-7426AC089D8B}"/>
    <cellStyle name="Normal 9 2 3 2 3 2 2 4 2" xfId="22519" xr:uid="{0FC30594-9CBD-4313-9A92-F229DEBFCA89}"/>
    <cellStyle name="Normal 9 2 3 2 3 2 2 5" xfId="19447" xr:uid="{D0C57A79-E6E1-4325-B0E8-98B67F301402}"/>
    <cellStyle name="Normal 9 2 3 2 3 2 2 6" xfId="12279" xr:uid="{2B3C7189-DC73-4B65-A59A-36F1EDC8E934}"/>
    <cellStyle name="Normal 9 2 3 2 3 2 3" xfId="3063" xr:uid="{F8E5423D-ECAE-4330-9B07-08D65423D44D}"/>
    <cellStyle name="Normal 9 2 3 2 3 2 3 2" xfId="9207" xr:uid="{F7B7F241-080E-4C1A-9B95-D63A52B86404}"/>
    <cellStyle name="Normal 9 2 3 2 3 2 3 2 2" xfId="26615" xr:uid="{A6461D33-75F7-4609-B4A6-C93FC40041C4}"/>
    <cellStyle name="Normal 9 2 3 2 3 2 3 2 3" xfId="16375" xr:uid="{F22F0BDE-3C6F-4E15-9FC5-1D024690C891}"/>
    <cellStyle name="Normal 9 2 3 2 3 2 3 3" xfId="6135" xr:uid="{D916C119-DAF2-487E-B56A-CB6E0FA997CC}"/>
    <cellStyle name="Normal 9 2 3 2 3 2 3 3 2" xfId="23543" xr:uid="{BC6795B7-B582-4D8B-8F9F-14F6DE9B627B}"/>
    <cellStyle name="Normal 9 2 3 2 3 2 3 4" xfId="20471" xr:uid="{C39796C1-4F25-4A1B-B474-E839F6222878}"/>
    <cellStyle name="Normal 9 2 3 2 3 2 3 5" xfId="13303" xr:uid="{986EF1D5-87F1-4EAF-8E15-26619AA40C79}"/>
    <cellStyle name="Normal 9 2 3 2 3 2 4" xfId="7159" xr:uid="{D0FA9E01-4552-4880-9A7A-5B7DA5CDE4F5}"/>
    <cellStyle name="Normal 9 2 3 2 3 2 4 2" xfId="24567" xr:uid="{F4944847-660F-4AEA-8DA1-078CA3952C6B}"/>
    <cellStyle name="Normal 9 2 3 2 3 2 4 3" xfId="14327" xr:uid="{E82D0C4E-A0F4-4E46-93C1-E63038531B74}"/>
    <cellStyle name="Normal 9 2 3 2 3 2 5" xfId="4087" xr:uid="{B7BB0ABD-D52D-40EF-9BEE-745F73382D75}"/>
    <cellStyle name="Normal 9 2 3 2 3 2 5 2" xfId="21495" xr:uid="{4A9703F6-4E53-43D3-B2BE-1099CBC03077}"/>
    <cellStyle name="Normal 9 2 3 2 3 2 6" xfId="18423" xr:uid="{47D671E2-90F5-4FB4-B465-0D232F14D86C}"/>
    <cellStyle name="Normal 9 2 3 2 3 2 7" xfId="11255" xr:uid="{4A81555D-A539-46CC-A6CD-33CE49AB3E1F}"/>
    <cellStyle name="Normal 9 2 3 2 3 3" xfId="1527" xr:uid="{F3CB4EDB-ECEC-4AD7-8A5A-17ABEDAFA6CF}"/>
    <cellStyle name="Normal 9 2 3 2 3 3 2" xfId="9719" xr:uid="{D93BF13D-8784-4231-BBCD-E6CEDD130772}"/>
    <cellStyle name="Normal 9 2 3 2 3 3 2 2" xfId="27127" xr:uid="{2E0E29DE-B59C-4A73-8285-41DD2F2A0E19}"/>
    <cellStyle name="Normal 9 2 3 2 3 3 2 3" xfId="16887" xr:uid="{60F6247C-1F24-4F4E-B827-091597E84079}"/>
    <cellStyle name="Normal 9 2 3 2 3 3 3" xfId="7671" xr:uid="{0DBDA68F-DB35-4978-B85D-894B5BEFFA4B}"/>
    <cellStyle name="Normal 9 2 3 2 3 3 3 2" xfId="25079" xr:uid="{6716543E-64A0-4879-9CFC-71DFD6CBF744}"/>
    <cellStyle name="Normal 9 2 3 2 3 3 3 3" xfId="14839" xr:uid="{6E609A16-05CD-462B-A64B-6A025A9D331F}"/>
    <cellStyle name="Normal 9 2 3 2 3 3 4" xfId="4599" xr:uid="{0CB33D83-7E98-400F-8439-5A9239B7214C}"/>
    <cellStyle name="Normal 9 2 3 2 3 3 4 2" xfId="22007" xr:uid="{40418855-233A-440C-BBBA-21D50C7EFFCB}"/>
    <cellStyle name="Normal 9 2 3 2 3 3 5" xfId="18935" xr:uid="{16336A70-2323-4906-A66B-146B8C7AD406}"/>
    <cellStyle name="Normal 9 2 3 2 3 3 6" xfId="11767" xr:uid="{A61238D1-D737-4B89-84FA-8E99E05EB19E}"/>
    <cellStyle name="Normal 9 2 3 2 3 4" xfId="2551" xr:uid="{2D564B21-44F2-41A8-AB53-5B81612C17DD}"/>
    <cellStyle name="Normal 9 2 3 2 3 4 2" xfId="8695" xr:uid="{735586E7-567E-4B53-9454-4D54C9CA8271}"/>
    <cellStyle name="Normal 9 2 3 2 3 4 2 2" xfId="26103" xr:uid="{EABF0998-57FA-43DC-91BF-1E2CEE038A4E}"/>
    <cellStyle name="Normal 9 2 3 2 3 4 2 3" xfId="15863" xr:uid="{105784B7-AA24-4DFC-B77B-02CAAC35CE50}"/>
    <cellStyle name="Normal 9 2 3 2 3 4 3" xfId="5623" xr:uid="{4686FEB7-A97D-4843-9611-AA15BCA1004B}"/>
    <cellStyle name="Normal 9 2 3 2 3 4 3 2" xfId="23031" xr:uid="{CEFB3858-9733-4A8B-95DA-99B63442BA20}"/>
    <cellStyle name="Normal 9 2 3 2 3 4 4" xfId="19959" xr:uid="{C1DAB604-22B3-4377-9098-DF10F05AA413}"/>
    <cellStyle name="Normal 9 2 3 2 3 4 5" xfId="12791" xr:uid="{D01AD889-7DA5-4D9C-8304-C9759B61EAB5}"/>
    <cellStyle name="Normal 9 2 3 2 3 5" xfId="6647" xr:uid="{E4C6A23F-2A8B-48A9-B9E2-B62DDE9FEA36}"/>
    <cellStyle name="Normal 9 2 3 2 3 5 2" xfId="24055" xr:uid="{8874F445-AA30-4C3A-99DF-AB86D85B132E}"/>
    <cellStyle name="Normal 9 2 3 2 3 5 3" xfId="13815" xr:uid="{07AA5858-FE0F-4D9C-A95D-99D41EAC3A01}"/>
    <cellStyle name="Normal 9 2 3 2 3 6" xfId="3575" xr:uid="{769B9849-3877-4884-B578-83366985C1F1}"/>
    <cellStyle name="Normal 9 2 3 2 3 6 2" xfId="20983" xr:uid="{9F8EDAE5-88E7-4D69-9201-FF4E329E8E50}"/>
    <cellStyle name="Normal 9 2 3 2 3 7" xfId="17911" xr:uid="{5FB55EB4-E70B-4C9F-8C24-21AA549D2481}"/>
    <cellStyle name="Normal 9 2 3 2 3 8" xfId="10743" xr:uid="{DA93A5D2-25DC-4A94-AB01-F3523D1163BB}"/>
    <cellStyle name="Normal 9 2 3 2 4" xfId="759" xr:uid="{C8547069-A112-45D9-AE7B-80DB3022E46B}"/>
    <cellStyle name="Normal 9 2 3 2 4 2" xfId="1783" xr:uid="{22D02A73-63AE-414F-A40C-763157BED70D}"/>
    <cellStyle name="Normal 9 2 3 2 4 2 2" xfId="9975" xr:uid="{1B59E7E5-5597-4C12-BAED-8BD2E8305BE9}"/>
    <cellStyle name="Normal 9 2 3 2 4 2 2 2" xfId="27383" xr:uid="{C45C5C3A-E312-4FA7-A2FA-ED0FAA422EF5}"/>
    <cellStyle name="Normal 9 2 3 2 4 2 2 3" xfId="17143" xr:uid="{AADD2B83-0533-485E-A308-F1F8E1ECCFBB}"/>
    <cellStyle name="Normal 9 2 3 2 4 2 3" xfId="7927" xr:uid="{B9F4734D-F3CC-4612-B4E7-ECE076B3D728}"/>
    <cellStyle name="Normal 9 2 3 2 4 2 3 2" xfId="25335" xr:uid="{9E9BEE8F-01E6-442F-A7AF-B3CFE23AC485}"/>
    <cellStyle name="Normal 9 2 3 2 4 2 3 3" xfId="15095" xr:uid="{5209AACB-6CF9-4B9D-BEF8-1FF29E8E89A0}"/>
    <cellStyle name="Normal 9 2 3 2 4 2 4" xfId="4855" xr:uid="{527C478B-8D88-4D50-A816-45EBA8A24E0B}"/>
    <cellStyle name="Normal 9 2 3 2 4 2 4 2" xfId="22263" xr:uid="{863880DE-894B-4225-A5BD-2EFA1F7EF49E}"/>
    <cellStyle name="Normal 9 2 3 2 4 2 5" xfId="19191" xr:uid="{909CED40-245F-45EA-AA03-F676DBECAFA8}"/>
    <cellStyle name="Normal 9 2 3 2 4 2 6" xfId="12023" xr:uid="{C0FD5046-7124-4805-815F-6E62E02CB88A}"/>
    <cellStyle name="Normal 9 2 3 2 4 3" xfId="2807" xr:uid="{CA0C3623-8F27-48BF-B92E-827341FFAC70}"/>
    <cellStyle name="Normal 9 2 3 2 4 3 2" xfId="8951" xr:uid="{93DAFF81-ED45-4A02-BA4D-2B42A6BA636A}"/>
    <cellStyle name="Normal 9 2 3 2 4 3 2 2" xfId="26359" xr:uid="{B93C5FA0-EC31-4D31-B237-4014FE197538}"/>
    <cellStyle name="Normal 9 2 3 2 4 3 2 3" xfId="16119" xr:uid="{8F75E78D-68CF-41E3-B4F1-313976802ECE}"/>
    <cellStyle name="Normal 9 2 3 2 4 3 3" xfId="5879" xr:uid="{24E425B0-712C-43D0-943D-90B49A52E6DD}"/>
    <cellStyle name="Normal 9 2 3 2 4 3 3 2" xfId="23287" xr:uid="{6F01A879-3210-4FE4-A4B4-8690E26B3198}"/>
    <cellStyle name="Normal 9 2 3 2 4 3 4" xfId="20215" xr:uid="{C0748E1A-58DE-4E48-B8E4-6C84641EE8A0}"/>
    <cellStyle name="Normal 9 2 3 2 4 3 5" xfId="13047" xr:uid="{8183AAF7-7E51-46BE-8C0B-45232CDD3256}"/>
    <cellStyle name="Normal 9 2 3 2 4 4" xfId="6903" xr:uid="{F2D58FE2-DB9E-4222-925C-A8893525DA95}"/>
    <cellStyle name="Normal 9 2 3 2 4 4 2" xfId="24311" xr:uid="{AB650818-EC2B-416B-8A43-2EFBBD7139E3}"/>
    <cellStyle name="Normal 9 2 3 2 4 4 3" xfId="14071" xr:uid="{380F731D-18F4-4FFF-97B1-C502AD26ABE5}"/>
    <cellStyle name="Normal 9 2 3 2 4 5" xfId="3831" xr:uid="{C3011220-77D7-4E96-BA4B-9058126261C6}"/>
    <cellStyle name="Normal 9 2 3 2 4 5 2" xfId="21239" xr:uid="{E1039036-314D-481D-BC62-3C678D1A95A8}"/>
    <cellStyle name="Normal 9 2 3 2 4 6" xfId="18167" xr:uid="{00D4DF15-BD34-4168-A22E-CDB8B03D5957}"/>
    <cellStyle name="Normal 9 2 3 2 4 7" xfId="10999" xr:uid="{2BE3F5FA-CCFD-4DE1-B38C-D0539114C289}"/>
    <cellStyle name="Normal 9 2 3 2 5" xfId="1271" xr:uid="{0B208414-543E-41BA-9F28-B5057BF1EE9B}"/>
    <cellStyle name="Normal 9 2 3 2 5 2" xfId="9463" xr:uid="{31EE7597-C6D9-40E6-9094-C762BC0413DD}"/>
    <cellStyle name="Normal 9 2 3 2 5 2 2" xfId="26871" xr:uid="{1CF179C9-044F-40D5-8846-F7D13383B3DE}"/>
    <cellStyle name="Normal 9 2 3 2 5 2 3" xfId="16631" xr:uid="{D19251C4-3B14-4B0D-AD89-E7BAE11B0544}"/>
    <cellStyle name="Normal 9 2 3 2 5 3" xfId="7415" xr:uid="{8C2DBECB-C23D-4F9D-8C55-A621219CFBF5}"/>
    <cellStyle name="Normal 9 2 3 2 5 3 2" xfId="24823" xr:uid="{E0436CC3-A6F5-4D4F-BB69-BFD648157554}"/>
    <cellStyle name="Normal 9 2 3 2 5 3 3" xfId="14583" xr:uid="{3867C782-35D7-456F-9E38-703531816A25}"/>
    <cellStyle name="Normal 9 2 3 2 5 4" xfId="4343" xr:uid="{3B1A7D6D-39F4-468A-BB8E-321DD435560A}"/>
    <cellStyle name="Normal 9 2 3 2 5 4 2" xfId="21751" xr:uid="{6E5C5D48-B04F-495F-AB38-87AC13163462}"/>
    <cellStyle name="Normal 9 2 3 2 5 5" xfId="18679" xr:uid="{CEF185F6-2DD2-4906-9E20-EE64E8C1CCF0}"/>
    <cellStyle name="Normal 9 2 3 2 5 6" xfId="11511" xr:uid="{36D5307F-5BC1-4B14-8A32-B8DA17ED5524}"/>
    <cellStyle name="Normal 9 2 3 2 6" xfId="2295" xr:uid="{BC782DCA-7A51-4343-9179-C28D5BE08F9C}"/>
    <cellStyle name="Normal 9 2 3 2 6 2" xfId="8439" xr:uid="{99C485A5-F41E-4D3F-A25A-0F0DF839C31D}"/>
    <cellStyle name="Normal 9 2 3 2 6 2 2" xfId="25847" xr:uid="{3320C8AA-FBCD-4A8A-9AE2-B767247D378D}"/>
    <cellStyle name="Normal 9 2 3 2 6 2 3" xfId="15607" xr:uid="{5D8CAEA1-CDB6-4994-9F11-1CC77F85E7DA}"/>
    <cellStyle name="Normal 9 2 3 2 6 3" xfId="5367" xr:uid="{B5A9ED26-ADDE-43C2-9EEF-70D692476A22}"/>
    <cellStyle name="Normal 9 2 3 2 6 3 2" xfId="22775" xr:uid="{C3A0F55F-709A-4900-9751-9CE3D8F51625}"/>
    <cellStyle name="Normal 9 2 3 2 6 4" xfId="19703" xr:uid="{4E2D53F2-D53F-42D0-94BF-C45796CBBC22}"/>
    <cellStyle name="Normal 9 2 3 2 6 5" xfId="12535" xr:uid="{B4851BE1-3F89-439C-A866-B5C578812333}"/>
    <cellStyle name="Normal 9 2 3 2 7" xfId="6391" xr:uid="{73898473-B6A7-4B9A-9D05-6E8A906DB867}"/>
    <cellStyle name="Normal 9 2 3 2 7 2" xfId="23799" xr:uid="{A8C786EB-0F4B-41F9-996C-55991EBBBA09}"/>
    <cellStyle name="Normal 9 2 3 2 7 3" xfId="13559" xr:uid="{00E21921-B706-4F1D-8E61-6AD8C0CF8D45}"/>
    <cellStyle name="Normal 9 2 3 2 8" xfId="3319" xr:uid="{ACA0B32B-835D-463C-9E8F-212AC7B7C80E}"/>
    <cellStyle name="Normal 9 2 3 2 8 2" xfId="20727" xr:uid="{7A10495A-626E-4754-8360-85BB24CA21CC}"/>
    <cellStyle name="Normal 9 2 3 2 9" xfId="17655" xr:uid="{0D3BABA4-6A43-4401-80C1-DE1DA09732C9}"/>
    <cellStyle name="Normal 9 2 3 3" xfId="311" xr:uid="{6CDFFA86-2BDE-4AC5-8634-E8D69187FA3F}"/>
    <cellStyle name="Normal 9 2 3 3 2" xfId="567" xr:uid="{AF305421-9B9A-4FEF-BA8D-D8EBDBD9A8C4}"/>
    <cellStyle name="Normal 9 2 3 3 2 2" xfId="1079" xr:uid="{4F495CBD-C96A-4E83-8658-76AB46C37450}"/>
    <cellStyle name="Normal 9 2 3 3 2 2 2" xfId="2103" xr:uid="{C9A3A745-A843-4DBC-9D9E-B1B9A608657F}"/>
    <cellStyle name="Normal 9 2 3 3 2 2 2 2" xfId="10295" xr:uid="{04840B8F-7435-4137-BC1B-61187B634A29}"/>
    <cellStyle name="Normal 9 2 3 3 2 2 2 2 2" xfId="27703" xr:uid="{A8109E7C-A0AD-4FF4-A414-38424177CEBD}"/>
    <cellStyle name="Normal 9 2 3 3 2 2 2 2 3" xfId="17463" xr:uid="{A9C8F20A-BF29-4491-A770-93FB8B1E5196}"/>
    <cellStyle name="Normal 9 2 3 3 2 2 2 3" xfId="8247" xr:uid="{04C313C1-D450-44CF-9CE1-D40648B6F0C1}"/>
    <cellStyle name="Normal 9 2 3 3 2 2 2 3 2" xfId="25655" xr:uid="{7A7DDA7D-7B50-45A0-A267-7CC7AE0D8257}"/>
    <cellStyle name="Normal 9 2 3 3 2 2 2 3 3" xfId="15415" xr:uid="{F3602EC3-5102-46FC-8FB8-5EB7DB025C7D}"/>
    <cellStyle name="Normal 9 2 3 3 2 2 2 4" xfId="5175" xr:uid="{43779E69-CEFE-463C-8D05-43B1B9AC9EB1}"/>
    <cellStyle name="Normal 9 2 3 3 2 2 2 4 2" xfId="22583" xr:uid="{2157FDC3-5897-4D95-BC5F-CD89E9B48299}"/>
    <cellStyle name="Normal 9 2 3 3 2 2 2 5" xfId="19511" xr:uid="{38C806B9-6520-4BD5-A6B3-77F0DEAF4769}"/>
    <cellStyle name="Normal 9 2 3 3 2 2 2 6" xfId="12343" xr:uid="{1CDD34A7-FAB2-4BA4-B3AE-32D005C71454}"/>
    <cellStyle name="Normal 9 2 3 3 2 2 3" xfId="3127" xr:uid="{EA4549B8-BEBA-4B38-8A22-400C063DD990}"/>
    <cellStyle name="Normal 9 2 3 3 2 2 3 2" xfId="9271" xr:uid="{184A36A7-81BA-4C16-A9B1-55C2A1CB0022}"/>
    <cellStyle name="Normal 9 2 3 3 2 2 3 2 2" xfId="26679" xr:uid="{1C3BE331-055B-4923-A5EB-5F349842C945}"/>
    <cellStyle name="Normal 9 2 3 3 2 2 3 2 3" xfId="16439" xr:uid="{682F0589-3FD2-4A68-BA5E-A6746F8AD496}"/>
    <cellStyle name="Normal 9 2 3 3 2 2 3 3" xfId="6199" xr:uid="{C38B3698-8693-4DD5-89A3-D42A944BD8D1}"/>
    <cellStyle name="Normal 9 2 3 3 2 2 3 3 2" xfId="23607" xr:uid="{E3EAF9D2-25B0-44FF-A0B3-99A78F2AD414}"/>
    <cellStyle name="Normal 9 2 3 3 2 2 3 4" xfId="20535" xr:uid="{30B4AA7E-FC28-4534-8888-03BA80445105}"/>
    <cellStyle name="Normal 9 2 3 3 2 2 3 5" xfId="13367" xr:uid="{DB71EF8E-0AB7-44CA-B111-31AF5D9C8F82}"/>
    <cellStyle name="Normal 9 2 3 3 2 2 4" xfId="7223" xr:uid="{A645FD78-AD30-4FD6-8430-36A73DABB250}"/>
    <cellStyle name="Normal 9 2 3 3 2 2 4 2" xfId="24631" xr:uid="{2E7048AA-EF52-4163-A17C-E6539C93326E}"/>
    <cellStyle name="Normal 9 2 3 3 2 2 4 3" xfId="14391" xr:uid="{979F1E50-815D-4E28-8D2C-172D125E20F2}"/>
    <cellStyle name="Normal 9 2 3 3 2 2 5" xfId="4151" xr:uid="{9B03FF7F-7EA5-4DCC-987D-B39F4D281461}"/>
    <cellStyle name="Normal 9 2 3 3 2 2 5 2" xfId="21559" xr:uid="{832CB637-563B-48CC-AE0F-7AABEE942819}"/>
    <cellStyle name="Normal 9 2 3 3 2 2 6" xfId="18487" xr:uid="{07471464-11E8-4A25-8757-91F988338C35}"/>
    <cellStyle name="Normal 9 2 3 3 2 2 7" xfId="11319" xr:uid="{4F6B5FB1-A120-4D09-A20B-ECA7EE75C549}"/>
    <cellStyle name="Normal 9 2 3 3 2 3" xfId="1591" xr:uid="{48A981A6-7455-4D02-AE72-D554F99AEA3F}"/>
    <cellStyle name="Normal 9 2 3 3 2 3 2" xfId="9783" xr:uid="{3DC3B1A0-612D-4DE9-803F-5D6FA9065820}"/>
    <cellStyle name="Normal 9 2 3 3 2 3 2 2" xfId="27191" xr:uid="{8628D99C-FB0B-4B86-984F-2801DB2A60FC}"/>
    <cellStyle name="Normal 9 2 3 3 2 3 2 3" xfId="16951" xr:uid="{38A7A813-DCDB-478B-90F2-FF2EC1F32A47}"/>
    <cellStyle name="Normal 9 2 3 3 2 3 3" xfId="7735" xr:uid="{0E138005-67F9-4B37-B072-CAAFC9450C5D}"/>
    <cellStyle name="Normal 9 2 3 3 2 3 3 2" xfId="25143" xr:uid="{ABCC7CB1-AD83-4DC0-9DD2-53FFC2682152}"/>
    <cellStyle name="Normal 9 2 3 3 2 3 3 3" xfId="14903" xr:uid="{E43FBBD5-B28B-4123-B091-BE8AA17AE344}"/>
    <cellStyle name="Normal 9 2 3 3 2 3 4" xfId="4663" xr:uid="{AE84DEB3-B427-49E0-A161-7614B43984D7}"/>
    <cellStyle name="Normal 9 2 3 3 2 3 4 2" xfId="22071" xr:uid="{8DB5AD7D-7A39-41BD-8972-2B6F90FE8F23}"/>
    <cellStyle name="Normal 9 2 3 3 2 3 5" xfId="18999" xr:uid="{1B7D0624-3525-42E5-9316-2BBDC5B59D91}"/>
    <cellStyle name="Normal 9 2 3 3 2 3 6" xfId="11831" xr:uid="{D6E95EB6-A333-4351-BD97-2BD1568AAAEC}"/>
    <cellStyle name="Normal 9 2 3 3 2 4" xfId="2615" xr:uid="{936EAC67-E0F0-41E9-88E2-84C4FDFAF47E}"/>
    <cellStyle name="Normal 9 2 3 3 2 4 2" xfId="8759" xr:uid="{3EE2E17D-3142-4D8B-B48A-6F46075A2883}"/>
    <cellStyle name="Normal 9 2 3 3 2 4 2 2" xfId="26167" xr:uid="{8554560A-8C31-4145-8D00-F4C139E2C46A}"/>
    <cellStyle name="Normal 9 2 3 3 2 4 2 3" xfId="15927" xr:uid="{C4876922-C13A-41D8-BB11-14B6CE8658FE}"/>
    <cellStyle name="Normal 9 2 3 3 2 4 3" xfId="5687" xr:uid="{5BE22F04-3C2E-42AE-9764-086639EBFD98}"/>
    <cellStyle name="Normal 9 2 3 3 2 4 3 2" xfId="23095" xr:uid="{990E94BA-D17C-415B-AE09-2F45DF84BEC7}"/>
    <cellStyle name="Normal 9 2 3 3 2 4 4" xfId="20023" xr:uid="{DE521CA4-55A3-4575-BB80-3621111AE450}"/>
    <cellStyle name="Normal 9 2 3 3 2 4 5" xfId="12855" xr:uid="{33910A99-E7D6-4574-BA0D-F9F1464E03DD}"/>
    <cellStyle name="Normal 9 2 3 3 2 5" xfId="6711" xr:uid="{838BB0C6-81E9-44BE-B20A-F25910F3E481}"/>
    <cellStyle name="Normal 9 2 3 3 2 5 2" xfId="24119" xr:uid="{E3673C74-5077-4D91-9B75-195F868B2A98}"/>
    <cellStyle name="Normal 9 2 3 3 2 5 3" xfId="13879" xr:uid="{34C4263C-F113-421A-9BA3-8E8271F9FE80}"/>
    <cellStyle name="Normal 9 2 3 3 2 6" xfId="3639" xr:uid="{77FADC10-2AF4-4CA8-B04F-30A34FEE0FA3}"/>
    <cellStyle name="Normal 9 2 3 3 2 6 2" xfId="21047" xr:uid="{494B3906-196E-48B3-83B9-96B672D4A42F}"/>
    <cellStyle name="Normal 9 2 3 3 2 7" xfId="17975" xr:uid="{53F650A7-8091-4D95-8627-1C83D82DB9F3}"/>
    <cellStyle name="Normal 9 2 3 3 2 8" xfId="10807" xr:uid="{C76B85F8-3113-49B5-80CE-BE5A8C68E5FE}"/>
    <cellStyle name="Normal 9 2 3 3 3" xfId="823" xr:uid="{604F2DBB-1F76-4605-9319-63F98182D838}"/>
    <cellStyle name="Normal 9 2 3 3 3 2" xfId="1847" xr:uid="{E546797A-9DA1-4DC8-A532-4D413883C85F}"/>
    <cellStyle name="Normal 9 2 3 3 3 2 2" xfId="10039" xr:uid="{DD6CE2DE-6B10-4460-B33E-99674459432A}"/>
    <cellStyle name="Normal 9 2 3 3 3 2 2 2" xfId="27447" xr:uid="{08EA5F60-7F89-4720-B0CB-40695AB2D51B}"/>
    <cellStyle name="Normal 9 2 3 3 3 2 2 3" xfId="17207" xr:uid="{83ECB343-853D-4294-83C7-344467DC861F}"/>
    <cellStyle name="Normal 9 2 3 3 3 2 3" xfId="7991" xr:uid="{CF8A7AE2-D15D-4BDB-967E-EC00B3F47E1A}"/>
    <cellStyle name="Normal 9 2 3 3 3 2 3 2" xfId="25399" xr:uid="{2378EFCF-7344-4ECC-8B68-C8213AF3DCFE}"/>
    <cellStyle name="Normal 9 2 3 3 3 2 3 3" xfId="15159" xr:uid="{3723E27B-9110-4474-A50A-DD58456635D1}"/>
    <cellStyle name="Normal 9 2 3 3 3 2 4" xfId="4919" xr:uid="{FF59485E-2EE2-42EA-B032-70104A02C324}"/>
    <cellStyle name="Normal 9 2 3 3 3 2 4 2" xfId="22327" xr:uid="{40B12948-993C-43AD-80CD-27A5B021841F}"/>
    <cellStyle name="Normal 9 2 3 3 3 2 5" xfId="19255" xr:uid="{13626F08-BF0F-464C-B182-A11D14654C73}"/>
    <cellStyle name="Normal 9 2 3 3 3 2 6" xfId="12087" xr:uid="{6DA08C76-0625-466F-9733-A813D204DD00}"/>
    <cellStyle name="Normal 9 2 3 3 3 3" xfId="2871" xr:uid="{3EED0560-2DD3-4099-BF3B-CEC4910D8B6A}"/>
    <cellStyle name="Normal 9 2 3 3 3 3 2" xfId="9015" xr:uid="{3465C399-7555-4234-B06C-D410FE0EADF8}"/>
    <cellStyle name="Normal 9 2 3 3 3 3 2 2" xfId="26423" xr:uid="{250129CA-201B-470A-95C6-43F40CFD6CA0}"/>
    <cellStyle name="Normal 9 2 3 3 3 3 2 3" xfId="16183" xr:uid="{A12493A1-5D42-40C2-92FA-0ACCAE90A2C0}"/>
    <cellStyle name="Normal 9 2 3 3 3 3 3" xfId="5943" xr:uid="{C2934C88-EDDB-448D-8D42-D056E543A87D}"/>
    <cellStyle name="Normal 9 2 3 3 3 3 3 2" xfId="23351" xr:uid="{05C9ECEF-8D06-406C-9083-6EE14355AC73}"/>
    <cellStyle name="Normal 9 2 3 3 3 3 4" xfId="20279" xr:uid="{91E6F94C-E4B7-4964-BDAB-8BE9A5C91AF1}"/>
    <cellStyle name="Normal 9 2 3 3 3 3 5" xfId="13111" xr:uid="{F95D50DF-31DB-4042-8269-C72271913B81}"/>
    <cellStyle name="Normal 9 2 3 3 3 4" xfId="6967" xr:uid="{D454F6D9-38DE-42A6-A200-29AAD5F966ED}"/>
    <cellStyle name="Normal 9 2 3 3 3 4 2" xfId="24375" xr:uid="{E82478A8-5C08-4C27-A0B3-D59CAB7F08B4}"/>
    <cellStyle name="Normal 9 2 3 3 3 4 3" xfId="14135" xr:uid="{831D9D46-359E-45EA-B2A5-E590E286AD61}"/>
    <cellStyle name="Normal 9 2 3 3 3 5" xfId="3895" xr:uid="{0DD1BFD8-46CE-4080-AAF7-AAF6756E66BE}"/>
    <cellStyle name="Normal 9 2 3 3 3 5 2" xfId="21303" xr:uid="{ACADAAB6-1C78-4481-97B3-E0131ED8EF55}"/>
    <cellStyle name="Normal 9 2 3 3 3 6" xfId="18231" xr:uid="{ACB33626-41CA-4F4A-98A3-FD7824B7282E}"/>
    <cellStyle name="Normal 9 2 3 3 3 7" xfId="11063" xr:uid="{4C39FBBE-6380-4165-A1EF-FA24D612B8BA}"/>
    <cellStyle name="Normal 9 2 3 3 4" xfId="1335" xr:uid="{D9861DC4-CA29-4892-858C-C17039390CD3}"/>
    <cellStyle name="Normal 9 2 3 3 4 2" xfId="9527" xr:uid="{61E9B89E-AD48-4789-A93D-69802FA91665}"/>
    <cellStyle name="Normal 9 2 3 3 4 2 2" xfId="26935" xr:uid="{9D26D00A-03F2-4B17-996A-36243C283570}"/>
    <cellStyle name="Normal 9 2 3 3 4 2 3" xfId="16695" xr:uid="{25043391-32B1-4B39-952F-20B5E9D7AFAC}"/>
    <cellStyle name="Normal 9 2 3 3 4 3" xfId="7479" xr:uid="{CE90C14C-C885-43DF-AF9E-E43261972526}"/>
    <cellStyle name="Normal 9 2 3 3 4 3 2" xfId="24887" xr:uid="{4406DF7D-FC61-49A0-920F-511BBEE2965F}"/>
    <cellStyle name="Normal 9 2 3 3 4 3 3" xfId="14647" xr:uid="{9E71CEC4-89D3-4597-904B-22889D58FEFC}"/>
    <cellStyle name="Normal 9 2 3 3 4 4" xfId="4407" xr:uid="{254F8BF1-2900-47D0-9398-D17CA8C3BCEE}"/>
    <cellStyle name="Normal 9 2 3 3 4 4 2" xfId="21815" xr:uid="{18B40B43-C3C5-4940-A68A-74833AC7354A}"/>
    <cellStyle name="Normal 9 2 3 3 4 5" xfId="18743" xr:uid="{7B718500-6C03-461E-8375-41DD01D8E9B4}"/>
    <cellStyle name="Normal 9 2 3 3 4 6" xfId="11575" xr:uid="{DAFA5E80-CDB8-4005-8BD0-454D92FA582D}"/>
    <cellStyle name="Normal 9 2 3 3 5" xfId="2359" xr:uid="{DD1DD713-7015-4358-B0C9-9BA69860C80D}"/>
    <cellStyle name="Normal 9 2 3 3 5 2" xfId="8503" xr:uid="{A7699D20-3F35-4464-A939-68E7464F5539}"/>
    <cellStyle name="Normal 9 2 3 3 5 2 2" xfId="25911" xr:uid="{C466DF2C-7FAF-40D6-8CFF-E12B3361BA3B}"/>
    <cellStyle name="Normal 9 2 3 3 5 2 3" xfId="15671" xr:uid="{30FE2A6E-DF07-4F6F-A22D-D7BD0BC79196}"/>
    <cellStyle name="Normal 9 2 3 3 5 3" xfId="5431" xr:uid="{29648527-3658-4901-BB41-AA29DD08ADCA}"/>
    <cellStyle name="Normal 9 2 3 3 5 3 2" xfId="22839" xr:uid="{88DA845D-BF6B-41BC-83DC-AC9058CE9311}"/>
    <cellStyle name="Normal 9 2 3 3 5 4" xfId="19767" xr:uid="{B4F2A879-7385-45D6-9B0A-A10D65E19D9A}"/>
    <cellStyle name="Normal 9 2 3 3 5 5" xfId="12599" xr:uid="{624C6E12-2EE6-42F8-8C2F-C1C715601C81}"/>
    <cellStyle name="Normal 9 2 3 3 6" xfId="6455" xr:uid="{A56D673F-3239-490B-A9A1-1B91894AD06B}"/>
    <cellStyle name="Normal 9 2 3 3 6 2" xfId="23863" xr:uid="{E2C10DB7-E412-4374-8636-CB5B73C4A785}"/>
    <cellStyle name="Normal 9 2 3 3 6 3" xfId="13623" xr:uid="{149FDC9A-EE54-41AF-9FAA-5343C86E0B80}"/>
    <cellStyle name="Normal 9 2 3 3 7" xfId="3383" xr:uid="{26D5CB9C-1A58-443D-B3B6-597AC7F47176}"/>
    <cellStyle name="Normal 9 2 3 3 7 2" xfId="20791" xr:uid="{84BD82E9-FA7D-4BA1-BAC7-D3E3BDF1E02F}"/>
    <cellStyle name="Normal 9 2 3 3 8" xfId="17719" xr:uid="{7E9D9FB8-7E28-434C-AB8B-D2D9B68CB113}"/>
    <cellStyle name="Normal 9 2 3 3 9" xfId="10551" xr:uid="{C966F83B-402C-4061-9B9E-8D1C1E3C2D56}"/>
    <cellStyle name="Normal 9 2 3 4" xfId="439" xr:uid="{AF87C57D-201D-4F26-9442-6B40FCF55931}"/>
    <cellStyle name="Normal 9 2 3 4 2" xfId="951" xr:uid="{17A4255F-9F3E-4654-BC9C-A6F954E565D1}"/>
    <cellStyle name="Normal 9 2 3 4 2 2" xfId="1975" xr:uid="{21DC063E-58E0-45F6-9C31-D69438501EDE}"/>
    <cellStyle name="Normal 9 2 3 4 2 2 2" xfId="10167" xr:uid="{E75CB9A8-F4C6-4B62-A9BC-5309409E1122}"/>
    <cellStyle name="Normal 9 2 3 4 2 2 2 2" xfId="27575" xr:uid="{C7B44D26-E20F-4106-B678-D83A18DB7EEF}"/>
    <cellStyle name="Normal 9 2 3 4 2 2 2 3" xfId="17335" xr:uid="{67726E7E-A98A-408C-BA90-743E54052814}"/>
    <cellStyle name="Normal 9 2 3 4 2 2 3" xfId="8119" xr:uid="{6F95F75F-E1BC-4549-9EB3-A963AC6433EA}"/>
    <cellStyle name="Normal 9 2 3 4 2 2 3 2" xfId="25527" xr:uid="{B93A56A8-4936-4D86-9B4B-AAD69D83CC20}"/>
    <cellStyle name="Normal 9 2 3 4 2 2 3 3" xfId="15287" xr:uid="{DAF82888-778A-4362-B786-BE672A7F68A4}"/>
    <cellStyle name="Normal 9 2 3 4 2 2 4" xfId="5047" xr:uid="{D68AD6AD-C017-44B4-93F4-754AAB466CEA}"/>
    <cellStyle name="Normal 9 2 3 4 2 2 4 2" xfId="22455" xr:uid="{72597E8D-363D-48EE-BD0B-DE5AE9D23764}"/>
    <cellStyle name="Normal 9 2 3 4 2 2 5" xfId="19383" xr:uid="{9D953357-4D68-407E-A08E-535F06A63E75}"/>
    <cellStyle name="Normal 9 2 3 4 2 2 6" xfId="12215" xr:uid="{8804B74E-D531-4768-8B18-8B9EE2C131C7}"/>
    <cellStyle name="Normal 9 2 3 4 2 3" xfId="2999" xr:uid="{5E1FD026-68D2-4DC4-B25A-0F70D93FD50F}"/>
    <cellStyle name="Normal 9 2 3 4 2 3 2" xfId="9143" xr:uid="{EF942DEB-693F-478C-9196-0348D7231084}"/>
    <cellStyle name="Normal 9 2 3 4 2 3 2 2" xfId="26551" xr:uid="{D5F3A7AB-8B4D-42E9-9DA8-533ABBDAF076}"/>
    <cellStyle name="Normal 9 2 3 4 2 3 2 3" xfId="16311" xr:uid="{44E6147F-C177-49F1-B382-607C60417424}"/>
    <cellStyle name="Normal 9 2 3 4 2 3 3" xfId="6071" xr:uid="{356D1339-93AE-4BB3-A0C5-3DC5D2F02552}"/>
    <cellStyle name="Normal 9 2 3 4 2 3 3 2" xfId="23479" xr:uid="{2D601E83-FB42-4631-A7AC-12A3B40B1CDD}"/>
    <cellStyle name="Normal 9 2 3 4 2 3 4" xfId="20407" xr:uid="{91D6D070-B865-420F-A51A-2B95F4D8E7AF}"/>
    <cellStyle name="Normal 9 2 3 4 2 3 5" xfId="13239" xr:uid="{01C21E08-7BAC-4ABA-B985-D6B10568CA8F}"/>
    <cellStyle name="Normal 9 2 3 4 2 4" xfId="7095" xr:uid="{C28ADEEB-1650-4E63-8D57-2D6C7C6B9A1D}"/>
    <cellStyle name="Normal 9 2 3 4 2 4 2" xfId="24503" xr:uid="{5D55DEF3-2CC2-48A4-8DCA-62C8B2BD0A56}"/>
    <cellStyle name="Normal 9 2 3 4 2 4 3" xfId="14263" xr:uid="{081CD12E-6FC3-4EFC-9DA2-C2ABBCAF147C}"/>
    <cellStyle name="Normal 9 2 3 4 2 5" xfId="4023" xr:uid="{68F8EBE6-D465-489C-A62C-BE956773A8B8}"/>
    <cellStyle name="Normal 9 2 3 4 2 5 2" xfId="21431" xr:uid="{3B1F6D95-FB74-4E6A-BD78-88F470A754C7}"/>
    <cellStyle name="Normal 9 2 3 4 2 6" xfId="18359" xr:uid="{12A85B8A-5D97-4EF1-9FFA-7DCB227D7142}"/>
    <cellStyle name="Normal 9 2 3 4 2 7" xfId="11191" xr:uid="{5263F7EF-2E98-4174-9E55-72548675ED28}"/>
    <cellStyle name="Normal 9 2 3 4 3" xfId="1463" xr:uid="{C24703AE-925A-4998-ABBD-061F0C4B4A8F}"/>
    <cellStyle name="Normal 9 2 3 4 3 2" xfId="9655" xr:uid="{CD4A617B-3E9B-46A4-937B-3FCD14621C82}"/>
    <cellStyle name="Normal 9 2 3 4 3 2 2" xfId="27063" xr:uid="{43F95BAA-8FFE-4B58-B58F-74F93D56630B}"/>
    <cellStyle name="Normal 9 2 3 4 3 2 3" xfId="16823" xr:uid="{3C21E250-F06A-449C-838D-B715B05FA21A}"/>
    <cellStyle name="Normal 9 2 3 4 3 3" xfId="7607" xr:uid="{561E2DD6-B558-4033-AD46-A60907AC6175}"/>
    <cellStyle name="Normal 9 2 3 4 3 3 2" xfId="25015" xr:uid="{B0EED12D-5139-493D-921F-D64D13086AE8}"/>
    <cellStyle name="Normal 9 2 3 4 3 3 3" xfId="14775" xr:uid="{7EAF9582-17C4-45A4-8EFA-C2C1D7FB57D6}"/>
    <cellStyle name="Normal 9 2 3 4 3 4" xfId="4535" xr:uid="{7E3A57A7-77BB-4533-A661-E52D88B53E7F}"/>
    <cellStyle name="Normal 9 2 3 4 3 4 2" xfId="21943" xr:uid="{BB10E3C4-E1E0-4C0C-9254-0A7920E66793}"/>
    <cellStyle name="Normal 9 2 3 4 3 5" xfId="18871" xr:uid="{41CE89E2-9E24-48CE-B624-ACF824E2E39D}"/>
    <cellStyle name="Normal 9 2 3 4 3 6" xfId="11703" xr:uid="{D9F7358D-AB10-481D-A63F-D1618E4D9151}"/>
    <cellStyle name="Normal 9 2 3 4 4" xfId="2487" xr:uid="{C4CCC2B3-FEDC-4B9F-9B4F-E0C6D86C74EB}"/>
    <cellStyle name="Normal 9 2 3 4 4 2" xfId="8631" xr:uid="{29D7C150-DF61-4529-8A12-B979AA58C2D0}"/>
    <cellStyle name="Normal 9 2 3 4 4 2 2" xfId="26039" xr:uid="{A10ABA58-E385-4F64-A8CB-A6AA2FE04387}"/>
    <cellStyle name="Normal 9 2 3 4 4 2 3" xfId="15799" xr:uid="{AF96452C-FAAD-42D3-ABC7-654340665DFF}"/>
    <cellStyle name="Normal 9 2 3 4 4 3" xfId="5559" xr:uid="{350C0D72-CBC0-47C3-8F42-3C3BEB1BF226}"/>
    <cellStyle name="Normal 9 2 3 4 4 3 2" xfId="22967" xr:uid="{76998F7B-4038-4FD8-8A4B-6DBC3D50F061}"/>
    <cellStyle name="Normal 9 2 3 4 4 4" xfId="19895" xr:uid="{AE413AD8-2538-402D-A167-5A229A9C8A42}"/>
    <cellStyle name="Normal 9 2 3 4 4 5" xfId="12727" xr:uid="{2FC45869-B928-4FEC-9ED4-9DAFE73330D7}"/>
    <cellStyle name="Normal 9 2 3 4 5" xfId="6583" xr:uid="{46846442-E0D9-4ABC-894C-1B9948ABE0B2}"/>
    <cellStyle name="Normal 9 2 3 4 5 2" xfId="23991" xr:uid="{63BC30E4-3476-4264-B795-05164BD31750}"/>
    <cellStyle name="Normal 9 2 3 4 5 3" xfId="13751" xr:uid="{FB6E8FBF-AF55-4472-8605-FACCD33280D6}"/>
    <cellStyle name="Normal 9 2 3 4 6" xfId="3511" xr:uid="{0404881D-B646-44D9-A0DE-AE8FBB5378F0}"/>
    <cellStyle name="Normal 9 2 3 4 6 2" xfId="20919" xr:uid="{497DD9D8-EC06-4406-8147-B2EC304AB63C}"/>
    <cellStyle name="Normal 9 2 3 4 7" xfId="17847" xr:uid="{949E3223-0837-47FE-8C0F-8CC36CFBB424}"/>
    <cellStyle name="Normal 9 2 3 4 8" xfId="10679" xr:uid="{DD80012C-7622-4965-8054-5D75A5B6A7C2}"/>
    <cellStyle name="Normal 9 2 3 5" xfId="695" xr:uid="{5730D71F-F5FB-410C-B437-F85E2A969F18}"/>
    <cellStyle name="Normal 9 2 3 5 2" xfId="1719" xr:uid="{3DF7D501-4E6B-41B7-AB8F-7BEF57C9A1CA}"/>
    <cellStyle name="Normal 9 2 3 5 2 2" xfId="9911" xr:uid="{D2FA94A4-03E6-4814-9601-64A2749EA678}"/>
    <cellStyle name="Normal 9 2 3 5 2 2 2" xfId="27319" xr:uid="{340CE49B-11CA-4DA7-AAF7-EDD73A4FBAE3}"/>
    <cellStyle name="Normal 9 2 3 5 2 2 3" xfId="17079" xr:uid="{B3C86781-C9FF-4532-9F06-8146CB7DF417}"/>
    <cellStyle name="Normal 9 2 3 5 2 3" xfId="7863" xr:uid="{BC64B5F5-58B0-4211-8636-F0399502A19C}"/>
    <cellStyle name="Normal 9 2 3 5 2 3 2" xfId="25271" xr:uid="{E2CBD0A6-4AF9-4448-A6B9-1CB20EC86E90}"/>
    <cellStyle name="Normal 9 2 3 5 2 3 3" xfId="15031" xr:uid="{70A4C470-8F37-4AF9-8423-04A87DB0DDDA}"/>
    <cellStyle name="Normal 9 2 3 5 2 4" xfId="4791" xr:uid="{77F9FD7E-0D50-4888-AA90-CEF42CCEB1C9}"/>
    <cellStyle name="Normal 9 2 3 5 2 4 2" xfId="22199" xr:uid="{BFA34C47-AAFB-4F60-BAD9-04A5644D0C67}"/>
    <cellStyle name="Normal 9 2 3 5 2 5" xfId="19127" xr:uid="{04CB8D67-B523-4F58-89A4-CAF0562C1F0D}"/>
    <cellStyle name="Normal 9 2 3 5 2 6" xfId="11959" xr:uid="{CC0F9A76-D87E-4C98-80DB-2FD78A2195A4}"/>
    <cellStyle name="Normal 9 2 3 5 3" xfId="2743" xr:uid="{32AD7F2D-CF22-4509-A08B-29A08ECBF970}"/>
    <cellStyle name="Normal 9 2 3 5 3 2" xfId="8887" xr:uid="{7452AC5C-970B-487B-8C80-6F0735C17AD1}"/>
    <cellStyle name="Normal 9 2 3 5 3 2 2" xfId="26295" xr:uid="{AE372367-1A8C-4710-BD35-642B3AF6721F}"/>
    <cellStyle name="Normal 9 2 3 5 3 2 3" xfId="16055" xr:uid="{7AEDD2AC-642C-4991-9A3C-A7190FD313B0}"/>
    <cellStyle name="Normal 9 2 3 5 3 3" xfId="5815" xr:uid="{91A2EF83-BB95-4F7D-B592-D6439BD696E0}"/>
    <cellStyle name="Normal 9 2 3 5 3 3 2" xfId="23223" xr:uid="{521BD72A-06EC-4E18-A2EB-EAD3EFC07979}"/>
    <cellStyle name="Normal 9 2 3 5 3 4" xfId="20151" xr:uid="{E53F5B0C-00FE-4592-9370-C2AE5A44396E}"/>
    <cellStyle name="Normal 9 2 3 5 3 5" xfId="12983" xr:uid="{6066ACF4-4C20-4B5F-91EE-EAA7A0B9B263}"/>
    <cellStyle name="Normal 9 2 3 5 4" xfId="6839" xr:uid="{2EFE3C48-792D-4BAE-B92E-47EB0FC376DA}"/>
    <cellStyle name="Normal 9 2 3 5 4 2" xfId="24247" xr:uid="{968188E4-2F27-4A0C-9D60-7137F8698426}"/>
    <cellStyle name="Normal 9 2 3 5 4 3" xfId="14007" xr:uid="{00B79543-7EA9-4E88-9427-5B86F3112C11}"/>
    <cellStyle name="Normal 9 2 3 5 5" xfId="3767" xr:uid="{34E8B157-DFF5-4919-956F-84640C9DDEE5}"/>
    <cellStyle name="Normal 9 2 3 5 5 2" xfId="21175" xr:uid="{6C67A0A7-C7A2-4BAA-8AA6-47F7EFB8FE90}"/>
    <cellStyle name="Normal 9 2 3 5 6" xfId="18103" xr:uid="{745158DF-36E9-49C9-99EF-E5FBB9825B39}"/>
    <cellStyle name="Normal 9 2 3 5 7" xfId="10935" xr:uid="{8A212567-46F6-4E38-B40C-6A9B3D83644B}"/>
    <cellStyle name="Normal 9 2 3 6" xfId="1207" xr:uid="{28A410BF-D9C9-4F9C-B342-DD467F29712C}"/>
    <cellStyle name="Normal 9 2 3 6 2" xfId="9399" xr:uid="{9DF81E3C-5D78-40E7-94D2-CE079C577B43}"/>
    <cellStyle name="Normal 9 2 3 6 2 2" xfId="26807" xr:uid="{7FA48D03-DD00-4719-A5B1-CB9BA11181D8}"/>
    <cellStyle name="Normal 9 2 3 6 2 3" xfId="16567" xr:uid="{D077F91D-BA2A-4773-A785-9362D772617A}"/>
    <cellStyle name="Normal 9 2 3 6 3" xfId="7351" xr:uid="{3DAFF935-BCB8-4879-B937-8E090B493BC6}"/>
    <cellStyle name="Normal 9 2 3 6 3 2" xfId="24759" xr:uid="{6987DFB8-E6FA-409C-BD70-A289BE069043}"/>
    <cellStyle name="Normal 9 2 3 6 3 3" xfId="14519" xr:uid="{3D47FF2C-443C-44A7-822F-8D61A0233C53}"/>
    <cellStyle name="Normal 9 2 3 6 4" xfId="4279" xr:uid="{34271FF8-E8A1-4D3F-A693-8460F85FB790}"/>
    <cellStyle name="Normal 9 2 3 6 4 2" xfId="21687" xr:uid="{068169CF-E784-48D1-B289-F310D0BBBC62}"/>
    <cellStyle name="Normal 9 2 3 6 5" xfId="18615" xr:uid="{417D9108-D468-4C2D-874B-F53CCF4BC723}"/>
    <cellStyle name="Normal 9 2 3 6 6" xfId="11447" xr:uid="{43DE989E-8350-437A-BB53-9932CB4424BA}"/>
    <cellStyle name="Normal 9 2 3 7" xfId="2231" xr:uid="{82886E06-9484-4CFC-9E8D-2823E29B6A77}"/>
    <cellStyle name="Normal 9 2 3 7 2" xfId="8375" xr:uid="{150D4F05-A1E3-4B19-A5EE-602E4A2D19BF}"/>
    <cellStyle name="Normal 9 2 3 7 2 2" xfId="25783" xr:uid="{43AAEF2B-0689-4FCB-BE64-05B355F8FB8F}"/>
    <cellStyle name="Normal 9 2 3 7 2 3" xfId="15543" xr:uid="{6B0409BF-A1A9-4F86-975C-D8C11552651F}"/>
    <cellStyle name="Normal 9 2 3 7 3" xfId="5303" xr:uid="{F13535E8-4D37-4CE6-9A77-6D202F3225F5}"/>
    <cellStyle name="Normal 9 2 3 7 3 2" xfId="22711" xr:uid="{E3A56A4E-7EB2-45C9-9429-ECFE4DB1FEAE}"/>
    <cellStyle name="Normal 9 2 3 7 4" xfId="19639" xr:uid="{792171A4-3554-44FA-87F3-106DAF93BD87}"/>
    <cellStyle name="Normal 9 2 3 7 5" xfId="12471" xr:uid="{B8DC1DEB-BD2D-4A10-B893-71EF30E55B60}"/>
    <cellStyle name="Normal 9 2 3 8" xfId="6327" xr:uid="{2196B8C0-2AA8-480A-9403-73A97C96093B}"/>
    <cellStyle name="Normal 9 2 3 8 2" xfId="23735" xr:uid="{F28B48DF-F168-4904-9B4F-0E134A701851}"/>
    <cellStyle name="Normal 9 2 3 8 3" xfId="13495" xr:uid="{72A1EBAB-2255-4A35-967C-3EFB539F8362}"/>
    <cellStyle name="Normal 9 2 3 9" xfId="3255" xr:uid="{1DDEC9FA-F758-43EE-93B7-FB870D9E9AC7}"/>
    <cellStyle name="Normal 9 2 3 9 2" xfId="20663" xr:uid="{A1990F29-DE6E-4F1C-BC39-6C24F2E83BB8}"/>
    <cellStyle name="Normal 9 2 4" xfId="217" xr:uid="{31231ABA-0B41-4150-9268-EC8300929A6A}"/>
    <cellStyle name="Normal 9 2 4 10" xfId="10457" xr:uid="{F9133C74-E9FA-448C-AE96-2FE097F594CE}"/>
    <cellStyle name="Normal 9 2 4 2" xfId="345" xr:uid="{8320C8A5-7A6B-4559-BE60-674B1570973D}"/>
    <cellStyle name="Normal 9 2 4 2 2" xfId="601" xr:uid="{988AADB5-A046-49DF-816F-6ADE63300564}"/>
    <cellStyle name="Normal 9 2 4 2 2 2" xfId="1113" xr:uid="{E150A01F-5B78-44CF-8145-1C15D40A7532}"/>
    <cellStyle name="Normal 9 2 4 2 2 2 2" xfId="2137" xr:uid="{BACFED4D-D32F-40C3-8647-79536B013666}"/>
    <cellStyle name="Normal 9 2 4 2 2 2 2 2" xfId="10329" xr:uid="{23CA080D-CD5B-4047-BD33-BF391DF1555B}"/>
    <cellStyle name="Normal 9 2 4 2 2 2 2 2 2" xfId="27737" xr:uid="{4AF02326-618B-4C7E-B5DE-712DC9085E88}"/>
    <cellStyle name="Normal 9 2 4 2 2 2 2 2 3" xfId="17497" xr:uid="{4D809B58-B454-43FF-8D9C-A9F852323915}"/>
    <cellStyle name="Normal 9 2 4 2 2 2 2 3" xfId="8281" xr:uid="{FF15218A-07CD-4DE1-8173-D6DB3B63CBDA}"/>
    <cellStyle name="Normal 9 2 4 2 2 2 2 3 2" xfId="25689" xr:uid="{88A3CA6B-922F-4F44-8688-D5872F6A9719}"/>
    <cellStyle name="Normal 9 2 4 2 2 2 2 3 3" xfId="15449" xr:uid="{BCBD0CB6-6F7C-4DE4-8458-9FD6E6722C5A}"/>
    <cellStyle name="Normal 9 2 4 2 2 2 2 4" xfId="5209" xr:uid="{85EB43DF-982D-4C3E-83E9-C5B103D1A2AF}"/>
    <cellStyle name="Normal 9 2 4 2 2 2 2 4 2" xfId="22617" xr:uid="{8314A38C-506C-49C4-8120-6F7186AFCF20}"/>
    <cellStyle name="Normal 9 2 4 2 2 2 2 5" xfId="19545" xr:uid="{79F1D221-0A21-455E-9CDE-892515388BC8}"/>
    <cellStyle name="Normal 9 2 4 2 2 2 2 6" xfId="12377" xr:uid="{89C83FA7-645C-4C22-AF4B-66408F0BF667}"/>
    <cellStyle name="Normal 9 2 4 2 2 2 3" xfId="3161" xr:uid="{7D80E153-F965-4E48-ABD9-BCC6FB0FE5DE}"/>
    <cellStyle name="Normal 9 2 4 2 2 2 3 2" xfId="9305" xr:uid="{A78873F8-31FA-4BEE-9D4E-1B4EFEA87DF1}"/>
    <cellStyle name="Normal 9 2 4 2 2 2 3 2 2" xfId="26713" xr:uid="{1B507D40-ED4F-41CE-BF2B-9627E980B121}"/>
    <cellStyle name="Normal 9 2 4 2 2 2 3 2 3" xfId="16473" xr:uid="{943A2AB9-B125-4522-B447-2A4DB9F1648A}"/>
    <cellStyle name="Normal 9 2 4 2 2 2 3 3" xfId="6233" xr:uid="{8E5EE3E2-9E40-423B-B30D-003BEFF7C408}"/>
    <cellStyle name="Normal 9 2 4 2 2 2 3 3 2" xfId="23641" xr:uid="{DB4E2627-E352-43E2-AE5A-E295B9889643}"/>
    <cellStyle name="Normal 9 2 4 2 2 2 3 4" xfId="20569" xr:uid="{2A69E4A0-C4AA-43FF-9258-72ACBCF18481}"/>
    <cellStyle name="Normal 9 2 4 2 2 2 3 5" xfId="13401" xr:uid="{17F4A5E0-C978-4EBB-B21B-E27F21B9089E}"/>
    <cellStyle name="Normal 9 2 4 2 2 2 4" xfId="7257" xr:uid="{099990E5-AB8F-4DE3-A070-680CBF110ED6}"/>
    <cellStyle name="Normal 9 2 4 2 2 2 4 2" xfId="24665" xr:uid="{BB95B5C1-97C9-4FEE-A6B0-6725746E4D9C}"/>
    <cellStyle name="Normal 9 2 4 2 2 2 4 3" xfId="14425" xr:uid="{13ADAE36-08B9-4340-B6F5-992FA77BEE38}"/>
    <cellStyle name="Normal 9 2 4 2 2 2 5" xfId="4185" xr:uid="{298D2F43-5AB7-4DCA-A936-4A43ED6D1ED9}"/>
    <cellStyle name="Normal 9 2 4 2 2 2 5 2" xfId="21593" xr:uid="{866B88A6-F7FB-4741-8121-6BA6D48DD424}"/>
    <cellStyle name="Normal 9 2 4 2 2 2 6" xfId="18521" xr:uid="{C84690A7-5143-4FB0-B78E-FAB632BFCBE7}"/>
    <cellStyle name="Normal 9 2 4 2 2 2 7" xfId="11353" xr:uid="{35718FBC-4574-45B6-8E3B-4268773DE167}"/>
    <cellStyle name="Normal 9 2 4 2 2 3" xfId="1625" xr:uid="{7D01719C-F8C6-441B-83CE-6157DAD7EF42}"/>
    <cellStyle name="Normal 9 2 4 2 2 3 2" xfId="9817" xr:uid="{764230A3-656D-465A-AF3D-2FEB48013B6E}"/>
    <cellStyle name="Normal 9 2 4 2 2 3 2 2" xfId="27225" xr:uid="{D55A4324-395F-42E5-91E9-12BC18EC3076}"/>
    <cellStyle name="Normal 9 2 4 2 2 3 2 3" xfId="16985" xr:uid="{DF40D5DC-E7F4-42BF-8BBF-DC961731DEF0}"/>
    <cellStyle name="Normal 9 2 4 2 2 3 3" xfId="7769" xr:uid="{103B5554-DC61-4243-BD24-59713F4FBACF}"/>
    <cellStyle name="Normal 9 2 4 2 2 3 3 2" xfId="25177" xr:uid="{3A3467B2-12EE-4849-804F-8179796E0D29}"/>
    <cellStyle name="Normal 9 2 4 2 2 3 3 3" xfId="14937" xr:uid="{098446AE-9E43-49F2-BC83-B76D36025496}"/>
    <cellStyle name="Normal 9 2 4 2 2 3 4" xfId="4697" xr:uid="{3FA3E952-F6C0-45E0-AEBD-2CBB37A83D02}"/>
    <cellStyle name="Normal 9 2 4 2 2 3 4 2" xfId="22105" xr:uid="{5AE11E61-30D6-4444-B9B5-2DE417AA08E3}"/>
    <cellStyle name="Normal 9 2 4 2 2 3 5" xfId="19033" xr:uid="{B3341A32-8E4C-499F-A804-10D1130AF73D}"/>
    <cellStyle name="Normal 9 2 4 2 2 3 6" xfId="11865" xr:uid="{E3854532-10D1-4573-9C09-0FDA48AE1D87}"/>
    <cellStyle name="Normal 9 2 4 2 2 4" xfId="2649" xr:uid="{8003B8A3-947A-4368-A7AE-65C53B0DE984}"/>
    <cellStyle name="Normal 9 2 4 2 2 4 2" xfId="8793" xr:uid="{5A932026-D015-4CFD-A5BB-AE0E82CDCDCB}"/>
    <cellStyle name="Normal 9 2 4 2 2 4 2 2" xfId="26201" xr:uid="{E259362D-B7AA-4261-A52E-4CD7894C7D3C}"/>
    <cellStyle name="Normal 9 2 4 2 2 4 2 3" xfId="15961" xr:uid="{9FDB3013-0B7C-492E-B9D9-DCBD426205CD}"/>
    <cellStyle name="Normal 9 2 4 2 2 4 3" xfId="5721" xr:uid="{B95D0485-C512-4315-AF46-2C875AB9C942}"/>
    <cellStyle name="Normal 9 2 4 2 2 4 3 2" xfId="23129" xr:uid="{2B67F6EC-1C33-4286-9595-51EA7C1488E9}"/>
    <cellStyle name="Normal 9 2 4 2 2 4 4" xfId="20057" xr:uid="{532B4CC1-D3CC-48E2-9444-41F658510012}"/>
    <cellStyle name="Normal 9 2 4 2 2 4 5" xfId="12889" xr:uid="{BDE7FDE4-F72C-4FB4-968C-C725DD2DEEC3}"/>
    <cellStyle name="Normal 9 2 4 2 2 5" xfId="6745" xr:uid="{8C6EA588-5E89-4217-98B3-C392F714629C}"/>
    <cellStyle name="Normal 9 2 4 2 2 5 2" xfId="24153" xr:uid="{59D2FFC2-7BC7-4E8F-A5F8-2FC3E321D951}"/>
    <cellStyle name="Normal 9 2 4 2 2 5 3" xfId="13913" xr:uid="{729B4B45-C8FB-42C1-84BE-D9B0BBE8EE8D}"/>
    <cellStyle name="Normal 9 2 4 2 2 6" xfId="3673" xr:uid="{B122190C-9967-4C82-986B-A8A14BD76360}"/>
    <cellStyle name="Normal 9 2 4 2 2 6 2" xfId="21081" xr:uid="{34B538E9-92D5-43B2-8AA8-11E4B7E65DC0}"/>
    <cellStyle name="Normal 9 2 4 2 2 7" xfId="18009" xr:uid="{376801C0-12AF-4249-ABDD-24F83A66331C}"/>
    <cellStyle name="Normal 9 2 4 2 2 8" xfId="10841" xr:uid="{4EA25ACD-8A42-4EED-BF50-041CD6F233B2}"/>
    <cellStyle name="Normal 9 2 4 2 3" xfId="857" xr:uid="{CD7D67BC-7425-4931-85CC-3E39DE379232}"/>
    <cellStyle name="Normal 9 2 4 2 3 2" xfId="1881" xr:uid="{DF8DCD94-A4F1-4AD7-938A-16806E7EB04C}"/>
    <cellStyle name="Normal 9 2 4 2 3 2 2" xfId="10073" xr:uid="{59285BC0-E825-4EA3-A7A5-DDF47CEFF239}"/>
    <cellStyle name="Normal 9 2 4 2 3 2 2 2" xfId="27481" xr:uid="{53EBEA5F-DF3C-47D2-B791-52F31566FF26}"/>
    <cellStyle name="Normal 9 2 4 2 3 2 2 3" xfId="17241" xr:uid="{D9A63E33-2E5A-48E8-A253-4A43DEFB7DC4}"/>
    <cellStyle name="Normal 9 2 4 2 3 2 3" xfId="8025" xr:uid="{EECE4EF1-FFFB-44E2-BE09-5514BF0EE872}"/>
    <cellStyle name="Normal 9 2 4 2 3 2 3 2" xfId="25433" xr:uid="{B03A4218-B0FA-4437-A86B-1F6B66D48CA1}"/>
    <cellStyle name="Normal 9 2 4 2 3 2 3 3" xfId="15193" xr:uid="{F59B7CB8-1500-48E5-87C5-98786C45BF61}"/>
    <cellStyle name="Normal 9 2 4 2 3 2 4" xfId="4953" xr:uid="{5E649671-EBF6-407A-9871-B73D0DF74C1B}"/>
    <cellStyle name="Normal 9 2 4 2 3 2 4 2" xfId="22361" xr:uid="{B5D3C91C-1CF6-4DC1-8126-590C830A4F2D}"/>
    <cellStyle name="Normal 9 2 4 2 3 2 5" xfId="19289" xr:uid="{D64D9487-2712-49A9-B9F2-901809694D82}"/>
    <cellStyle name="Normal 9 2 4 2 3 2 6" xfId="12121" xr:uid="{35ADC2ED-14FE-4458-9A67-70A406286CBD}"/>
    <cellStyle name="Normal 9 2 4 2 3 3" xfId="2905" xr:uid="{9CC023FC-6F65-4BBB-88FD-C537C6FF7275}"/>
    <cellStyle name="Normal 9 2 4 2 3 3 2" xfId="9049" xr:uid="{D592686E-82E7-4B7F-9063-D09A2CDDD64D}"/>
    <cellStyle name="Normal 9 2 4 2 3 3 2 2" xfId="26457" xr:uid="{0F51FE54-2C74-4198-A6B0-9306944D4082}"/>
    <cellStyle name="Normal 9 2 4 2 3 3 2 3" xfId="16217" xr:uid="{30D8122F-ADC4-4CF6-921A-DEB4A84F718E}"/>
    <cellStyle name="Normal 9 2 4 2 3 3 3" xfId="5977" xr:uid="{29CA058F-5102-4F48-B036-0E04CBBB8B22}"/>
    <cellStyle name="Normal 9 2 4 2 3 3 3 2" xfId="23385" xr:uid="{D1AA9A1D-1DAD-4340-84EA-9EEEDBA38CC8}"/>
    <cellStyle name="Normal 9 2 4 2 3 3 4" xfId="20313" xr:uid="{51ABE648-2C55-4E79-8576-E44339BF7A3E}"/>
    <cellStyle name="Normal 9 2 4 2 3 3 5" xfId="13145" xr:uid="{85FBE8D6-0EB9-486C-B45A-1FBC7C673F50}"/>
    <cellStyle name="Normal 9 2 4 2 3 4" xfId="7001" xr:uid="{C0306713-B805-4EBF-9DBC-3A5CCCC3FFC5}"/>
    <cellStyle name="Normal 9 2 4 2 3 4 2" xfId="24409" xr:uid="{690CE263-BF1C-422B-9989-48A2014A24C2}"/>
    <cellStyle name="Normal 9 2 4 2 3 4 3" xfId="14169" xr:uid="{7E8A0049-1BD8-4863-AFAE-689F3774AC54}"/>
    <cellStyle name="Normal 9 2 4 2 3 5" xfId="3929" xr:uid="{92A911F6-59ED-4272-85BC-68A45649EF48}"/>
    <cellStyle name="Normal 9 2 4 2 3 5 2" xfId="21337" xr:uid="{A376A1DC-E428-48DF-9234-04194CAA2DDF}"/>
    <cellStyle name="Normal 9 2 4 2 3 6" xfId="18265" xr:uid="{A9921FB4-C7BE-4266-B375-E068257EEBA7}"/>
    <cellStyle name="Normal 9 2 4 2 3 7" xfId="11097" xr:uid="{E971C791-7A0B-4027-81A4-E261798E7430}"/>
    <cellStyle name="Normal 9 2 4 2 4" xfId="1369" xr:uid="{83899FC1-C7EF-44C0-A217-F868FA14F739}"/>
    <cellStyle name="Normal 9 2 4 2 4 2" xfId="9561" xr:uid="{80305452-D460-4F89-8316-91226D4C6D42}"/>
    <cellStyle name="Normal 9 2 4 2 4 2 2" xfId="26969" xr:uid="{983CEB78-5C29-4C20-9399-7E77F4CB7CFD}"/>
    <cellStyle name="Normal 9 2 4 2 4 2 3" xfId="16729" xr:uid="{EC419D7B-360A-4BE3-B0B7-402C4D30DC28}"/>
    <cellStyle name="Normal 9 2 4 2 4 3" xfId="7513" xr:uid="{A05CF49C-F8D6-41EC-BAD9-2C073E3F0155}"/>
    <cellStyle name="Normal 9 2 4 2 4 3 2" xfId="24921" xr:uid="{F4E21747-79A6-4AC4-89C2-30B06A780752}"/>
    <cellStyle name="Normal 9 2 4 2 4 3 3" xfId="14681" xr:uid="{87A5914D-8504-4D0C-9B01-14B4A6C12AEF}"/>
    <cellStyle name="Normal 9 2 4 2 4 4" xfId="4441" xr:uid="{B900E5B1-D958-4391-B63F-8781B0FB6AC3}"/>
    <cellStyle name="Normal 9 2 4 2 4 4 2" xfId="21849" xr:uid="{045605A3-2DC1-441E-AE5F-07EB4DC2C07B}"/>
    <cellStyle name="Normal 9 2 4 2 4 5" xfId="18777" xr:uid="{ABF88D0C-2046-4164-9978-FD53CC1D1BCD}"/>
    <cellStyle name="Normal 9 2 4 2 4 6" xfId="11609" xr:uid="{7F4CF761-DC9A-401C-A6A7-BFA928C80760}"/>
    <cellStyle name="Normal 9 2 4 2 5" xfId="2393" xr:uid="{399847FB-E0FC-4F3B-A7CA-FDF35DBC832A}"/>
    <cellStyle name="Normal 9 2 4 2 5 2" xfId="8537" xr:uid="{1E1D0CF5-965C-4778-9879-6A22D77531D1}"/>
    <cellStyle name="Normal 9 2 4 2 5 2 2" xfId="25945" xr:uid="{ED26359E-CDAB-4396-B827-A40664E51CC1}"/>
    <cellStyle name="Normal 9 2 4 2 5 2 3" xfId="15705" xr:uid="{2160C356-3F15-4F07-831C-6A336231494B}"/>
    <cellStyle name="Normal 9 2 4 2 5 3" xfId="5465" xr:uid="{0453A6A0-3E9D-4593-8EAA-178D82F88481}"/>
    <cellStyle name="Normal 9 2 4 2 5 3 2" xfId="22873" xr:uid="{ECA06E1B-EA88-41E0-9753-017AD011DC6E}"/>
    <cellStyle name="Normal 9 2 4 2 5 4" xfId="19801" xr:uid="{CEDE8697-A8CD-4B7C-9C2F-E6FC88438E7B}"/>
    <cellStyle name="Normal 9 2 4 2 5 5" xfId="12633" xr:uid="{B47D94C0-33D7-4048-ADE1-C1208CE07495}"/>
    <cellStyle name="Normal 9 2 4 2 6" xfId="6489" xr:uid="{00516370-D604-4FA0-81E1-CB9932774883}"/>
    <cellStyle name="Normal 9 2 4 2 6 2" xfId="23897" xr:uid="{E2B321BE-F3BE-4D53-B8A4-B453B2999A95}"/>
    <cellStyle name="Normal 9 2 4 2 6 3" xfId="13657" xr:uid="{DAC0177B-59BF-4DA0-94DE-D8D04D2A54E1}"/>
    <cellStyle name="Normal 9 2 4 2 7" xfId="3417" xr:uid="{D7EAA1CB-E031-457B-9CEC-7BEF4CF6C487}"/>
    <cellStyle name="Normal 9 2 4 2 7 2" xfId="20825" xr:uid="{F0086495-5B5A-4D27-9321-6AEFB445152A}"/>
    <cellStyle name="Normal 9 2 4 2 8" xfId="17753" xr:uid="{AA34B58F-A657-4972-99BB-579175D2157B}"/>
    <cellStyle name="Normal 9 2 4 2 9" xfId="10585" xr:uid="{B22A6D02-82E1-4B00-88AB-81AF6F480CF8}"/>
    <cellStyle name="Normal 9 2 4 3" xfId="473" xr:uid="{12348488-E32C-495D-940A-3FDBC0643EA7}"/>
    <cellStyle name="Normal 9 2 4 3 2" xfId="985" xr:uid="{0B95791D-E748-41D1-9988-16401F196CA9}"/>
    <cellStyle name="Normal 9 2 4 3 2 2" xfId="2009" xr:uid="{2DE985AA-30FD-4BA3-9E1C-48BCDFA7DE29}"/>
    <cellStyle name="Normal 9 2 4 3 2 2 2" xfId="10201" xr:uid="{E8132E24-3FEC-4E2B-9823-89122B2A88D1}"/>
    <cellStyle name="Normal 9 2 4 3 2 2 2 2" xfId="27609" xr:uid="{F0E14409-7C29-45D9-A335-5D3947C829BA}"/>
    <cellStyle name="Normal 9 2 4 3 2 2 2 3" xfId="17369" xr:uid="{3A1A1E09-48CA-4DA9-B054-BC7B161427DD}"/>
    <cellStyle name="Normal 9 2 4 3 2 2 3" xfId="8153" xr:uid="{D2B6401A-4FCE-49D0-AF5B-C370F0B3D387}"/>
    <cellStyle name="Normal 9 2 4 3 2 2 3 2" xfId="25561" xr:uid="{45933544-FE6D-46AF-851E-5398631FDB70}"/>
    <cellStyle name="Normal 9 2 4 3 2 2 3 3" xfId="15321" xr:uid="{0820B3CA-263E-4C49-B5A9-32FC9D31ABAC}"/>
    <cellStyle name="Normal 9 2 4 3 2 2 4" xfId="5081" xr:uid="{5FDD16F8-19F4-4D85-B23C-7B4C6D049025}"/>
    <cellStyle name="Normal 9 2 4 3 2 2 4 2" xfId="22489" xr:uid="{38EF4F4D-28BF-4113-B9EA-A03341F742EA}"/>
    <cellStyle name="Normal 9 2 4 3 2 2 5" xfId="19417" xr:uid="{1791B875-E1D8-4898-AD89-E18C2C017F91}"/>
    <cellStyle name="Normal 9 2 4 3 2 2 6" xfId="12249" xr:uid="{140556C6-C250-4C92-A40F-9782FFDC36C7}"/>
    <cellStyle name="Normal 9 2 4 3 2 3" xfId="3033" xr:uid="{F07A799B-54ED-4EA4-A8C1-64FFDB9B26F8}"/>
    <cellStyle name="Normal 9 2 4 3 2 3 2" xfId="9177" xr:uid="{C1FC64FB-52D7-494B-91FA-31CC69D1E42B}"/>
    <cellStyle name="Normal 9 2 4 3 2 3 2 2" xfId="26585" xr:uid="{9DE5CAEA-36A9-4383-AE0D-FAD7C98F7541}"/>
    <cellStyle name="Normal 9 2 4 3 2 3 2 3" xfId="16345" xr:uid="{EF25F658-43A7-4A6D-A82A-C2CBBE0FE16C}"/>
    <cellStyle name="Normal 9 2 4 3 2 3 3" xfId="6105" xr:uid="{194BB50C-C6AC-4CA0-A023-031CD6C301E5}"/>
    <cellStyle name="Normal 9 2 4 3 2 3 3 2" xfId="23513" xr:uid="{AF934F43-36D1-44AF-9870-46EE51EB0C97}"/>
    <cellStyle name="Normal 9 2 4 3 2 3 4" xfId="20441" xr:uid="{B531DB6F-6692-4847-A72E-6D6ADC6249AD}"/>
    <cellStyle name="Normal 9 2 4 3 2 3 5" xfId="13273" xr:uid="{6E956E71-A22D-4722-9432-35FB0A23FDF3}"/>
    <cellStyle name="Normal 9 2 4 3 2 4" xfId="7129" xr:uid="{650DAB83-C168-4A88-9A00-33FFB70E98FB}"/>
    <cellStyle name="Normal 9 2 4 3 2 4 2" xfId="24537" xr:uid="{16AF9E55-98DF-4524-A5B9-FA1FB599682C}"/>
    <cellStyle name="Normal 9 2 4 3 2 4 3" xfId="14297" xr:uid="{3460420C-E5BF-448A-B6FF-A52B9E884657}"/>
    <cellStyle name="Normal 9 2 4 3 2 5" xfId="4057" xr:uid="{B601992C-C9B3-4A20-A3B0-D025CE58FC8E}"/>
    <cellStyle name="Normal 9 2 4 3 2 5 2" xfId="21465" xr:uid="{D81741A8-73C8-404A-9928-D78500016CF5}"/>
    <cellStyle name="Normal 9 2 4 3 2 6" xfId="18393" xr:uid="{2CD17389-D35A-4D23-8AB1-FDC80006CF8F}"/>
    <cellStyle name="Normal 9 2 4 3 2 7" xfId="11225" xr:uid="{41B41AF8-C31B-4540-8B59-69EF9720524E}"/>
    <cellStyle name="Normal 9 2 4 3 3" xfId="1497" xr:uid="{C42D04B5-0E3A-44A5-8724-4EFA77AE5A93}"/>
    <cellStyle name="Normal 9 2 4 3 3 2" xfId="9689" xr:uid="{B94E9A64-2FF5-4DA6-93EB-01C114740A41}"/>
    <cellStyle name="Normal 9 2 4 3 3 2 2" xfId="27097" xr:uid="{F63275F1-48B4-49E0-9B5F-12454565B394}"/>
    <cellStyle name="Normal 9 2 4 3 3 2 3" xfId="16857" xr:uid="{2BB1FA9C-D6CF-4DC5-9B96-B2C91BDE1830}"/>
    <cellStyle name="Normal 9 2 4 3 3 3" xfId="7641" xr:uid="{96834600-B99B-4613-BAC9-DEB75785471A}"/>
    <cellStyle name="Normal 9 2 4 3 3 3 2" xfId="25049" xr:uid="{8BB72E92-BC49-48A6-B398-ECF9ABDFD2DB}"/>
    <cellStyle name="Normal 9 2 4 3 3 3 3" xfId="14809" xr:uid="{556FDB98-B088-41DA-BB07-5C515B10C599}"/>
    <cellStyle name="Normal 9 2 4 3 3 4" xfId="4569" xr:uid="{BC525345-3511-463F-8BF9-EF1ED637DDB6}"/>
    <cellStyle name="Normal 9 2 4 3 3 4 2" xfId="21977" xr:uid="{C81D5960-56F7-4C7E-AA35-6CE14257ACC2}"/>
    <cellStyle name="Normal 9 2 4 3 3 5" xfId="18905" xr:uid="{10E2F1B8-60EB-43FE-8B78-4EA41B7AE241}"/>
    <cellStyle name="Normal 9 2 4 3 3 6" xfId="11737" xr:uid="{77C5026F-9D75-4AB5-9B7C-4B78A5A8BA9F}"/>
    <cellStyle name="Normal 9 2 4 3 4" xfId="2521" xr:uid="{1894D92A-F549-489D-89F8-90832DA2AC9E}"/>
    <cellStyle name="Normal 9 2 4 3 4 2" xfId="8665" xr:uid="{29123F6D-12BB-4E5A-97D8-AE76F6B3BB36}"/>
    <cellStyle name="Normal 9 2 4 3 4 2 2" xfId="26073" xr:uid="{C4E0D95F-EF27-48AA-999C-C8BAF9E25285}"/>
    <cellStyle name="Normal 9 2 4 3 4 2 3" xfId="15833" xr:uid="{0578F42F-F2DF-4B4F-A342-9A07E075CE96}"/>
    <cellStyle name="Normal 9 2 4 3 4 3" xfId="5593" xr:uid="{F2DE1BB2-B94E-4C75-A558-C3B0F84BD5B6}"/>
    <cellStyle name="Normal 9 2 4 3 4 3 2" xfId="23001" xr:uid="{93E0B02B-48E8-4905-97EE-323B0A3E6999}"/>
    <cellStyle name="Normal 9 2 4 3 4 4" xfId="19929" xr:uid="{ACBCC440-6F28-4F1F-AB72-E68AC5075368}"/>
    <cellStyle name="Normal 9 2 4 3 4 5" xfId="12761" xr:uid="{B396B883-3F9C-440B-8843-CF9FB68C6C16}"/>
    <cellStyle name="Normal 9 2 4 3 5" xfId="6617" xr:uid="{283864CB-871A-4E6D-BB02-93AE138D3858}"/>
    <cellStyle name="Normal 9 2 4 3 5 2" xfId="24025" xr:uid="{A279488F-0B84-4386-9FBB-903C6E51C0FE}"/>
    <cellStyle name="Normal 9 2 4 3 5 3" xfId="13785" xr:uid="{9B609F24-CCF5-4808-9183-D5920AE69F3D}"/>
    <cellStyle name="Normal 9 2 4 3 6" xfId="3545" xr:uid="{82DBA6FF-5F9F-4226-83DA-1706DA3DE23A}"/>
    <cellStyle name="Normal 9 2 4 3 6 2" xfId="20953" xr:uid="{6BDA6EF2-E3D8-42EC-A39F-38930ABADE2F}"/>
    <cellStyle name="Normal 9 2 4 3 7" xfId="17881" xr:uid="{E372E021-8E6C-40F6-A115-B75DBF59AB6E}"/>
    <cellStyle name="Normal 9 2 4 3 8" xfId="10713" xr:uid="{50AEE019-0C37-40C3-808E-B260D1565BAC}"/>
    <cellStyle name="Normal 9 2 4 4" xfId="729" xr:uid="{6B4044C5-FA52-4BF3-958E-2780F3368D86}"/>
    <cellStyle name="Normal 9 2 4 4 2" xfId="1753" xr:uid="{1A83C336-E8E6-4831-9ED8-3B6AE0B79749}"/>
    <cellStyle name="Normal 9 2 4 4 2 2" xfId="9945" xr:uid="{7DA020EB-BFD0-4523-8FDF-D94DD4D7C34A}"/>
    <cellStyle name="Normal 9 2 4 4 2 2 2" xfId="27353" xr:uid="{F4710EF4-A3A9-4A15-A787-F6157B1ACFCB}"/>
    <cellStyle name="Normal 9 2 4 4 2 2 3" xfId="17113" xr:uid="{FCB87D8D-39A5-4445-837F-89414741E7BD}"/>
    <cellStyle name="Normal 9 2 4 4 2 3" xfId="7897" xr:uid="{0D35F834-685C-40DB-9FA1-AF0E1B25A593}"/>
    <cellStyle name="Normal 9 2 4 4 2 3 2" xfId="25305" xr:uid="{5D96329C-9524-4FC0-8DC9-1F1E012C8905}"/>
    <cellStyle name="Normal 9 2 4 4 2 3 3" xfId="15065" xr:uid="{2D895B97-AE4B-40E8-ADBE-A954B27B4371}"/>
    <cellStyle name="Normal 9 2 4 4 2 4" xfId="4825" xr:uid="{AD7D45D9-EEE2-4363-B2EA-BC1BD18D53C2}"/>
    <cellStyle name="Normal 9 2 4 4 2 4 2" xfId="22233" xr:uid="{A921D1F1-CB1C-45D6-93F2-84B2356A6BAD}"/>
    <cellStyle name="Normal 9 2 4 4 2 5" xfId="19161" xr:uid="{2D46F977-A615-432B-8B70-4FAF9AC9DB80}"/>
    <cellStyle name="Normal 9 2 4 4 2 6" xfId="11993" xr:uid="{1DCF3C10-48F1-4A18-BCB7-1B029D606A5D}"/>
    <cellStyle name="Normal 9 2 4 4 3" xfId="2777" xr:uid="{A2F22B18-2053-4DBB-89DC-E11FC336EFC4}"/>
    <cellStyle name="Normal 9 2 4 4 3 2" xfId="8921" xr:uid="{FF332F96-9DAA-4236-A725-F20F26D9A204}"/>
    <cellStyle name="Normal 9 2 4 4 3 2 2" xfId="26329" xr:uid="{2CC420DF-AD04-4087-AB1A-EFBDD255A4B1}"/>
    <cellStyle name="Normal 9 2 4 4 3 2 3" xfId="16089" xr:uid="{08F1C49F-E4F4-4987-AA2F-0021D115E024}"/>
    <cellStyle name="Normal 9 2 4 4 3 3" xfId="5849" xr:uid="{6E8A33BC-6FD5-479C-87FE-9DECE58769C7}"/>
    <cellStyle name="Normal 9 2 4 4 3 3 2" xfId="23257" xr:uid="{5F9C0984-8FAE-48D9-B2C2-9CA531002AEF}"/>
    <cellStyle name="Normal 9 2 4 4 3 4" xfId="20185" xr:uid="{0771618D-ECB2-470C-855A-17C250ACFCD1}"/>
    <cellStyle name="Normal 9 2 4 4 3 5" xfId="13017" xr:uid="{26AD411A-240E-41E2-8C27-9CB4F17C10FE}"/>
    <cellStyle name="Normal 9 2 4 4 4" xfId="6873" xr:uid="{54ABF7E5-DDC5-4320-A356-0859FDCA84E0}"/>
    <cellStyle name="Normal 9 2 4 4 4 2" xfId="24281" xr:uid="{C1C14EAF-AADD-42CB-BD5D-99036B1AEFD0}"/>
    <cellStyle name="Normal 9 2 4 4 4 3" xfId="14041" xr:uid="{7F527805-A773-4E13-A7EF-AD0D2A0FD399}"/>
    <cellStyle name="Normal 9 2 4 4 5" xfId="3801" xr:uid="{7F2AB023-98FF-4EBE-95C9-9D0CF04D1076}"/>
    <cellStyle name="Normal 9 2 4 4 5 2" xfId="21209" xr:uid="{7D25AA8F-19B3-462E-8E35-E9E85F2366AC}"/>
    <cellStyle name="Normal 9 2 4 4 6" xfId="18137" xr:uid="{FF1C9D34-E07A-439F-9A40-A2F41465440E}"/>
    <cellStyle name="Normal 9 2 4 4 7" xfId="10969" xr:uid="{E8F1B124-B3F4-43BF-844A-1DD68874DC22}"/>
    <cellStyle name="Normal 9 2 4 5" xfId="1241" xr:uid="{A02F7207-539A-40F7-87C2-5ECA07D86454}"/>
    <cellStyle name="Normal 9 2 4 5 2" xfId="9433" xr:uid="{7B57C61B-1F58-4D5B-9A82-329786105F13}"/>
    <cellStyle name="Normal 9 2 4 5 2 2" xfId="26841" xr:uid="{BAE2AD1F-50F9-4254-9131-612EADB8BB13}"/>
    <cellStyle name="Normal 9 2 4 5 2 3" xfId="16601" xr:uid="{14C69D55-6693-4068-81CD-83F8B5D21F39}"/>
    <cellStyle name="Normal 9 2 4 5 3" xfId="7385" xr:uid="{080C8EEE-F213-482A-A245-031FC735C678}"/>
    <cellStyle name="Normal 9 2 4 5 3 2" xfId="24793" xr:uid="{F91A5CA0-44A1-4FF3-B781-6735B53D008A}"/>
    <cellStyle name="Normal 9 2 4 5 3 3" xfId="14553" xr:uid="{3F5FBA27-D02F-409A-B859-9E9ADA15CC2B}"/>
    <cellStyle name="Normal 9 2 4 5 4" xfId="4313" xr:uid="{BEC6AC86-CF81-4F09-B6A7-4E4E08457DFF}"/>
    <cellStyle name="Normal 9 2 4 5 4 2" xfId="21721" xr:uid="{6C941C6B-45E3-4578-9249-7E3BBD25384E}"/>
    <cellStyle name="Normal 9 2 4 5 5" xfId="18649" xr:uid="{37154221-57E8-49F0-84FF-85DC2E39E3F2}"/>
    <cellStyle name="Normal 9 2 4 5 6" xfId="11481" xr:uid="{DAFA9183-4980-4B22-8EF2-41D09BFF5F40}"/>
    <cellStyle name="Normal 9 2 4 6" xfId="2265" xr:uid="{6CAB8463-79D0-4F54-A6FA-6851ABAE081E}"/>
    <cellStyle name="Normal 9 2 4 6 2" xfId="8409" xr:uid="{198837AF-59ED-4C87-89FF-F4E67EB223E4}"/>
    <cellStyle name="Normal 9 2 4 6 2 2" xfId="25817" xr:uid="{4C3B65CD-7888-4A63-8AE2-50437661AA19}"/>
    <cellStyle name="Normal 9 2 4 6 2 3" xfId="15577" xr:uid="{9A209DD4-F82E-4779-B024-8FCC9CA52AC2}"/>
    <cellStyle name="Normal 9 2 4 6 3" xfId="5337" xr:uid="{44D38CCB-568F-4CDB-9BCB-B07AA18FA2A0}"/>
    <cellStyle name="Normal 9 2 4 6 3 2" xfId="22745" xr:uid="{2BF667E8-8656-484F-9A5E-AA20CDBF6956}"/>
    <cellStyle name="Normal 9 2 4 6 4" xfId="19673" xr:uid="{634D54A2-CD8C-44EC-824F-936D9DCE723D}"/>
    <cellStyle name="Normal 9 2 4 6 5" xfId="12505" xr:uid="{6E6C3EF1-3AC9-4825-B223-784A7A9CCFE1}"/>
    <cellStyle name="Normal 9 2 4 7" xfId="6361" xr:uid="{1D3183BD-9BDD-45D7-90AC-7F86CEDF6A4D}"/>
    <cellStyle name="Normal 9 2 4 7 2" xfId="23769" xr:uid="{EF32D394-6A24-4B29-AFB6-F500B82CFE17}"/>
    <cellStyle name="Normal 9 2 4 7 3" xfId="13529" xr:uid="{7B87109A-CB81-4E44-B51D-2DEAA06AF7B7}"/>
    <cellStyle name="Normal 9 2 4 8" xfId="3289" xr:uid="{52E3E846-0EC9-455D-B1CD-FDDB9A0EEBFA}"/>
    <cellStyle name="Normal 9 2 4 8 2" xfId="20697" xr:uid="{A1E5A0CA-6396-4886-AE9C-6D290A0EB94B}"/>
    <cellStyle name="Normal 9 2 4 9" xfId="17625" xr:uid="{37F98305-8D26-4DDF-9A1E-F1CD949D06CF}"/>
    <cellStyle name="Normal 9 2 5" xfId="281" xr:uid="{D81AA71F-8963-4446-BF37-9514DD86AA58}"/>
    <cellStyle name="Normal 9 2 5 2" xfId="537" xr:uid="{525E4525-5C09-4BFE-98C0-FE8947FA45D3}"/>
    <cellStyle name="Normal 9 2 5 2 2" xfId="1049" xr:uid="{F98C70C9-C413-4649-AE12-EC12969FB873}"/>
    <cellStyle name="Normal 9 2 5 2 2 2" xfId="2073" xr:uid="{C1D31EFA-B592-4E57-B6C4-43259E730311}"/>
    <cellStyle name="Normal 9 2 5 2 2 2 2" xfId="10265" xr:uid="{E13B2862-844F-417C-96A9-67E253EA761F}"/>
    <cellStyle name="Normal 9 2 5 2 2 2 2 2" xfId="27673" xr:uid="{F0588041-5674-4CBD-8495-92E4D19496A6}"/>
    <cellStyle name="Normal 9 2 5 2 2 2 2 3" xfId="17433" xr:uid="{2319FD50-5452-4102-AAE7-23B8A3A80662}"/>
    <cellStyle name="Normal 9 2 5 2 2 2 3" xfId="8217" xr:uid="{D46CCED8-CAC7-4391-99B0-F9364D669439}"/>
    <cellStyle name="Normal 9 2 5 2 2 2 3 2" xfId="25625" xr:uid="{493F126F-DFF7-4F24-945F-72DA61485D93}"/>
    <cellStyle name="Normal 9 2 5 2 2 2 3 3" xfId="15385" xr:uid="{33B4964F-E369-40B2-BC7D-34DFF399CC72}"/>
    <cellStyle name="Normal 9 2 5 2 2 2 4" xfId="5145" xr:uid="{8F123410-6A5F-44DC-8FAC-40FCA65E211C}"/>
    <cellStyle name="Normal 9 2 5 2 2 2 4 2" xfId="22553" xr:uid="{6DE13ED1-9BAE-401E-B656-C7A08043D8D8}"/>
    <cellStyle name="Normal 9 2 5 2 2 2 5" xfId="19481" xr:uid="{0520AF8A-0E6B-4EE5-ACD0-6CF6416F0334}"/>
    <cellStyle name="Normal 9 2 5 2 2 2 6" xfId="12313" xr:uid="{286949E8-B1EF-4E14-87D4-0E80E3545851}"/>
    <cellStyle name="Normal 9 2 5 2 2 3" xfId="3097" xr:uid="{427D6F23-9399-4681-B1B2-B01C17F99F2F}"/>
    <cellStyle name="Normal 9 2 5 2 2 3 2" xfId="9241" xr:uid="{87DBC3E3-CEC7-4AA1-8771-6591719E175F}"/>
    <cellStyle name="Normal 9 2 5 2 2 3 2 2" xfId="26649" xr:uid="{ECC141D6-68AB-4935-B000-0B1473C5CF76}"/>
    <cellStyle name="Normal 9 2 5 2 2 3 2 3" xfId="16409" xr:uid="{6AD6792F-B731-49D8-88D5-B72A23021CAA}"/>
    <cellStyle name="Normal 9 2 5 2 2 3 3" xfId="6169" xr:uid="{A582B6E3-4A85-40E7-9BF9-6DE6C140732B}"/>
    <cellStyle name="Normal 9 2 5 2 2 3 3 2" xfId="23577" xr:uid="{99DAA736-5D84-4B6A-B1E0-B0147EB59F36}"/>
    <cellStyle name="Normal 9 2 5 2 2 3 4" xfId="20505" xr:uid="{5B2E4A92-D7A9-40D8-8B9F-2719D1F2B8C9}"/>
    <cellStyle name="Normal 9 2 5 2 2 3 5" xfId="13337" xr:uid="{442989DF-DD10-48AA-A227-B66EB007CEBA}"/>
    <cellStyle name="Normal 9 2 5 2 2 4" xfId="7193" xr:uid="{61BD3EED-9211-4C14-9968-5BBA0E1767F2}"/>
    <cellStyle name="Normal 9 2 5 2 2 4 2" xfId="24601" xr:uid="{F167748B-4438-4FBA-BEEB-75561623A389}"/>
    <cellStyle name="Normal 9 2 5 2 2 4 3" xfId="14361" xr:uid="{F15BCD37-8FFE-4D22-9EEB-AA9F68AA57D7}"/>
    <cellStyle name="Normal 9 2 5 2 2 5" xfId="4121" xr:uid="{ACEB1B67-913A-4DD2-99A6-B918AE3FFE63}"/>
    <cellStyle name="Normal 9 2 5 2 2 5 2" xfId="21529" xr:uid="{E4FF26F1-80B5-430C-8D89-0CF44CD06BA4}"/>
    <cellStyle name="Normal 9 2 5 2 2 6" xfId="18457" xr:uid="{63B927D5-FFCF-48D3-BD31-ED888FF22BBE}"/>
    <cellStyle name="Normal 9 2 5 2 2 7" xfId="11289" xr:uid="{17B701DD-22E6-4104-BC6D-8B840450FFB7}"/>
    <cellStyle name="Normal 9 2 5 2 3" xfId="1561" xr:uid="{00B82563-4E5B-4A56-8EF4-C21A5CBF80C0}"/>
    <cellStyle name="Normal 9 2 5 2 3 2" xfId="9753" xr:uid="{0667F514-AF64-4B79-9928-043839DD683C}"/>
    <cellStyle name="Normal 9 2 5 2 3 2 2" xfId="27161" xr:uid="{85AA7899-9F3C-4084-A123-32F8C8374A33}"/>
    <cellStyle name="Normal 9 2 5 2 3 2 3" xfId="16921" xr:uid="{7B6CE292-01E4-4618-B5EA-100025A87A77}"/>
    <cellStyle name="Normal 9 2 5 2 3 3" xfId="7705" xr:uid="{9E563BA5-E4A6-44C3-9E8A-28B1F641B1A9}"/>
    <cellStyle name="Normal 9 2 5 2 3 3 2" xfId="25113" xr:uid="{D09B3AAB-B22E-4C9A-AEA8-C7C4D9672F39}"/>
    <cellStyle name="Normal 9 2 5 2 3 3 3" xfId="14873" xr:uid="{7CAB2CFD-5667-4817-86BC-0F57D88B73DC}"/>
    <cellStyle name="Normal 9 2 5 2 3 4" xfId="4633" xr:uid="{BD65B765-BABB-45F9-ACA0-32111839DA61}"/>
    <cellStyle name="Normal 9 2 5 2 3 4 2" xfId="22041" xr:uid="{0908E8A5-3922-432E-A800-842210474A44}"/>
    <cellStyle name="Normal 9 2 5 2 3 5" xfId="18969" xr:uid="{5325A0A8-4AFC-4A57-B363-5CFC5A4E1E91}"/>
    <cellStyle name="Normal 9 2 5 2 3 6" xfId="11801" xr:uid="{B0BF122D-0CA2-49C3-A324-1FCF98829E5D}"/>
    <cellStyle name="Normal 9 2 5 2 4" xfId="2585" xr:uid="{32EA42A6-3D2A-4040-8208-DCD5F0FC7C67}"/>
    <cellStyle name="Normal 9 2 5 2 4 2" xfId="8729" xr:uid="{80DC8F14-C3E4-4E6D-880F-2523B78255FB}"/>
    <cellStyle name="Normal 9 2 5 2 4 2 2" xfId="26137" xr:uid="{42E09A3E-63FD-4583-98BF-CFAF0BCEF21E}"/>
    <cellStyle name="Normal 9 2 5 2 4 2 3" xfId="15897" xr:uid="{A0FEC1D2-BF0B-4C37-81ED-3E9175C6CAAA}"/>
    <cellStyle name="Normal 9 2 5 2 4 3" xfId="5657" xr:uid="{A72FA6AD-B012-4F61-8A5D-C82140721D79}"/>
    <cellStyle name="Normal 9 2 5 2 4 3 2" xfId="23065" xr:uid="{0BAE45F1-1550-46AF-8077-AA542ED9A45E}"/>
    <cellStyle name="Normal 9 2 5 2 4 4" xfId="19993" xr:uid="{29B958CD-28F2-4FC0-9DE4-DF29C571401A}"/>
    <cellStyle name="Normal 9 2 5 2 4 5" xfId="12825" xr:uid="{9D626971-5EDF-4C11-A744-AAE579C80A29}"/>
    <cellStyle name="Normal 9 2 5 2 5" xfId="6681" xr:uid="{464FC6BA-24D3-4D7C-A963-84F2F5CF4ACF}"/>
    <cellStyle name="Normal 9 2 5 2 5 2" xfId="24089" xr:uid="{876329FA-F396-4A48-BAF0-3161A07FD4F3}"/>
    <cellStyle name="Normal 9 2 5 2 5 3" xfId="13849" xr:uid="{E3E5860D-0AC1-4057-B26E-F7FC76FC3283}"/>
    <cellStyle name="Normal 9 2 5 2 6" xfId="3609" xr:uid="{491781E8-B6C2-475B-991E-812007B0ECD3}"/>
    <cellStyle name="Normal 9 2 5 2 6 2" xfId="21017" xr:uid="{5AB514B8-5AA6-4375-9440-7642C8749427}"/>
    <cellStyle name="Normal 9 2 5 2 7" xfId="17945" xr:uid="{D771D8A1-E19D-4500-B713-ED1AE4504668}"/>
    <cellStyle name="Normal 9 2 5 2 8" xfId="10777" xr:uid="{58E2FD5E-9154-4AEE-8749-6228D8665BAE}"/>
    <cellStyle name="Normal 9 2 5 3" xfId="793" xr:uid="{F713C9B5-CCBD-4F6C-A6F5-8FA8A52EE246}"/>
    <cellStyle name="Normal 9 2 5 3 2" xfId="1817" xr:uid="{002E92B2-D1FD-4F37-AD00-538B0403AD45}"/>
    <cellStyle name="Normal 9 2 5 3 2 2" xfId="10009" xr:uid="{7306F6F5-C012-4FFB-888B-76628A76F728}"/>
    <cellStyle name="Normal 9 2 5 3 2 2 2" xfId="27417" xr:uid="{53F61B3C-8498-4EB0-8CF5-1A90C034FCF1}"/>
    <cellStyle name="Normal 9 2 5 3 2 2 3" xfId="17177" xr:uid="{7D9C8D00-B4C9-47EF-99A5-0B26C2A74B73}"/>
    <cellStyle name="Normal 9 2 5 3 2 3" xfId="7961" xr:uid="{FBAE08AB-BB73-449E-A135-D8084BFB1A9B}"/>
    <cellStyle name="Normal 9 2 5 3 2 3 2" xfId="25369" xr:uid="{6E3E1DBC-4E68-4AAD-8533-5646404D66A9}"/>
    <cellStyle name="Normal 9 2 5 3 2 3 3" xfId="15129" xr:uid="{03469E66-0197-4464-91AB-E2FC0A73DFF4}"/>
    <cellStyle name="Normal 9 2 5 3 2 4" xfId="4889" xr:uid="{346B2971-380E-4570-A368-8862BA629B2A}"/>
    <cellStyle name="Normal 9 2 5 3 2 4 2" xfId="22297" xr:uid="{0F929280-5362-46B3-AA4C-961EA67C7A7F}"/>
    <cellStyle name="Normal 9 2 5 3 2 5" xfId="19225" xr:uid="{DEFC0E91-A92E-4C54-ABCD-1C7A993FA550}"/>
    <cellStyle name="Normal 9 2 5 3 2 6" xfId="12057" xr:uid="{43D616D8-66E8-4E10-8106-0C3AC5C31D28}"/>
    <cellStyle name="Normal 9 2 5 3 3" xfId="2841" xr:uid="{4790EAA2-BC7E-46BB-B596-FB884F3B3B14}"/>
    <cellStyle name="Normal 9 2 5 3 3 2" xfId="8985" xr:uid="{95AEACE2-292D-44D1-9E6B-76A166ADFEEF}"/>
    <cellStyle name="Normal 9 2 5 3 3 2 2" xfId="26393" xr:uid="{48E5799D-D984-4803-9A22-E6C2829A960B}"/>
    <cellStyle name="Normal 9 2 5 3 3 2 3" xfId="16153" xr:uid="{4F882CFE-905B-461D-9BF4-E9EFEC098F78}"/>
    <cellStyle name="Normal 9 2 5 3 3 3" xfId="5913" xr:uid="{C0A072E1-26F6-4D33-8FC4-96E123EF563B}"/>
    <cellStyle name="Normal 9 2 5 3 3 3 2" xfId="23321" xr:uid="{C36AA8AF-48C9-422E-BE39-33CB8A1CFAE8}"/>
    <cellStyle name="Normal 9 2 5 3 3 4" xfId="20249" xr:uid="{F0AF8A8F-3604-49F8-BBB8-3AB1020E5CB6}"/>
    <cellStyle name="Normal 9 2 5 3 3 5" xfId="13081" xr:uid="{A1C5F538-7E4B-43FE-A0E2-FA8E8FF94A75}"/>
    <cellStyle name="Normal 9 2 5 3 4" xfId="6937" xr:uid="{3F4B0F86-F457-49FE-8240-AB48D53FBD2E}"/>
    <cellStyle name="Normal 9 2 5 3 4 2" xfId="24345" xr:uid="{BE2C416B-3497-4E32-A8BB-B78C2B2190DE}"/>
    <cellStyle name="Normal 9 2 5 3 4 3" xfId="14105" xr:uid="{94699B26-A559-4774-8688-5437D09D38E0}"/>
    <cellStyle name="Normal 9 2 5 3 5" xfId="3865" xr:uid="{C5CB5EB0-DCF2-48E4-BE27-0566AB9F5FF8}"/>
    <cellStyle name="Normal 9 2 5 3 5 2" xfId="21273" xr:uid="{1350AC36-45D2-4118-92F6-830789683F6F}"/>
    <cellStyle name="Normal 9 2 5 3 6" xfId="18201" xr:uid="{EBDF9A52-8E64-4126-BA91-6DDFD68D3233}"/>
    <cellStyle name="Normal 9 2 5 3 7" xfId="11033" xr:uid="{B087D141-E041-47CD-AD78-8EDCDD71250E}"/>
    <cellStyle name="Normal 9 2 5 4" xfId="1305" xr:uid="{DEB12375-954B-42A8-A477-2692C002AEA4}"/>
    <cellStyle name="Normal 9 2 5 4 2" xfId="9497" xr:uid="{7C8A922B-2114-40C5-BFB1-185963D087C6}"/>
    <cellStyle name="Normal 9 2 5 4 2 2" xfId="26905" xr:uid="{445122B7-03AA-4F09-B383-917A3AA0EA83}"/>
    <cellStyle name="Normal 9 2 5 4 2 3" xfId="16665" xr:uid="{A13614F7-D15D-4E6D-BB05-4DE759204352}"/>
    <cellStyle name="Normal 9 2 5 4 3" xfId="7449" xr:uid="{3251428C-B870-472D-8895-078396BA8844}"/>
    <cellStyle name="Normal 9 2 5 4 3 2" xfId="24857" xr:uid="{1292886A-C401-4FA3-9BC5-CECF848AF057}"/>
    <cellStyle name="Normal 9 2 5 4 3 3" xfId="14617" xr:uid="{BDF1D656-C8EE-4AD8-93A2-73D8CC84892C}"/>
    <cellStyle name="Normal 9 2 5 4 4" xfId="4377" xr:uid="{D158633A-1149-45AF-A087-8833E6934B04}"/>
    <cellStyle name="Normal 9 2 5 4 4 2" xfId="21785" xr:uid="{4C2025A9-63AD-496D-BF2E-1999ABB1672B}"/>
    <cellStyle name="Normal 9 2 5 4 5" xfId="18713" xr:uid="{6451BCEC-C38E-4B46-9887-3E436BCF42C2}"/>
    <cellStyle name="Normal 9 2 5 4 6" xfId="11545" xr:uid="{27474155-B9F1-4357-A8ED-B87E5DDFCDAB}"/>
    <cellStyle name="Normal 9 2 5 5" xfId="2329" xr:uid="{464F6991-629E-46A6-8E93-C9DBF4784FAC}"/>
    <cellStyle name="Normal 9 2 5 5 2" xfId="8473" xr:uid="{E6F80A8D-37AD-4083-A293-370C4C163406}"/>
    <cellStyle name="Normal 9 2 5 5 2 2" xfId="25881" xr:uid="{A557BED4-DAD4-4A45-A535-58F071CF61D2}"/>
    <cellStyle name="Normal 9 2 5 5 2 3" xfId="15641" xr:uid="{521B768D-CC4E-4C8B-9A8E-F63764C53F0A}"/>
    <cellStyle name="Normal 9 2 5 5 3" xfId="5401" xr:uid="{8030A894-1819-46EF-B048-1D11AEFD5CBD}"/>
    <cellStyle name="Normal 9 2 5 5 3 2" xfId="22809" xr:uid="{195A6D95-EF4D-4643-921A-A24F49568444}"/>
    <cellStyle name="Normal 9 2 5 5 4" xfId="19737" xr:uid="{B206D86D-D4B4-459E-A6B3-7A66BBFF7A3D}"/>
    <cellStyle name="Normal 9 2 5 5 5" xfId="12569" xr:uid="{532E8D32-50DE-4D86-9789-148BC2DA617B}"/>
    <cellStyle name="Normal 9 2 5 6" xfId="6425" xr:uid="{99F64C7C-F6E1-4632-8D1A-AEE66DF22DFC}"/>
    <cellStyle name="Normal 9 2 5 6 2" xfId="23833" xr:uid="{43098756-1412-40D5-840C-F2D11DFC4E12}"/>
    <cellStyle name="Normal 9 2 5 6 3" xfId="13593" xr:uid="{57626B22-6C68-44DB-AF3E-F92A0D9F4210}"/>
    <cellStyle name="Normal 9 2 5 7" xfId="3353" xr:uid="{A6B53F84-251E-48C7-99A8-E7A970A11539}"/>
    <cellStyle name="Normal 9 2 5 7 2" xfId="20761" xr:uid="{5069D050-B7C8-453C-A86A-70E6C189B724}"/>
    <cellStyle name="Normal 9 2 5 8" xfId="17689" xr:uid="{81C8AA2E-F12D-4E34-BB8B-F0FA01D04ECC}"/>
    <cellStyle name="Normal 9 2 5 9" xfId="10521" xr:uid="{3A99DE42-5C0E-4485-BD63-960DEF706FFC}"/>
    <cellStyle name="Normal 9 2 6" xfId="409" xr:uid="{940CF50B-2A3F-4FEB-A005-A0229213500C}"/>
    <cellStyle name="Normal 9 2 6 2" xfId="921" xr:uid="{33C8E598-9A86-4E2C-9F9A-B11EDCEC42C1}"/>
    <cellStyle name="Normal 9 2 6 2 2" xfId="1945" xr:uid="{2CAAF2EC-0CF7-4120-A436-5E23A8BCCC36}"/>
    <cellStyle name="Normal 9 2 6 2 2 2" xfId="10137" xr:uid="{CDE6651E-B20B-49D4-8574-65A76BEB6507}"/>
    <cellStyle name="Normal 9 2 6 2 2 2 2" xfId="27545" xr:uid="{33661FB0-DE85-429C-95D0-8BE2C4DA6569}"/>
    <cellStyle name="Normal 9 2 6 2 2 2 3" xfId="17305" xr:uid="{CCE50AF5-76E5-45A0-A250-91147ACBFDEB}"/>
    <cellStyle name="Normal 9 2 6 2 2 3" xfId="8089" xr:uid="{C8192BAF-E706-478D-923D-195B057375F5}"/>
    <cellStyle name="Normal 9 2 6 2 2 3 2" xfId="25497" xr:uid="{2C8E0E31-AE64-47D8-818B-042DF5EBC3B9}"/>
    <cellStyle name="Normal 9 2 6 2 2 3 3" xfId="15257" xr:uid="{FCB0D1F6-3FE2-41D2-837D-2E3BE1065C0B}"/>
    <cellStyle name="Normal 9 2 6 2 2 4" xfId="5017" xr:uid="{A8533652-E6DF-4FA0-A715-DE5FC9789D4B}"/>
    <cellStyle name="Normal 9 2 6 2 2 4 2" xfId="22425" xr:uid="{18BFF3AC-0E98-46A1-B45E-0AD5513F3966}"/>
    <cellStyle name="Normal 9 2 6 2 2 5" xfId="19353" xr:uid="{A24CC33F-E100-48BA-9092-B7CF64285320}"/>
    <cellStyle name="Normal 9 2 6 2 2 6" xfId="12185" xr:uid="{32E9C36C-8A9C-4D0F-9567-DE45F53B5847}"/>
    <cellStyle name="Normal 9 2 6 2 3" xfId="2969" xr:uid="{8C179CBB-AAB1-4973-A816-EA8D1640529A}"/>
    <cellStyle name="Normal 9 2 6 2 3 2" xfId="9113" xr:uid="{FBFEB24E-457C-410E-9D07-216A41DCF072}"/>
    <cellStyle name="Normal 9 2 6 2 3 2 2" xfId="26521" xr:uid="{BBE96D3C-5756-4357-9043-874ACB1D5FE9}"/>
    <cellStyle name="Normal 9 2 6 2 3 2 3" xfId="16281" xr:uid="{34C7CE5A-1763-4631-AD4D-5286A52E12D7}"/>
    <cellStyle name="Normal 9 2 6 2 3 3" xfId="6041" xr:uid="{16470156-AA94-496C-8118-553C931463C0}"/>
    <cellStyle name="Normal 9 2 6 2 3 3 2" xfId="23449" xr:uid="{7F5A2E62-DAA9-4FE3-AC3E-97471BBFC867}"/>
    <cellStyle name="Normal 9 2 6 2 3 4" xfId="20377" xr:uid="{0C02529B-7DC6-48F6-9944-42493443C781}"/>
    <cellStyle name="Normal 9 2 6 2 3 5" xfId="13209" xr:uid="{B0D9FCF0-327F-4DA4-A85A-CC7AAE9F12F5}"/>
    <cellStyle name="Normal 9 2 6 2 4" xfId="7065" xr:uid="{9148C053-8672-44F8-A5AF-B59061B7F64F}"/>
    <cellStyle name="Normal 9 2 6 2 4 2" xfId="24473" xr:uid="{F95982B9-DF52-4E8B-8495-4A0C6DF64CD1}"/>
    <cellStyle name="Normal 9 2 6 2 4 3" xfId="14233" xr:uid="{63260D6E-2B60-4792-9B5C-51CBDE186551}"/>
    <cellStyle name="Normal 9 2 6 2 5" xfId="3993" xr:uid="{13AE15C4-E95B-4F8E-BD14-5B71BD5A2280}"/>
    <cellStyle name="Normal 9 2 6 2 5 2" xfId="21401" xr:uid="{BF6736A1-C73E-4FAD-8E5E-89C86F86C35F}"/>
    <cellStyle name="Normal 9 2 6 2 6" xfId="18329" xr:uid="{4D919782-6CDC-4776-B0A8-5BC9B9BC1FFB}"/>
    <cellStyle name="Normal 9 2 6 2 7" xfId="11161" xr:uid="{C6D761D3-EA8B-41D7-B9F0-E80FDEC47B7E}"/>
    <cellStyle name="Normal 9 2 6 3" xfId="1433" xr:uid="{BA35E9DC-38D0-4BBC-9D60-6E3C10CFB619}"/>
    <cellStyle name="Normal 9 2 6 3 2" xfId="9625" xr:uid="{1F2DE4EF-A987-4904-A9A1-AAA41D675517}"/>
    <cellStyle name="Normal 9 2 6 3 2 2" xfId="27033" xr:uid="{1BB9CD32-2957-4B9A-9424-2A1E00F0E653}"/>
    <cellStyle name="Normal 9 2 6 3 2 3" xfId="16793" xr:uid="{7F48D8EA-0E11-430B-8CCF-F0B164EB324D}"/>
    <cellStyle name="Normal 9 2 6 3 3" xfId="7577" xr:uid="{AFFBC56A-B86F-4470-ACE4-D5967AE72A3D}"/>
    <cellStyle name="Normal 9 2 6 3 3 2" xfId="24985" xr:uid="{690A18FC-59B5-40FF-8B51-1701A205B772}"/>
    <cellStyle name="Normal 9 2 6 3 3 3" xfId="14745" xr:uid="{D60A8AA9-C051-485A-8BEF-758D9A23B8FC}"/>
    <cellStyle name="Normal 9 2 6 3 4" xfId="4505" xr:uid="{D301F43A-0F15-4129-BA45-B097310EA1FD}"/>
    <cellStyle name="Normal 9 2 6 3 4 2" xfId="21913" xr:uid="{F4A1A60C-5391-455B-A179-531F345BDE48}"/>
    <cellStyle name="Normal 9 2 6 3 5" xfId="18841" xr:uid="{AC0058CC-3F07-4D4B-810E-8AA043ABDAD6}"/>
    <cellStyle name="Normal 9 2 6 3 6" xfId="11673" xr:uid="{FEDFB123-337F-49A0-832F-B1BFB50E74CD}"/>
    <cellStyle name="Normal 9 2 6 4" xfId="2457" xr:uid="{D03024B1-B2E1-480F-B2DB-D08AE461D5E6}"/>
    <cellStyle name="Normal 9 2 6 4 2" xfId="8601" xr:uid="{FE708FD2-05AF-41C5-A9E9-78736FA27BF6}"/>
    <cellStyle name="Normal 9 2 6 4 2 2" xfId="26009" xr:uid="{17F5CAFD-E910-4ADA-92FC-BC363DFA3B15}"/>
    <cellStyle name="Normal 9 2 6 4 2 3" xfId="15769" xr:uid="{CAA8DD26-BC28-4EC8-8B47-AF38181B31F6}"/>
    <cellStyle name="Normal 9 2 6 4 3" xfId="5529" xr:uid="{B6DA6E34-CC32-42A3-AFA1-A72D6B1FF1BA}"/>
    <cellStyle name="Normal 9 2 6 4 3 2" xfId="22937" xr:uid="{891484DC-B1D2-4552-9CB3-FD91FEF1D701}"/>
    <cellStyle name="Normal 9 2 6 4 4" xfId="19865" xr:uid="{0F89097E-8A15-45CB-9C62-DB932EED1306}"/>
    <cellStyle name="Normal 9 2 6 4 5" xfId="12697" xr:uid="{6CBBEF1E-5422-4463-9BB5-C21D18397C31}"/>
    <cellStyle name="Normal 9 2 6 5" xfId="6553" xr:uid="{D9BE2DBA-1A2E-4793-9BBA-3A9A9DBCDFF3}"/>
    <cellStyle name="Normal 9 2 6 5 2" xfId="23961" xr:uid="{9CA5504C-34B9-4A54-B83A-E1411DF4FB15}"/>
    <cellStyle name="Normal 9 2 6 5 3" xfId="13721" xr:uid="{17831E87-01AF-4934-9EB4-D7EAAC5A64F5}"/>
    <cellStyle name="Normal 9 2 6 6" xfId="3481" xr:uid="{0668A9AC-E931-47ED-A3B8-DE1849ADCC71}"/>
    <cellStyle name="Normal 9 2 6 6 2" xfId="20889" xr:uid="{81E0F897-477E-45C7-8F2C-115A20A3537F}"/>
    <cellStyle name="Normal 9 2 6 7" xfId="17817" xr:uid="{D67DA827-BA2E-467F-8D6A-FC7DEF592130}"/>
    <cellStyle name="Normal 9 2 6 8" xfId="10649" xr:uid="{A844D546-9E11-4FFD-B777-53242D0089C0}"/>
    <cellStyle name="Normal 9 2 7" xfId="665" xr:uid="{729BE113-C1C5-408F-BD2B-B37545D9FD49}"/>
    <cellStyle name="Normal 9 2 7 2" xfId="1689" xr:uid="{8DB0B3FF-1B6F-49B7-A045-4E1F2946612A}"/>
    <cellStyle name="Normal 9 2 7 2 2" xfId="9881" xr:uid="{A7867253-F4EC-4845-9103-C68A4DAF79A3}"/>
    <cellStyle name="Normal 9 2 7 2 2 2" xfId="27289" xr:uid="{BD8EEB15-169A-4DA7-BA9E-7510F284EED9}"/>
    <cellStyle name="Normal 9 2 7 2 2 3" xfId="17049" xr:uid="{A348AC60-A749-463F-8035-5B92D651EB51}"/>
    <cellStyle name="Normal 9 2 7 2 3" xfId="7833" xr:uid="{E157F04A-CAA0-466A-9804-65C950DAF2B9}"/>
    <cellStyle name="Normal 9 2 7 2 3 2" xfId="25241" xr:uid="{C2B69D95-B632-47F2-A1D7-4B6720D16332}"/>
    <cellStyle name="Normal 9 2 7 2 3 3" xfId="15001" xr:uid="{A35D5166-B0CD-45D7-AF0A-50BC98704557}"/>
    <cellStyle name="Normal 9 2 7 2 4" xfId="4761" xr:uid="{7060B351-BD33-47A5-98C2-AB548177529A}"/>
    <cellStyle name="Normal 9 2 7 2 4 2" xfId="22169" xr:uid="{B7FAE1E3-F2E0-4008-BDA7-02BC80E3991C}"/>
    <cellStyle name="Normal 9 2 7 2 5" xfId="19097" xr:uid="{862E3593-B1A0-45D5-BB81-09FF60A35AE5}"/>
    <cellStyle name="Normal 9 2 7 2 6" xfId="11929" xr:uid="{C46017AF-1D2E-46A6-B03B-32369363AA13}"/>
    <cellStyle name="Normal 9 2 7 3" xfId="2713" xr:uid="{82798CEA-858B-4A72-A22D-99EDF68E680D}"/>
    <cellStyle name="Normal 9 2 7 3 2" xfId="8857" xr:uid="{59709BE1-A40A-41EE-915C-4F6A72EEF334}"/>
    <cellStyle name="Normal 9 2 7 3 2 2" xfId="26265" xr:uid="{A1B9E879-FCCF-4723-A3FE-00F0F06ABB7A}"/>
    <cellStyle name="Normal 9 2 7 3 2 3" xfId="16025" xr:uid="{F9E81254-87D4-4E10-B26A-BF17BB01A089}"/>
    <cellStyle name="Normal 9 2 7 3 3" xfId="5785" xr:uid="{FCF145D2-D715-4E4E-A12D-194D5249D72E}"/>
    <cellStyle name="Normal 9 2 7 3 3 2" xfId="23193" xr:uid="{85F3FE9E-51E4-4BF7-A961-1F6A026BF6D1}"/>
    <cellStyle name="Normal 9 2 7 3 4" xfId="20121" xr:uid="{7635B406-86A0-449A-9A0F-4022C0CBAFBF}"/>
    <cellStyle name="Normal 9 2 7 3 5" xfId="12953" xr:uid="{087E8505-EE15-4DC9-B05A-4B3596BF8CEB}"/>
    <cellStyle name="Normal 9 2 7 4" xfId="6809" xr:uid="{40B81E87-24DF-46B7-ABEB-59A02C950235}"/>
    <cellStyle name="Normal 9 2 7 4 2" xfId="24217" xr:uid="{ECD123EB-BFEE-4557-AFC2-3DF48BAE398D}"/>
    <cellStyle name="Normal 9 2 7 4 3" xfId="13977" xr:uid="{A0B2116E-20E6-4702-9312-0EB67BAF305A}"/>
    <cellStyle name="Normal 9 2 7 5" xfId="3737" xr:uid="{26A62386-D107-417C-8BF3-E3D6EF8942ED}"/>
    <cellStyle name="Normal 9 2 7 5 2" xfId="21145" xr:uid="{0A52AEF6-0B74-454C-B348-01E6EB83DF42}"/>
    <cellStyle name="Normal 9 2 7 6" xfId="18073" xr:uid="{ABC84C23-A173-473C-80B8-4E6D3AE892E8}"/>
    <cellStyle name="Normal 9 2 7 7" xfId="10905" xr:uid="{2EFB55E1-ED81-40D6-847C-8EB118B7382E}"/>
    <cellStyle name="Normal 9 2 8" xfId="1177" xr:uid="{4F917291-3BDC-4688-8F9C-3980069DE8AF}"/>
    <cellStyle name="Normal 9 2 8 2" xfId="9369" xr:uid="{0A954B5B-DA13-434D-8674-DB3709924DD5}"/>
    <cellStyle name="Normal 9 2 8 2 2" xfId="26777" xr:uid="{5C2E8709-99CD-4DDD-8E61-799B23EFEE7E}"/>
    <cellStyle name="Normal 9 2 8 2 3" xfId="16537" xr:uid="{D8BF5185-5E10-4164-9E76-058C42D9635D}"/>
    <cellStyle name="Normal 9 2 8 3" xfId="7321" xr:uid="{98AC4EF9-0C7D-42A2-9225-EC738999D5D7}"/>
    <cellStyle name="Normal 9 2 8 3 2" xfId="24729" xr:uid="{09758943-CE36-4BC0-B218-E42D4605DE8A}"/>
    <cellStyle name="Normal 9 2 8 3 3" xfId="14489" xr:uid="{6726E9A1-DE10-4302-8BE9-19F9399BD97A}"/>
    <cellStyle name="Normal 9 2 8 4" xfId="4249" xr:uid="{E13FDD12-EC60-4D6D-B3F7-FED915471E39}"/>
    <cellStyle name="Normal 9 2 8 4 2" xfId="21657" xr:uid="{0FB75DAC-5E3E-4494-A1C3-168FCB4CBB28}"/>
    <cellStyle name="Normal 9 2 8 5" xfId="18585" xr:uid="{876AC5B7-82F3-4184-B27E-FC3B9AEBF886}"/>
    <cellStyle name="Normal 9 2 8 6" xfId="11417" xr:uid="{3736E978-B2A6-46BE-BA0F-5B9D4B9B1F85}"/>
    <cellStyle name="Normal 9 2 9" xfId="2201" xr:uid="{C5E3DEEE-C8C9-430E-B5A3-34394B3D3256}"/>
    <cellStyle name="Normal 9 2 9 2" xfId="8345" xr:uid="{066B43E5-EB5B-408E-BE7B-5636385DCFE9}"/>
    <cellStyle name="Normal 9 2 9 2 2" xfId="25753" xr:uid="{DAA3B80C-E7C7-4EC6-BF74-84CC93D29F13}"/>
    <cellStyle name="Normal 9 2 9 2 3" xfId="15513" xr:uid="{A4C1904B-5428-4EF5-BC8F-354262A0F807}"/>
    <cellStyle name="Normal 9 2 9 3" xfId="5273" xr:uid="{2E37AEFF-6A23-4256-9BF9-CC83DA2FB9C8}"/>
    <cellStyle name="Normal 9 2 9 3 2" xfId="22681" xr:uid="{015C3AA7-3CDB-47A6-B7EA-34847AE32C7C}"/>
    <cellStyle name="Normal 9 2 9 4" xfId="19609" xr:uid="{7D2B1EFE-0F9F-4A47-9BF9-DA2ADCB49F40}"/>
    <cellStyle name="Normal 9 2 9 5" xfId="12441" xr:uid="{97D9F0DB-19B1-4DB3-AB19-A82E3D8A6E0F}"/>
    <cellStyle name="Normal 9 3" xfId="158" xr:uid="{3343414C-4802-4BC8-8065-BD5465AD0035}"/>
    <cellStyle name="Normal 9 3 10" xfId="6302" xr:uid="{3D28CA15-221F-447B-A3AE-5EFE4D1C4356}"/>
    <cellStyle name="Normal 9 3 10 2" xfId="23710" xr:uid="{FBA2FE9D-B88E-493B-96E4-6CA6D9F4834D}"/>
    <cellStyle name="Normal 9 3 10 3" xfId="13470" xr:uid="{E1A19324-F411-41CA-AFD2-717C8BC853BD}"/>
    <cellStyle name="Normal 9 3 11" xfId="3230" xr:uid="{D5CBFFE4-217B-4160-AB84-FBDA128746B1}"/>
    <cellStyle name="Normal 9 3 11 2" xfId="20638" xr:uid="{E13A8F73-1536-4B3B-91F7-7F807F31EC15}"/>
    <cellStyle name="Normal 9 3 12" xfId="17566" xr:uid="{370A69D4-D4F6-4548-A28D-16E75355D2B0}"/>
    <cellStyle name="Normal 9 3 13" xfId="10398" xr:uid="{80373712-E7EF-4BD8-8A44-DC0832F68B3A}"/>
    <cellStyle name="Normal 9 3 2" xfId="173" xr:uid="{21B1F0D8-2A5F-46D1-B42A-F0537CB25440}"/>
    <cellStyle name="Normal 9 3 2 10" xfId="3245" xr:uid="{149D6CB9-EA28-4947-A412-32A2A56D616C}"/>
    <cellStyle name="Normal 9 3 2 10 2" xfId="20653" xr:uid="{E8B504E2-CE81-4D9D-8F84-1252116545AB}"/>
    <cellStyle name="Normal 9 3 2 11" xfId="17581" xr:uid="{865AA037-7056-4A89-BDF1-65447A4761F4}"/>
    <cellStyle name="Normal 9 3 2 12" xfId="10413" xr:uid="{5EEC26D0-4B18-4269-A01E-7B4F48F9A962}"/>
    <cellStyle name="Normal 9 3 2 2" xfId="203" xr:uid="{6F5A35B1-B54A-4E14-86D3-C3F64CE3B6CF}"/>
    <cellStyle name="Normal 9 3 2 2 10" xfId="17611" xr:uid="{3FBE2EB6-30FE-4B86-A815-E39D158DBABE}"/>
    <cellStyle name="Normal 9 3 2 2 11" xfId="10443" xr:uid="{9BB2F5AB-6F8B-4814-A294-A3266702CDD7}"/>
    <cellStyle name="Normal 9 3 2 2 2" xfId="267" xr:uid="{340399C4-2093-4C4A-88EB-BBFC19585CA3}"/>
    <cellStyle name="Normal 9 3 2 2 2 10" xfId="10507" xr:uid="{CBDEA757-664E-4B66-ABD4-F67369AAA688}"/>
    <cellStyle name="Normal 9 3 2 2 2 2" xfId="395" xr:uid="{CECEDBFF-CF25-4854-A1DF-500E40BE2D59}"/>
    <cellStyle name="Normal 9 3 2 2 2 2 2" xfId="651" xr:uid="{64977AF7-12AE-412B-AA8D-9878996B573B}"/>
    <cellStyle name="Normal 9 3 2 2 2 2 2 2" xfId="1163" xr:uid="{2F065F9E-870C-4976-B9DA-C5919AD09623}"/>
    <cellStyle name="Normal 9 3 2 2 2 2 2 2 2" xfId="2187" xr:uid="{5753A699-EA4B-471B-AB5E-10DC8034034F}"/>
    <cellStyle name="Normal 9 3 2 2 2 2 2 2 2 2" xfId="10379" xr:uid="{20E5229D-2BF4-4377-84D2-8C27D38B7EE7}"/>
    <cellStyle name="Normal 9 3 2 2 2 2 2 2 2 2 2" xfId="27787" xr:uid="{C08D0DC9-14CB-4380-A1B0-5172E3F21334}"/>
    <cellStyle name="Normal 9 3 2 2 2 2 2 2 2 2 3" xfId="17547" xr:uid="{DF307859-AE1A-4528-B534-95D14D1C77FF}"/>
    <cellStyle name="Normal 9 3 2 2 2 2 2 2 2 3" xfId="8331" xr:uid="{2E984DAB-47A8-47EE-A5C0-89632D331E73}"/>
    <cellStyle name="Normal 9 3 2 2 2 2 2 2 2 3 2" xfId="25739" xr:uid="{7466A5BE-E3B9-4E28-8F14-E0472BEA8FC2}"/>
    <cellStyle name="Normal 9 3 2 2 2 2 2 2 2 3 3" xfId="15499" xr:uid="{84263FF2-A643-46B0-B848-6E86E888EE45}"/>
    <cellStyle name="Normal 9 3 2 2 2 2 2 2 2 4" xfId="5259" xr:uid="{72961585-131F-4BA3-AECE-ED2CE71A9DB9}"/>
    <cellStyle name="Normal 9 3 2 2 2 2 2 2 2 4 2" xfId="22667" xr:uid="{184E34C0-03E8-4A70-8F09-82D6C24B02BD}"/>
    <cellStyle name="Normal 9 3 2 2 2 2 2 2 2 5" xfId="19595" xr:uid="{BA7A8402-C676-4232-97EE-0210D663BEAA}"/>
    <cellStyle name="Normal 9 3 2 2 2 2 2 2 2 6" xfId="12427" xr:uid="{45FECE0A-93B8-44B9-89DE-990468707296}"/>
    <cellStyle name="Normal 9 3 2 2 2 2 2 2 3" xfId="3211" xr:uid="{CFBBBFD7-BB51-4396-947E-2FE889D5D4CB}"/>
    <cellStyle name="Normal 9 3 2 2 2 2 2 2 3 2" xfId="9355" xr:uid="{C8F8F8B5-FA21-4296-9706-6DD7E3DC4C0E}"/>
    <cellStyle name="Normal 9 3 2 2 2 2 2 2 3 2 2" xfId="26763" xr:uid="{AB08C893-B608-47ED-86F3-70F5EA10E9D0}"/>
    <cellStyle name="Normal 9 3 2 2 2 2 2 2 3 2 3" xfId="16523" xr:uid="{B6F374AB-B42F-4961-B00D-444E3524E983}"/>
    <cellStyle name="Normal 9 3 2 2 2 2 2 2 3 3" xfId="6283" xr:uid="{807FC6B2-422A-4BD2-AF80-CB301FAB834D}"/>
    <cellStyle name="Normal 9 3 2 2 2 2 2 2 3 3 2" xfId="23691" xr:uid="{D91FA5FB-6E47-4CDA-A2F7-99A9AEA80B03}"/>
    <cellStyle name="Normal 9 3 2 2 2 2 2 2 3 4" xfId="20619" xr:uid="{E7107844-C2D0-4738-879A-81F7659E602C}"/>
    <cellStyle name="Normal 9 3 2 2 2 2 2 2 3 5" xfId="13451" xr:uid="{4B9C9DF8-CB17-44E8-A156-4DF3A7EB05A6}"/>
    <cellStyle name="Normal 9 3 2 2 2 2 2 2 4" xfId="7307" xr:uid="{C7465F31-CA90-4403-9425-97649FA5A6AC}"/>
    <cellStyle name="Normal 9 3 2 2 2 2 2 2 4 2" xfId="24715" xr:uid="{54B781C9-4E77-4730-B290-D5CAB4653088}"/>
    <cellStyle name="Normal 9 3 2 2 2 2 2 2 4 3" xfId="14475" xr:uid="{7DE41A30-86EA-4C9F-A3A3-AE14D9389B14}"/>
    <cellStyle name="Normal 9 3 2 2 2 2 2 2 5" xfId="4235" xr:uid="{4C149A71-A9FD-4861-835E-CC201386F500}"/>
    <cellStyle name="Normal 9 3 2 2 2 2 2 2 5 2" xfId="21643" xr:uid="{510BBACB-93C2-47FA-AA14-97F204828709}"/>
    <cellStyle name="Normal 9 3 2 2 2 2 2 2 6" xfId="18571" xr:uid="{C2D21855-2EFE-4417-B519-7199B326EB88}"/>
    <cellStyle name="Normal 9 3 2 2 2 2 2 2 7" xfId="11403" xr:uid="{782FCC79-EFE9-4032-831F-9A8936B500C9}"/>
    <cellStyle name="Normal 9 3 2 2 2 2 2 3" xfId="1675" xr:uid="{5F383E50-458A-4F03-B5CE-617276D1DAAB}"/>
    <cellStyle name="Normal 9 3 2 2 2 2 2 3 2" xfId="9867" xr:uid="{A60E3CC3-847B-4CFE-AAF7-26F089FAFE2D}"/>
    <cellStyle name="Normal 9 3 2 2 2 2 2 3 2 2" xfId="27275" xr:uid="{CBE15885-2913-47A5-B599-066515C9E959}"/>
    <cellStyle name="Normal 9 3 2 2 2 2 2 3 2 3" xfId="17035" xr:uid="{7F9C9D49-7E1B-4B52-BC68-9CEA649EEB24}"/>
    <cellStyle name="Normal 9 3 2 2 2 2 2 3 3" xfId="7819" xr:uid="{9D5A835D-1027-481B-84FD-A7D93B37EF3A}"/>
    <cellStyle name="Normal 9 3 2 2 2 2 2 3 3 2" xfId="25227" xr:uid="{E6301AD8-3143-4C7C-BDE5-0F9156014C95}"/>
    <cellStyle name="Normal 9 3 2 2 2 2 2 3 3 3" xfId="14987" xr:uid="{0D88BFDB-028D-484B-BA1E-46A3CCC9E87E}"/>
    <cellStyle name="Normal 9 3 2 2 2 2 2 3 4" xfId="4747" xr:uid="{B227BCF8-EBA3-4BD7-9402-B6EEB11D5C90}"/>
    <cellStyle name="Normal 9 3 2 2 2 2 2 3 4 2" xfId="22155" xr:uid="{EE669B8D-83DD-4FAD-A29D-412049A35D6F}"/>
    <cellStyle name="Normal 9 3 2 2 2 2 2 3 5" xfId="19083" xr:uid="{D855B5FA-7639-44F0-B809-88B70B745FF3}"/>
    <cellStyle name="Normal 9 3 2 2 2 2 2 3 6" xfId="11915" xr:uid="{18C01E52-C642-4D71-8606-D45697254454}"/>
    <cellStyle name="Normal 9 3 2 2 2 2 2 4" xfId="2699" xr:uid="{59CBFF1D-CC6C-41ED-9F53-12AB943DE3FD}"/>
    <cellStyle name="Normal 9 3 2 2 2 2 2 4 2" xfId="8843" xr:uid="{EE47CC11-6E0F-455A-9C19-7F31BC11E3D5}"/>
    <cellStyle name="Normal 9 3 2 2 2 2 2 4 2 2" xfId="26251" xr:uid="{4C5C4BE8-A806-4DCE-8B0D-C81FCA9E01AC}"/>
    <cellStyle name="Normal 9 3 2 2 2 2 2 4 2 3" xfId="16011" xr:uid="{6E786B18-6932-433B-93F2-EEECC9298A42}"/>
    <cellStyle name="Normal 9 3 2 2 2 2 2 4 3" xfId="5771" xr:uid="{6352AE89-E129-4F34-9C54-0D38AB5EB48F}"/>
    <cellStyle name="Normal 9 3 2 2 2 2 2 4 3 2" xfId="23179" xr:uid="{3F30708E-6972-428C-87B1-BE3A4FD74D9E}"/>
    <cellStyle name="Normal 9 3 2 2 2 2 2 4 4" xfId="20107" xr:uid="{2C07168C-E45E-4A5E-9B10-8D9ACAC92D2D}"/>
    <cellStyle name="Normal 9 3 2 2 2 2 2 4 5" xfId="12939" xr:uid="{8D2C79B7-0B66-4849-BFD3-363DB6041513}"/>
    <cellStyle name="Normal 9 3 2 2 2 2 2 5" xfId="6795" xr:uid="{123758CC-4526-4BE5-B817-ADD0FB2720BB}"/>
    <cellStyle name="Normal 9 3 2 2 2 2 2 5 2" xfId="24203" xr:uid="{2CD9E8FE-1663-4262-B021-77F7C5BD4634}"/>
    <cellStyle name="Normal 9 3 2 2 2 2 2 5 3" xfId="13963" xr:uid="{7BEAFEE5-EBEE-4895-8C34-5C23E1FF650A}"/>
    <cellStyle name="Normal 9 3 2 2 2 2 2 6" xfId="3723" xr:uid="{1E16B029-6F4A-459D-AA82-5F8F04BAD082}"/>
    <cellStyle name="Normal 9 3 2 2 2 2 2 6 2" xfId="21131" xr:uid="{324186EE-67F7-44C6-96B3-7D8FD4378F8B}"/>
    <cellStyle name="Normal 9 3 2 2 2 2 2 7" xfId="18059" xr:uid="{041A2B0F-3923-448A-821A-8C50E74E8895}"/>
    <cellStyle name="Normal 9 3 2 2 2 2 2 8" xfId="10891" xr:uid="{6C2FB77F-9F32-4B1C-9E03-F7D4352F6926}"/>
    <cellStyle name="Normal 9 3 2 2 2 2 3" xfId="907" xr:uid="{626BCB0C-8553-45E8-9553-337DBE45CDA3}"/>
    <cellStyle name="Normal 9 3 2 2 2 2 3 2" xfId="1931" xr:uid="{81980381-97C2-4498-A818-60EE0E69B400}"/>
    <cellStyle name="Normal 9 3 2 2 2 2 3 2 2" xfId="10123" xr:uid="{4F4BB7E0-BC38-4C49-A8FA-E6895CD14182}"/>
    <cellStyle name="Normal 9 3 2 2 2 2 3 2 2 2" xfId="27531" xr:uid="{97C47851-F4AD-4E56-8C45-5AA0D6F7B211}"/>
    <cellStyle name="Normal 9 3 2 2 2 2 3 2 2 3" xfId="17291" xr:uid="{9A7A5B94-7879-4507-8865-33D52B20C62F}"/>
    <cellStyle name="Normal 9 3 2 2 2 2 3 2 3" xfId="8075" xr:uid="{5C229519-A896-4490-940B-FE88C8E5FE09}"/>
    <cellStyle name="Normal 9 3 2 2 2 2 3 2 3 2" xfId="25483" xr:uid="{A9532B47-D0D4-41C0-831D-1169B4258E99}"/>
    <cellStyle name="Normal 9 3 2 2 2 2 3 2 3 3" xfId="15243" xr:uid="{236D428D-7CC5-4FC5-9A1F-1CEB0339B724}"/>
    <cellStyle name="Normal 9 3 2 2 2 2 3 2 4" xfId="5003" xr:uid="{C4FCD7B3-10C1-4D15-B054-A4B302AA8CD8}"/>
    <cellStyle name="Normal 9 3 2 2 2 2 3 2 4 2" xfId="22411" xr:uid="{62EC0E00-5A50-4C86-86D9-8935D22EC73A}"/>
    <cellStyle name="Normal 9 3 2 2 2 2 3 2 5" xfId="19339" xr:uid="{E50E646B-0E92-4210-AE2C-AB849F943F76}"/>
    <cellStyle name="Normal 9 3 2 2 2 2 3 2 6" xfId="12171" xr:uid="{88B7C054-B8CC-4199-8D7C-789FF18D583C}"/>
    <cellStyle name="Normal 9 3 2 2 2 2 3 3" xfId="2955" xr:uid="{33689715-5C76-41C8-A6D4-B1EA3B11C716}"/>
    <cellStyle name="Normal 9 3 2 2 2 2 3 3 2" xfId="9099" xr:uid="{B82B2552-2502-468F-A829-05B44FAF54A5}"/>
    <cellStyle name="Normal 9 3 2 2 2 2 3 3 2 2" xfId="26507" xr:uid="{713933F6-2B71-448A-943E-EAAD9041ADC2}"/>
    <cellStyle name="Normal 9 3 2 2 2 2 3 3 2 3" xfId="16267" xr:uid="{D51C53EB-B9BB-43A3-9A0C-038255D75B63}"/>
    <cellStyle name="Normal 9 3 2 2 2 2 3 3 3" xfId="6027" xr:uid="{A379A25B-9889-4BB4-94D5-24C410E1E58A}"/>
    <cellStyle name="Normal 9 3 2 2 2 2 3 3 3 2" xfId="23435" xr:uid="{B2B18FC0-2CF8-4484-8D79-F36215435631}"/>
    <cellStyle name="Normal 9 3 2 2 2 2 3 3 4" xfId="20363" xr:uid="{05C9E2EE-0D66-471C-80F7-1AE29A9FF97E}"/>
    <cellStyle name="Normal 9 3 2 2 2 2 3 3 5" xfId="13195" xr:uid="{895950E1-7381-4097-BC94-3FE4CD114C55}"/>
    <cellStyle name="Normal 9 3 2 2 2 2 3 4" xfId="7051" xr:uid="{3A4CBE77-5626-4BC0-8CEE-A071A09E434F}"/>
    <cellStyle name="Normal 9 3 2 2 2 2 3 4 2" xfId="24459" xr:uid="{2B130ADF-7ADE-4222-8BBA-A7635D7E91F2}"/>
    <cellStyle name="Normal 9 3 2 2 2 2 3 4 3" xfId="14219" xr:uid="{709D0C1D-60F5-4293-93AE-1ED5E11D2309}"/>
    <cellStyle name="Normal 9 3 2 2 2 2 3 5" xfId="3979" xr:uid="{583115D0-EFFE-431E-A2B4-B4DC7F41ED28}"/>
    <cellStyle name="Normal 9 3 2 2 2 2 3 5 2" xfId="21387" xr:uid="{F7A35A7D-5840-460E-9C32-399CB6F59A12}"/>
    <cellStyle name="Normal 9 3 2 2 2 2 3 6" xfId="18315" xr:uid="{199172F9-A87F-4884-BBEA-DF4388AD83C7}"/>
    <cellStyle name="Normal 9 3 2 2 2 2 3 7" xfId="11147" xr:uid="{48603BE8-2128-40DC-B9D7-C5DA29AAE82A}"/>
    <cellStyle name="Normal 9 3 2 2 2 2 4" xfId="1419" xr:uid="{C715A0FD-543B-4FC0-87E2-F8ADC103012F}"/>
    <cellStyle name="Normal 9 3 2 2 2 2 4 2" xfId="9611" xr:uid="{7CD46E54-E1D1-42BD-A382-5A73FD7380B0}"/>
    <cellStyle name="Normal 9 3 2 2 2 2 4 2 2" xfId="27019" xr:uid="{EC3402EA-1B96-4A3F-BAAD-C728C804BD82}"/>
    <cellStyle name="Normal 9 3 2 2 2 2 4 2 3" xfId="16779" xr:uid="{E0F53179-7562-4F17-AF55-C88D68360381}"/>
    <cellStyle name="Normal 9 3 2 2 2 2 4 3" xfId="7563" xr:uid="{10331B2A-6C08-46F2-813D-EBC7EB5457D2}"/>
    <cellStyle name="Normal 9 3 2 2 2 2 4 3 2" xfId="24971" xr:uid="{D215EBE2-191A-4EBE-BC03-B949FF4BE4AA}"/>
    <cellStyle name="Normal 9 3 2 2 2 2 4 3 3" xfId="14731" xr:uid="{8592E451-7B32-4762-99B1-E48EC2BA9E13}"/>
    <cellStyle name="Normal 9 3 2 2 2 2 4 4" xfId="4491" xr:uid="{4236C9F0-6E65-40B6-93CB-94165ECA66CA}"/>
    <cellStyle name="Normal 9 3 2 2 2 2 4 4 2" xfId="21899" xr:uid="{205A08F8-4850-4CF5-908D-58BDF3BFC854}"/>
    <cellStyle name="Normal 9 3 2 2 2 2 4 5" xfId="18827" xr:uid="{8E88B24B-5FF4-46EA-9DBD-313602168B4E}"/>
    <cellStyle name="Normal 9 3 2 2 2 2 4 6" xfId="11659" xr:uid="{79E9BAF8-D171-4B18-A410-0FF5BE4F22C5}"/>
    <cellStyle name="Normal 9 3 2 2 2 2 5" xfId="2443" xr:uid="{E856E27F-8A60-4D02-B8BA-35EA0CD61CC0}"/>
    <cellStyle name="Normal 9 3 2 2 2 2 5 2" xfId="8587" xr:uid="{8E3F8D1B-9191-458A-8447-AE13E75B62B4}"/>
    <cellStyle name="Normal 9 3 2 2 2 2 5 2 2" xfId="25995" xr:uid="{C7FD0166-29D5-49AF-987D-D7C96C662CB2}"/>
    <cellStyle name="Normal 9 3 2 2 2 2 5 2 3" xfId="15755" xr:uid="{5FB100E9-E09B-409C-80A7-0B269754D58B}"/>
    <cellStyle name="Normal 9 3 2 2 2 2 5 3" xfId="5515" xr:uid="{977BFBF9-7B51-4F0D-9AC5-0849D9EF5925}"/>
    <cellStyle name="Normal 9 3 2 2 2 2 5 3 2" xfId="22923" xr:uid="{89A6F701-4A50-4738-BF95-702F8F8226F4}"/>
    <cellStyle name="Normal 9 3 2 2 2 2 5 4" xfId="19851" xr:uid="{1DF50C63-2C26-4070-800B-2D2AE06650D0}"/>
    <cellStyle name="Normal 9 3 2 2 2 2 5 5" xfId="12683" xr:uid="{010CF4A6-4F1E-4B5B-86C0-5FB888F98059}"/>
    <cellStyle name="Normal 9 3 2 2 2 2 6" xfId="6539" xr:uid="{DBEC2EE2-B958-47E6-806F-DBEC1385524C}"/>
    <cellStyle name="Normal 9 3 2 2 2 2 6 2" xfId="23947" xr:uid="{04613B72-3F54-4981-821D-41237F79690C}"/>
    <cellStyle name="Normal 9 3 2 2 2 2 6 3" xfId="13707" xr:uid="{4F5882CE-0D8A-4D96-86F3-52C875D9CC25}"/>
    <cellStyle name="Normal 9 3 2 2 2 2 7" xfId="3467" xr:uid="{C67EB60A-BC59-456B-9497-BF9143CA742C}"/>
    <cellStyle name="Normal 9 3 2 2 2 2 7 2" xfId="20875" xr:uid="{A4E43292-A906-4BFB-AA22-8B9A2E54BEFD}"/>
    <cellStyle name="Normal 9 3 2 2 2 2 8" xfId="17803" xr:uid="{0DB55C53-6777-489C-AAEA-EF5591E66003}"/>
    <cellStyle name="Normal 9 3 2 2 2 2 9" xfId="10635" xr:uid="{9483F697-A081-4240-A58D-3A62A1492B9B}"/>
    <cellStyle name="Normal 9 3 2 2 2 3" xfId="523" xr:uid="{F3735122-1572-437B-ABB0-200BEF7487EC}"/>
    <cellStyle name="Normal 9 3 2 2 2 3 2" xfId="1035" xr:uid="{AC7431F5-32ED-4813-9938-AA92B37A0664}"/>
    <cellStyle name="Normal 9 3 2 2 2 3 2 2" xfId="2059" xr:uid="{263088B8-9EE5-4F6A-A5EB-8A2D81E4C389}"/>
    <cellStyle name="Normal 9 3 2 2 2 3 2 2 2" xfId="10251" xr:uid="{AA83BF31-A198-4DF2-8820-7794CF26C805}"/>
    <cellStyle name="Normal 9 3 2 2 2 3 2 2 2 2" xfId="27659" xr:uid="{5B48BA18-7F5E-480A-BE0E-AD40F7D35A4B}"/>
    <cellStyle name="Normal 9 3 2 2 2 3 2 2 2 3" xfId="17419" xr:uid="{7C864A20-CD50-4A63-83AE-80EF34DB6E5A}"/>
    <cellStyle name="Normal 9 3 2 2 2 3 2 2 3" xfId="8203" xr:uid="{890E3D44-048A-4A5D-9176-F25749BA8031}"/>
    <cellStyle name="Normal 9 3 2 2 2 3 2 2 3 2" xfId="25611" xr:uid="{4E027C6D-9EC3-4F0C-9F68-473FFD4B175F}"/>
    <cellStyle name="Normal 9 3 2 2 2 3 2 2 3 3" xfId="15371" xr:uid="{18D10C9C-7605-4DF8-9086-2FE693CE0CAE}"/>
    <cellStyle name="Normal 9 3 2 2 2 3 2 2 4" xfId="5131" xr:uid="{42549E62-6B41-4849-8808-B5FD3D98AFE9}"/>
    <cellStyle name="Normal 9 3 2 2 2 3 2 2 4 2" xfId="22539" xr:uid="{83C61140-6AAA-47D1-8082-D9A6DAC7FD9C}"/>
    <cellStyle name="Normal 9 3 2 2 2 3 2 2 5" xfId="19467" xr:uid="{F0C1248F-2A51-4649-8432-0CF8E88D2ECC}"/>
    <cellStyle name="Normal 9 3 2 2 2 3 2 2 6" xfId="12299" xr:uid="{E394E1D7-20B8-4A58-AE62-FF104ACC352E}"/>
    <cellStyle name="Normal 9 3 2 2 2 3 2 3" xfId="3083" xr:uid="{2507262E-FB49-4588-8400-E2EDD920EA61}"/>
    <cellStyle name="Normal 9 3 2 2 2 3 2 3 2" xfId="9227" xr:uid="{20CE6920-BDB4-42B6-AA00-CA486F650470}"/>
    <cellStyle name="Normal 9 3 2 2 2 3 2 3 2 2" xfId="26635" xr:uid="{3F795B88-D342-481F-829E-B6A7B4C71D30}"/>
    <cellStyle name="Normal 9 3 2 2 2 3 2 3 2 3" xfId="16395" xr:uid="{FA6AC3DA-93CC-43E7-9E66-6E7385C2E41B}"/>
    <cellStyle name="Normal 9 3 2 2 2 3 2 3 3" xfId="6155" xr:uid="{255E4130-A698-4843-B3E7-8C4D35E043C7}"/>
    <cellStyle name="Normal 9 3 2 2 2 3 2 3 3 2" xfId="23563" xr:uid="{991A062F-D93B-4F7E-97ED-9A5C15469F08}"/>
    <cellStyle name="Normal 9 3 2 2 2 3 2 3 4" xfId="20491" xr:uid="{8561AB83-E2B2-4B1E-84B5-2B4246901E5A}"/>
    <cellStyle name="Normal 9 3 2 2 2 3 2 3 5" xfId="13323" xr:uid="{C56E2C8D-B95C-451A-A125-ECE6E20B1E22}"/>
    <cellStyle name="Normal 9 3 2 2 2 3 2 4" xfId="7179" xr:uid="{EC1E586E-99A0-4EDD-BC32-636BFD65AB1E}"/>
    <cellStyle name="Normal 9 3 2 2 2 3 2 4 2" xfId="24587" xr:uid="{B45DEB80-CF83-4888-9ED1-40F62DC378CC}"/>
    <cellStyle name="Normal 9 3 2 2 2 3 2 4 3" xfId="14347" xr:uid="{879C965C-8AB8-4408-A1C0-A64C3C9E77E4}"/>
    <cellStyle name="Normal 9 3 2 2 2 3 2 5" xfId="4107" xr:uid="{FAE7381A-5B71-4F42-BF41-856494AE4EDF}"/>
    <cellStyle name="Normal 9 3 2 2 2 3 2 5 2" xfId="21515" xr:uid="{D95AD7A0-AF2B-465D-AF27-E55251531ACC}"/>
    <cellStyle name="Normal 9 3 2 2 2 3 2 6" xfId="18443" xr:uid="{6F0CF9A5-57FE-4D07-B68B-AFBDA0B7F565}"/>
    <cellStyle name="Normal 9 3 2 2 2 3 2 7" xfId="11275" xr:uid="{D60ECE44-5DC3-4DF6-8840-7D7BEBACC2C8}"/>
    <cellStyle name="Normal 9 3 2 2 2 3 3" xfId="1547" xr:uid="{7826C93D-2E87-42AF-A39E-AAF074A13E05}"/>
    <cellStyle name="Normal 9 3 2 2 2 3 3 2" xfId="9739" xr:uid="{23C256B5-2B87-4FB3-829A-0B4992CCEF26}"/>
    <cellStyle name="Normal 9 3 2 2 2 3 3 2 2" xfId="27147" xr:uid="{0BD58C11-EC20-43DD-80BC-97F4683ABAB6}"/>
    <cellStyle name="Normal 9 3 2 2 2 3 3 2 3" xfId="16907" xr:uid="{DAC913B7-B8CE-448B-A348-0CCA2229D9C1}"/>
    <cellStyle name="Normal 9 3 2 2 2 3 3 3" xfId="7691" xr:uid="{16F23189-BBF1-4FCB-B110-B48765DE3E26}"/>
    <cellStyle name="Normal 9 3 2 2 2 3 3 3 2" xfId="25099" xr:uid="{45481698-1738-4C1E-BABB-371AD1B457C9}"/>
    <cellStyle name="Normal 9 3 2 2 2 3 3 3 3" xfId="14859" xr:uid="{5CEE77B9-E962-42E6-BDCE-A3DCA1E15CF2}"/>
    <cellStyle name="Normal 9 3 2 2 2 3 3 4" xfId="4619" xr:uid="{745F5A40-5BC1-4B33-B9D6-30ADC77BC714}"/>
    <cellStyle name="Normal 9 3 2 2 2 3 3 4 2" xfId="22027" xr:uid="{CF900CBA-9F93-4F77-A4C4-E8BFC30224C2}"/>
    <cellStyle name="Normal 9 3 2 2 2 3 3 5" xfId="18955" xr:uid="{ED259206-6459-43FA-AA18-73EB6B0F0D37}"/>
    <cellStyle name="Normal 9 3 2 2 2 3 3 6" xfId="11787" xr:uid="{8B2B984D-4FA2-4EDE-BE60-D1EFF145E259}"/>
    <cellStyle name="Normal 9 3 2 2 2 3 4" xfId="2571" xr:uid="{A161A57E-6634-49EF-83C4-64F797EC5EE6}"/>
    <cellStyle name="Normal 9 3 2 2 2 3 4 2" xfId="8715" xr:uid="{01FB8E1E-4855-43D4-B68D-1EA3AA66DFBD}"/>
    <cellStyle name="Normal 9 3 2 2 2 3 4 2 2" xfId="26123" xr:uid="{851BF553-A9DE-402F-BE39-7463FD4336DA}"/>
    <cellStyle name="Normal 9 3 2 2 2 3 4 2 3" xfId="15883" xr:uid="{42DDBA83-9AA2-43AC-BBC6-7125E944265D}"/>
    <cellStyle name="Normal 9 3 2 2 2 3 4 3" xfId="5643" xr:uid="{CEBF2213-AF5B-4E0B-9025-2123727BF8FC}"/>
    <cellStyle name="Normal 9 3 2 2 2 3 4 3 2" xfId="23051" xr:uid="{219E6541-4B21-4B60-8981-AF0692353218}"/>
    <cellStyle name="Normal 9 3 2 2 2 3 4 4" xfId="19979" xr:uid="{7BC706D2-721D-456B-82BE-93796CD4C42E}"/>
    <cellStyle name="Normal 9 3 2 2 2 3 4 5" xfId="12811" xr:uid="{44D9213B-B7D9-4B8B-82D5-64379DC24124}"/>
    <cellStyle name="Normal 9 3 2 2 2 3 5" xfId="6667" xr:uid="{D663F005-2F52-4768-8951-CCAD1C4E75F7}"/>
    <cellStyle name="Normal 9 3 2 2 2 3 5 2" xfId="24075" xr:uid="{0B9E069E-B652-410A-B39F-F55F7750FB0D}"/>
    <cellStyle name="Normal 9 3 2 2 2 3 5 3" xfId="13835" xr:uid="{7BFB2F06-86B2-4EE2-B117-9EEAF1F99B6B}"/>
    <cellStyle name="Normal 9 3 2 2 2 3 6" xfId="3595" xr:uid="{F7177423-DEBE-4C02-B8E0-2421B9C9E02D}"/>
    <cellStyle name="Normal 9 3 2 2 2 3 6 2" xfId="21003" xr:uid="{79A45936-B80A-4C7C-96D9-08B0C11C838D}"/>
    <cellStyle name="Normal 9 3 2 2 2 3 7" xfId="17931" xr:uid="{9EEE3C44-F959-44A7-9F89-D873E1141B10}"/>
    <cellStyle name="Normal 9 3 2 2 2 3 8" xfId="10763" xr:uid="{6E60C6A8-63DF-44F1-953A-1DF9E99C3AA5}"/>
    <cellStyle name="Normal 9 3 2 2 2 4" xfId="779" xr:uid="{CEA0BA77-677F-4B86-A349-313AE21CC931}"/>
    <cellStyle name="Normal 9 3 2 2 2 4 2" xfId="1803" xr:uid="{748658FA-D06D-4A57-BEEC-E8997630A55A}"/>
    <cellStyle name="Normal 9 3 2 2 2 4 2 2" xfId="9995" xr:uid="{A1196158-816F-409F-9D11-3A4FC3BA206E}"/>
    <cellStyle name="Normal 9 3 2 2 2 4 2 2 2" xfId="27403" xr:uid="{940E4ED9-FF13-4133-BB1E-604DC725C99D}"/>
    <cellStyle name="Normal 9 3 2 2 2 4 2 2 3" xfId="17163" xr:uid="{26C036A3-C056-4C5A-8AC4-9374B098C3FC}"/>
    <cellStyle name="Normal 9 3 2 2 2 4 2 3" xfId="7947" xr:uid="{36DC1C11-3C06-44A5-A481-9DB0CEEB2BED}"/>
    <cellStyle name="Normal 9 3 2 2 2 4 2 3 2" xfId="25355" xr:uid="{8C99E60C-72D7-435F-BD9E-5C08559BE1D6}"/>
    <cellStyle name="Normal 9 3 2 2 2 4 2 3 3" xfId="15115" xr:uid="{E51A8EC4-0682-4220-AFAD-6427D4CDDFDD}"/>
    <cellStyle name="Normal 9 3 2 2 2 4 2 4" xfId="4875" xr:uid="{D818477F-7B88-4B2B-B907-71C2544A9C0C}"/>
    <cellStyle name="Normal 9 3 2 2 2 4 2 4 2" xfId="22283" xr:uid="{304E7E17-0301-4584-B9BF-2F42734E27DB}"/>
    <cellStyle name="Normal 9 3 2 2 2 4 2 5" xfId="19211" xr:uid="{CA9C974C-5FE1-4AC4-BE15-F5DA4C700F7E}"/>
    <cellStyle name="Normal 9 3 2 2 2 4 2 6" xfId="12043" xr:uid="{7B6C1022-B2C0-4B3D-A37F-78205CAED335}"/>
    <cellStyle name="Normal 9 3 2 2 2 4 3" xfId="2827" xr:uid="{EEB3C50D-3849-441B-B3CE-602AB8D9CD19}"/>
    <cellStyle name="Normal 9 3 2 2 2 4 3 2" xfId="8971" xr:uid="{018AF8DD-BFAE-471F-BAE2-1246A063B4A8}"/>
    <cellStyle name="Normal 9 3 2 2 2 4 3 2 2" xfId="26379" xr:uid="{CC9B1396-871C-40D6-896C-4DA9B2C2E3BC}"/>
    <cellStyle name="Normal 9 3 2 2 2 4 3 2 3" xfId="16139" xr:uid="{04A8D45F-9A73-4758-B264-42271F9BFC05}"/>
    <cellStyle name="Normal 9 3 2 2 2 4 3 3" xfId="5899" xr:uid="{C61269C2-87AB-4313-A65F-B8EBDEC617A9}"/>
    <cellStyle name="Normal 9 3 2 2 2 4 3 3 2" xfId="23307" xr:uid="{BAAEB2A2-E307-4506-A181-F328C07ED0B7}"/>
    <cellStyle name="Normal 9 3 2 2 2 4 3 4" xfId="20235" xr:uid="{4B5072AE-19AC-4052-B34A-5BCB4E181796}"/>
    <cellStyle name="Normal 9 3 2 2 2 4 3 5" xfId="13067" xr:uid="{360DC0B2-3CAA-43D1-896C-7AE895EFFEAD}"/>
    <cellStyle name="Normal 9 3 2 2 2 4 4" xfId="6923" xr:uid="{5BD71E0A-77E9-43FF-AAC2-F172E19C47E1}"/>
    <cellStyle name="Normal 9 3 2 2 2 4 4 2" xfId="24331" xr:uid="{7D483645-1BB8-4DA5-A86D-AF9C3F93CE1D}"/>
    <cellStyle name="Normal 9 3 2 2 2 4 4 3" xfId="14091" xr:uid="{8507FF3F-0270-4C36-A6DF-B72FC7A2BBA7}"/>
    <cellStyle name="Normal 9 3 2 2 2 4 5" xfId="3851" xr:uid="{8341B7BF-FDFC-457B-9600-1962C17E169D}"/>
    <cellStyle name="Normal 9 3 2 2 2 4 5 2" xfId="21259" xr:uid="{3001C1A9-FAC9-4574-9EE4-ADF8980F0D6F}"/>
    <cellStyle name="Normal 9 3 2 2 2 4 6" xfId="18187" xr:uid="{4A35413F-03CA-4AA1-A859-9BD919BF0A70}"/>
    <cellStyle name="Normal 9 3 2 2 2 4 7" xfId="11019" xr:uid="{C8D9E6D4-F248-46DC-BFE0-2949A2DCF074}"/>
    <cellStyle name="Normal 9 3 2 2 2 5" xfId="1291" xr:uid="{3A605464-6278-4DA1-A0CE-8281D710F005}"/>
    <cellStyle name="Normal 9 3 2 2 2 5 2" xfId="9483" xr:uid="{E759EC0A-410C-47B9-8264-94FFC5D46784}"/>
    <cellStyle name="Normal 9 3 2 2 2 5 2 2" xfId="26891" xr:uid="{2E1DFBB1-EAAE-45DA-8FAF-17D182B65F29}"/>
    <cellStyle name="Normal 9 3 2 2 2 5 2 3" xfId="16651" xr:uid="{E37B4957-7284-429A-80FC-3813917AAB8E}"/>
    <cellStyle name="Normal 9 3 2 2 2 5 3" xfId="7435" xr:uid="{04866911-F5BB-41F3-AFD8-B87D7E5F8158}"/>
    <cellStyle name="Normal 9 3 2 2 2 5 3 2" xfId="24843" xr:uid="{709C6043-2F1E-48DC-978A-A7CE3B638BC9}"/>
    <cellStyle name="Normal 9 3 2 2 2 5 3 3" xfId="14603" xr:uid="{95BCFAC1-B031-40F8-96D2-C0495B7F98A3}"/>
    <cellStyle name="Normal 9 3 2 2 2 5 4" xfId="4363" xr:uid="{1664E958-78FB-4CE3-A113-F85B13B6E144}"/>
    <cellStyle name="Normal 9 3 2 2 2 5 4 2" xfId="21771" xr:uid="{EE33023B-0092-4568-9BDD-DBE85E655DF7}"/>
    <cellStyle name="Normal 9 3 2 2 2 5 5" xfId="18699" xr:uid="{41CE28A9-084F-4815-A051-94369C6E5D4F}"/>
    <cellStyle name="Normal 9 3 2 2 2 5 6" xfId="11531" xr:uid="{4D5FBBA4-6010-4DF7-98DF-8AAB62A325BE}"/>
    <cellStyle name="Normal 9 3 2 2 2 6" xfId="2315" xr:uid="{9553D136-4E30-4CB8-BE4E-50356C4132EF}"/>
    <cellStyle name="Normal 9 3 2 2 2 6 2" xfId="8459" xr:uid="{A727C999-0DCD-4E84-8289-83E5AF407D46}"/>
    <cellStyle name="Normal 9 3 2 2 2 6 2 2" xfId="25867" xr:uid="{ABB68DF2-4C8E-4C1E-B1BE-305EFF00D34B}"/>
    <cellStyle name="Normal 9 3 2 2 2 6 2 3" xfId="15627" xr:uid="{49653C5C-F815-4FAB-9F12-6D2CE0ABD8F5}"/>
    <cellStyle name="Normal 9 3 2 2 2 6 3" xfId="5387" xr:uid="{6AA18741-9EFD-4C7A-AAF1-2A229A198657}"/>
    <cellStyle name="Normal 9 3 2 2 2 6 3 2" xfId="22795" xr:uid="{40439549-4A06-4E07-AE4C-1B74349F4C88}"/>
    <cellStyle name="Normal 9 3 2 2 2 6 4" xfId="19723" xr:uid="{83A8FDAC-8C8E-4126-9B90-22B5A54F3CFA}"/>
    <cellStyle name="Normal 9 3 2 2 2 6 5" xfId="12555" xr:uid="{30113549-7674-4278-B12E-4D069B87C142}"/>
    <cellStyle name="Normal 9 3 2 2 2 7" xfId="6411" xr:uid="{73B99E35-9B49-47C7-A3F0-655F0E0EB34C}"/>
    <cellStyle name="Normal 9 3 2 2 2 7 2" xfId="23819" xr:uid="{FDCDC232-D5A3-4E79-9038-B88CDED16C38}"/>
    <cellStyle name="Normal 9 3 2 2 2 7 3" xfId="13579" xr:uid="{AFB8345A-7CFF-4FAB-B6C6-7BC62BD9C85B}"/>
    <cellStyle name="Normal 9 3 2 2 2 8" xfId="3339" xr:uid="{7BFA7FF0-FA36-40B9-85BB-80FFECD501D7}"/>
    <cellStyle name="Normal 9 3 2 2 2 8 2" xfId="20747" xr:uid="{F4DEA87D-DBD6-4FDE-B930-F94B3F92638C}"/>
    <cellStyle name="Normal 9 3 2 2 2 9" xfId="17675" xr:uid="{12C50F3D-262C-4D58-A5E4-2BC80C3392CF}"/>
    <cellStyle name="Normal 9 3 2 2 3" xfId="331" xr:uid="{24788C72-9A80-4DEF-93D3-2C6DDBDDE0D9}"/>
    <cellStyle name="Normal 9 3 2 2 3 2" xfId="587" xr:uid="{536F80E0-C5E2-4BB1-B3C5-854693A052CF}"/>
    <cellStyle name="Normal 9 3 2 2 3 2 2" xfId="1099" xr:uid="{41941A7E-72FC-47D1-A6D9-19DA51E76BD8}"/>
    <cellStyle name="Normal 9 3 2 2 3 2 2 2" xfId="2123" xr:uid="{48B4C339-C997-4BDD-AAF0-05A0FDFC3F5E}"/>
    <cellStyle name="Normal 9 3 2 2 3 2 2 2 2" xfId="10315" xr:uid="{49569E3F-950C-4164-B51A-FEA54E713127}"/>
    <cellStyle name="Normal 9 3 2 2 3 2 2 2 2 2" xfId="27723" xr:uid="{985A295F-3EF7-4B9A-9FCA-E8D3D2E786B7}"/>
    <cellStyle name="Normal 9 3 2 2 3 2 2 2 2 3" xfId="17483" xr:uid="{A34E258E-A1F7-4A15-87D9-8201A053CB87}"/>
    <cellStyle name="Normal 9 3 2 2 3 2 2 2 3" xfId="8267" xr:uid="{4444ACCE-39B7-44CA-886A-9177E95ABDC5}"/>
    <cellStyle name="Normal 9 3 2 2 3 2 2 2 3 2" xfId="25675" xr:uid="{E5393ABD-9A1A-4156-8558-D1AD098BFF73}"/>
    <cellStyle name="Normal 9 3 2 2 3 2 2 2 3 3" xfId="15435" xr:uid="{78574C28-DFBB-4A3C-8803-EE4A0226563B}"/>
    <cellStyle name="Normal 9 3 2 2 3 2 2 2 4" xfId="5195" xr:uid="{7808BBA8-FEB5-4422-A12A-644E27723E94}"/>
    <cellStyle name="Normal 9 3 2 2 3 2 2 2 4 2" xfId="22603" xr:uid="{65758486-D02D-4599-9B68-A66E9539A9E3}"/>
    <cellStyle name="Normal 9 3 2 2 3 2 2 2 5" xfId="19531" xr:uid="{025CD254-0360-4421-9DB4-1AADD6874B03}"/>
    <cellStyle name="Normal 9 3 2 2 3 2 2 2 6" xfId="12363" xr:uid="{AD885C48-22C6-4786-B6C1-25F49E6DA98D}"/>
    <cellStyle name="Normal 9 3 2 2 3 2 2 3" xfId="3147" xr:uid="{DF8D7BA5-4E8D-4ACC-B80B-3B8F4201D43A}"/>
    <cellStyle name="Normal 9 3 2 2 3 2 2 3 2" xfId="9291" xr:uid="{9BE3DF5E-35AE-4A80-99DA-E298F0875FD9}"/>
    <cellStyle name="Normal 9 3 2 2 3 2 2 3 2 2" xfId="26699" xr:uid="{AFCEF29D-EB51-4E29-8A5D-E0AD7034E3F7}"/>
    <cellStyle name="Normal 9 3 2 2 3 2 2 3 2 3" xfId="16459" xr:uid="{FF71D3CC-6D18-441A-A65C-344D2DF5CA51}"/>
    <cellStyle name="Normal 9 3 2 2 3 2 2 3 3" xfId="6219" xr:uid="{9C1921E0-5E2B-44FD-82F4-F938ABFACFC8}"/>
    <cellStyle name="Normal 9 3 2 2 3 2 2 3 3 2" xfId="23627" xr:uid="{FD3E6166-BE4F-4B28-9005-3893BD4A21C6}"/>
    <cellStyle name="Normal 9 3 2 2 3 2 2 3 4" xfId="20555" xr:uid="{BF7D4422-6951-41DC-927A-5279F9886208}"/>
    <cellStyle name="Normal 9 3 2 2 3 2 2 3 5" xfId="13387" xr:uid="{BD504DE7-9454-45D7-B7BA-86C2D56A823F}"/>
    <cellStyle name="Normal 9 3 2 2 3 2 2 4" xfId="7243" xr:uid="{098521B2-1A4B-468E-BCDE-005432984E59}"/>
    <cellStyle name="Normal 9 3 2 2 3 2 2 4 2" xfId="24651" xr:uid="{2CB1B937-9C7B-4C28-B0A0-77AA1335B503}"/>
    <cellStyle name="Normal 9 3 2 2 3 2 2 4 3" xfId="14411" xr:uid="{62D859CB-B333-45F8-A14E-3EF81B1D4386}"/>
    <cellStyle name="Normal 9 3 2 2 3 2 2 5" xfId="4171" xr:uid="{875AFC63-6A93-4197-9FA2-4B9AB8A89455}"/>
    <cellStyle name="Normal 9 3 2 2 3 2 2 5 2" xfId="21579" xr:uid="{0204A7F0-279C-4636-97B5-3731B18C2C99}"/>
    <cellStyle name="Normal 9 3 2 2 3 2 2 6" xfId="18507" xr:uid="{779DC464-8684-48AE-8854-8E57D4985918}"/>
    <cellStyle name="Normal 9 3 2 2 3 2 2 7" xfId="11339" xr:uid="{14882618-8A51-4EA5-8F08-EAC17D35EC95}"/>
    <cellStyle name="Normal 9 3 2 2 3 2 3" xfId="1611" xr:uid="{2A9C65D2-7433-41A1-A08E-A44EBB5DCDD0}"/>
    <cellStyle name="Normal 9 3 2 2 3 2 3 2" xfId="9803" xr:uid="{2FFEC8A5-7DDA-4D61-902D-C6AE0ED466B9}"/>
    <cellStyle name="Normal 9 3 2 2 3 2 3 2 2" xfId="27211" xr:uid="{B1C9D601-04B9-4CC8-9B04-164449E25B20}"/>
    <cellStyle name="Normal 9 3 2 2 3 2 3 2 3" xfId="16971" xr:uid="{61974D13-458D-4546-A4F4-A7227D8DE51A}"/>
    <cellStyle name="Normal 9 3 2 2 3 2 3 3" xfId="7755" xr:uid="{14F1BB34-AF46-419B-9779-65A4F141D695}"/>
    <cellStyle name="Normal 9 3 2 2 3 2 3 3 2" xfId="25163" xr:uid="{59789E88-635B-406D-A1B8-E3E94AD16CAF}"/>
    <cellStyle name="Normal 9 3 2 2 3 2 3 3 3" xfId="14923" xr:uid="{31AC33FA-6DA4-4E4B-B2F2-CAA28B0B3511}"/>
    <cellStyle name="Normal 9 3 2 2 3 2 3 4" xfId="4683" xr:uid="{B561F05C-E1A3-497E-9BD8-313267D38E59}"/>
    <cellStyle name="Normal 9 3 2 2 3 2 3 4 2" xfId="22091" xr:uid="{CFDD1799-D524-42CE-A364-1F0507B98EB5}"/>
    <cellStyle name="Normal 9 3 2 2 3 2 3 5" xfId="19019" xr:uid="{0FD1D2AE-CF3E-4265-9EC9-5023AC41A11A}"/>
    <cellStyle name="Normal 9 3 2 2 3 2 3 6" xfId="11851" xr:uid="{0D8C1D1A-2713-495D-B65E-E6B389C0537B}"/>
    <cellStyle name="Normal 9 3 2 2 3 2 4" xfId="2635" xr:uid="{BACFC3FE-2A63-4187-BEDB-C07CA38E2C3E}"/>
    <cellStyle name="Normal 9 3 2 2 3 2 4 2" xfId="8779" xr:uid="{0DF41002-4D25-48C7-BA4A-C3E634F993AD}"/>
    <cellStyle name="Normal 9 3 2 2 3 2 4 2 2" xfId="26187" xr:uid="{DD6BF317-2E18-4E72-ADB7-66B3A76CD6A6}"/>
    <cellStyle name="Normal 9 3 2 2 3 2 4 2 3" xfId="15947" xr:uid="{47045177-B46E-4AD6-9D1C-20975072FCC5}"/>
    <cellStyle name="Normal 9 3 2 2 3 2 4 3" xfId="5707" xr:uid="{66E15452-EFBA-4E44-8350-2E334BED638F}"/>
    <cellStyle name="Normal 9 3 2 2 3 2 4 3 2" xfId="23115" xr:uid="{CAE0E60A-DB5A-47A4-802D-48EB533EEB0C}"/>
    <cellStyle name="Normal 9 3 2 2 3 2 4 4" xfId="20043" xr:uid="{95E150CA-4093-4B8B-AECA-B159AD67AF6C}"/>
    <cellStyle name="Normal 9 3 2 2 3 2 4 5" xfId="12875" xr:uid="{37CCAFC0-D13F-4598-9DE9-391BC013AB58}"/>
    <cellStyle name="Normal 9 3 2 2 3 2 5" xfId="6731" xr:uid="{12D5005E-6291-4EF6-A8C3-0A4FC4C8DFD8}"/>
    <cellStyle name="Normal 9 3 2 2 3 2 5 2" xfId="24139" xr:uid="{E089D5BF-D808-4347-A5BF-B627495A0B91}"/>
    <cellStyle name="Normal 9 3 2 2 3 2 5 3" xfId="13899" xr:uid="{789AD3BD-E2E4-4D39-8156-C9584C8807C9}"/>
    <cellStyle name="Normal 9 3 2 2 3 2 6" xfId="3659" xr:uid="{94FF3639-25A4-4AB5-82C3-0BB1EF93E51F}"/>
    <cellStyle name="Normal 9 3 2 2 3 2 6 2" xfId="21067" xr:uid="{949C1FD0-CB32-4089-A6DA-175C40C0A819}"/>
    <cellStyle name="Normal 9 3 2 2 3 2 7" xfId="17995" xr:uid="{811EA588-1AD0-46E3-BD97-A77E40792257}"/>
    <cellStyle name="Normal 9 3 2 2 3 2 8" xfId="10827" xr:uid="{D5C5E408-0899-40BD-9A93-678560251765}"/>
    <cellStyle name="Normal 9 3 2 2 3 3" xfId="843" xr:uid="{F72433A3-F52D-4870-844F-866CE83D1D6A}"/>
    <cellStyle name="Normal 9 3 2 2 3 3 2" xfId="1867" xr:uid="{3B9736C3-C610-40AE-BE65-DAC511EE3AFB}"/>
    <cellStyle name="Normal 9 3 2 2 3 3 2 2" xfId="10059" xr:uid="{98B689D4-7894-4038-BE55-ED4ED7F62396}"/>
    <cellStyle name="Normal 9 3 2 2 3 3 2 2 2" xfId="27467" xr:uid="{DFDE7353-F5DF-4F84-B190-56DC0F428645}"/>
    <cellStyle name="Normal 9 3 2 2 3 3 2 2 3" xfId="17227" xr:uid="{A0D8B023-FD26-4E4C-893B-BF55E5557FA6}"/>
    <cellStyle name="Normal 9 3 2 2 3 3 2 3" xfId="8011" xr:uid="{16C5B14E-0DD2-4BCB-BFD9-9F20D2E5BA07}"/>
    <cellStyle name="Normal 9 3 2 2 3 3 2 3 2" xfId="25419" xr:uid="{7E8684CB-2432-4647-8607-4F18E645DBAF}"/>
    <cellStyle name="Normal 9 3 2 2 3 3 2 3 3" xfId="15179" xr:uid="{D5808088-090E-4A18-8148-638517976CFF}"/>
    <cellStyle name="Normal 9 3 2 2 3 3 2 4" xfId="4939" xr:uid="{691F454E-DB86-4C89-8F04-3DCC9400B3DA}"/>
    <cellStyle name="Normal 9 3 2 2 3 3 2 4 2" xfId="22347" xr:uid="{A7B8A001-83CB-49E0-A1C3-6435692EF128}"/>
    <cellStyle name="Normal 9 3 2 2 3 3 2 5" xfId="19275" xr:uid="{A0BAC44D-4E78-4501-98CF-C996A7E52205}"/>
    <cellStyle name="Normal 9 3 2 2 3 3 2 6" xfId="12107" xr:uid="{D4821F9F-D2F1-4BF7-8C34-5524BB87C352}"/>
    <cellStyle name="Normal 9 3 2 2 3 3 3" xfId="2891" xr:uid="{C8F93771-0076-432A-B866-CDCD1D8B9BC9}"/>
    <cellStyle name="Normal 9 3 2 2 3 3 3 2" xfId="9035" xr:uid="{2A516118-1FC9-4E73-8FFD-9D3012EAA812}"/>
    <cellStyle name="Normal 9 3 2 2 3 3 3 2 2" xfId="26443" xr:uid="{080E872C-F627-425E-AB40-110AF8BD4F0B}"/>
    <cellStyle name="Normal 9 3 2 2 3 3 3 2 3" xfId="16203" xr:uid="{24F04753-E30C-4BBF-9AFF-4DCC56F17A36}"/>
    <cellStyle name="Normal 9 3 2 2 3 3 3 3" xfId="5963" xr:uid="{993278CE-6069-4C88-A70E-E8E1D80F44BA}"/>
    <cellStyle name="Normal 9 3 2 2 3 3 3 3 2" xfId="23371" xr:uid="{7D16DA16-00B6-4D23-BC27-15B6A82378C9}"/>
    <cellStyle name="Normal 9 3 2 2 3 3 3 4" xfId="20299" xr:uid="{9164B623-ACB6-4074-98BF-653B1A2CD48F}"/>
    <cellStyle name="Normal 9 3 2 2 3 3 3 5" xfId="13131" xr:uid="{180FF555-E63B-47D8-9A76-CC434C3B5C1A}"/>
    <cellStyle name="Normal 9 3 2 2 3 3 4" xfId="6987" xr:uid="{2A8AC5A2-FF75-4B3C-B941-5CA018244D51}"/>
    <cellStyle name="Normal 9 3 2 2 3 3 4 2" xfId="24395" xr:uid="{E3803226-F131-4346-9DD3-7D98BF885CC8}"/>
    <cellStyle name="Normal 9 3 2 2 3 3 4 3" xfId="14155" xr:uid="{B957B8D7-BEE0-4695-BCCC-708876575165}"/>
    <cellStyle name="Normal 9 3 2 2 3 3 5" xfId="3915" xr:uid="{E67DFCDB-78A4-4B22-BA1C-9E302429A5F5}"/>
    <cellStyle name="Normal 9 3 2 2 3 3 5 2" xfId="21323" xr:uid="{9460D8F7-CDD1-437F-8273-A84FCE109B0C}"/>
    <cellStyle name="Normal 9 3 2 2 3 3 6" xfId="18251" xr:uid="{E79DC1C4-E1BC-44F5-B40D-C943752A8B4F}"/>
    <cellStyle name="Normal 9 3 2 2 3 3 7" xfId="11083" xr:uid="{A14C12B3-FDDC-47D6-BE87-FE230F53D058}"/>
    <cellStyle name="Normal 9 3 2 2 3 4" xfId="1355" xr:uid="{571B7CCF-1FDB-43B9-B093-0ECA9FC6A5FA}"/>
    <cellStyle name="Normal 9 3 2 2 3 4 2" xfId="9547" xr:uid="{0B0C39E3-B5BC-43B7-AFB9-36F6AD34D952}"/>
    <cellStyle name="Normal 9 3 2 2 3 4 2 2" xfId="26955" xr:uid="{3115DDD7-8714-4E8B-BE5D-823132E5F180}"/>
    <cellStyle name="Normal 9 3 2 2 3 4 2 3" xfId="16715" xr:uid="{B108290B-31EB-43C4-AE64-C24FD407893A}"/>
    <cellStyle name="Normal 9 3 2 2 3 4 3" xfId="7499" xr:uid="{C0AD63A5-79D7-4006-A93A-E23EC7E3039F}"/>
    <cellStyle name="Normal 9 3 2 2 3 4 3 2" xfId="24907" xr:uid="{7FD923AF-49E7-4E27-AF89-9FEDE628D726}"/>
    <cellStyle name="Normal 9 3 2 2 3 4 3 3" xfId="14667" xr:uid="{7AB1DFBD-78E6-4F11-819B-C1657DCE5D06}"/>
    <cellStyle name="Normal 9 3 2 2 3 4 4" xfId="4427" xr:uid="{3AE292E2-6A90-4755-AFAF-8043F53D7D93}"/>
    <cellStyle name="Normal 9 3 2 2 3 4 4 2" xfId="21835" xr:uid="{B3746B55-88F9-493D-B309-811F833CE4FB}"/>
    <cellStyle name="Normal 9 3 2 2 3 4 5" xfId="18763" xr:uid="{AD84DA3D-193A-43B7-BA6A-8E8F48411079}"/>
    <cellStyle name="Normal 9 3 2 2 3 4 6" xfId="11595" xr:uid="{22064D1B-23B2-4F5D-8BB4-1C8F0B17E241}"/>
    <cellStyle name="Normal 9 3 2 2 3 5" xfId="2379" xr:uid="{21046A95-EAD8-48E4-AD99-9FE8EBBC4343}"/>
    <cellStyle name="Normal 9 3 2 2 3 5 2" xfId="8523" xr:uid="{5DDD2627-0E2D-4EAF-9AB3-975673133602}"/>
    <cellStyle name="Normal 9 3 2 2 3 5 2 2" xfId="25931" xr:uid="{C93D9D84-8BF5-497F-9E2B-3444208D8518}"/>
    <cellStyle name="Normal 9 3 2 2 3 5 2 3" xfId="15691" xr:uid="{D82888BF-AEBE-45A9-B796-81A74BA96CF3}"/>
    <cellStyle name="Normal 9 3 2 2 3 5 3" xfId="5451" xr:uid="{4ACC2452-9C9D-48BB-896A-96DCAD99EAFB}"/>
    <cellStyle name="Normal 9 3 2 2 3 5 3 2" xfId="22859" xr:uid="{841CC00D-3BB1-4820-9285-E79C6D1FFD31}"/>
    <cellStyle name="Normal 9 3 2 2 3 5 4" xfId="19787" xr:uid="{3B872E9F-70F2-4FBB-9975-A7E4D3B6C7B0}"/>
    <cellStyle name="Normal 9 3 2 2 3 5 5" xfId="12619" xr:uid="{B4330928-9BEE-4B5E-9E17-0E4F8B8C75D6}"/>
    <cellStyle name="Normal 9 3 2 2 3 6" xfId="6475" xr:uid="{641F784C-111F-47DC-A0C3-41616772A167}"/>
    <cellStyle name="Normal 9 3 2 2 3 6 2" xfId="23883" xr:uid="{68D0F1DD-E016-45E4-8711-57377F4BBE66}"/>
    <cellStyle name="Normal 9 3 2 2 3 6 3" xfId="13643" xr:uid="{232A61A5-A413-49DC-B22C-49B01FE5E5CF}"/>
    <cellStyle name="Normal 9 3 2 2 3 7" xfId="3403" xr:uid="{BE034938-1932-4040-9655-DFD45B7EC485}"/>
    <cellStyle name="Normal 9 3 2 2 3 7 2" xfId="20811" xr:uid="{0E25D079-1637-4BA2-94E6-76DECA5EBAFF}"/>
    <cellStyle name="Normal 9 3 2 2 3 8" xfId="17739" xr:uid="{CF404A2D-F857-4E48-AAFD-93BE96C6CB23}"/>
    <cellStyle name="Normal 9 3 2 2 3 9" xfId="10571" xr:uid="{8D3611EC-1F13-4F79-9A81-8C0C5EE95624}"/>
    <cellStyle name="Normal 9 3 2 2 4" xfId="459" xr:uid="{96A74382-5102-4C31-9D1C-E1DF7A58C8CD}"/>
    <cellStyle name="Normal 9 3 2 2 4 2" xfId="971" xr:uid="{F371BB8D-CF05-4120-AFBD-B913E99E1E6D}"/>
    <cellStyle name="Normal 9 3 2 2 4 2 2" xfId="1995" xr:uid="{DE08EDBE-CE43-4E8E-8E0C-595B5BA59BDC}"/>
    <cellStyle name="Normal 9 3 2 2 4 2 2 2" xfId="10187" xr:uid="{E57F5831-7BC6-4906-BF96-5C3234023693}"/>
    <cellStyle name="Normal 9 3 2 2 4 2 2 2 2" xfId="27595" xr:uid="{C1D09F53-6CA8-452A-99AC-4EF205B76739}"/>
    <cellStyle name="Normal 9 3 2 2 4 2 2 2 3" xfId="17355" xr:uid="{896821AD-1E71-409F-B0C1-BEF0ECF8B8D0}"/>
    <cellStyle name="Normal 9 3 2 2 4 2 2 3" xfId="8139" xr:uid="{4178C8FF-105B-43CE-B3E9-987684DA4D40}"/>
    <cellStyle name="Normal 9 3 2 2 4 2 2 3 2" xfId="25547" xr:uid="{ED9377DF-9C20-48C6-9EB2-56181AE71E9F}"/>
    <cellStyle name="Normal 9 3 2 2 4 2 2 3 3" xfId="15307" xr:uid="{82C37F73-6452-4C88-9E23-B1D88BA378DD}"/>
    <cellStyle name="Normal 9 3 2 2 4 2 2 4" xfId="5067" xr:uid="{F89B1D01-2570-426E-BF02-836DBCBF6A90}"/>
    <cellStyle name="Normal 9 3 2 2 4 2 2 4 2" xfId="22475" xr:uid="{8CA04C26-E86C-4273-8E7E-60F07F016CA8}"/>
    <cellStyle name="Normal 9 3 2 2 4 2 2 5" xfId="19403" xr:uid="{96875D76-AFD6-4CCD-AC8B-A2D64CDEC283}"/>
    <cellStyle name="Normal 9 3 2 2 4 2 2 6" xfId="12235" xr:uid="{7DA85AC3-57A5-4ADE-A47C-AA95B9FEBD29}"/>
    <cellStyle name="Normal 9 3 2 2 4 2 3" xfId="3019" xr:uid="{9757CD25-6C13-4C05-9267-9C01BDEC28F4}"/>
    <cellStyle name="Normal 9 3 2 2 4 2 3 2" xfId="9163" xr:uid="{46F4F7DB-6655-46A5-B860-EAFBEA48EEEE}"/>
    <cellStyle name="Normal 9 3 2 2 4 2 3 2 2" xfId="26571" xr:uid="{EFD8032B-90B1-4CF3-966B-1A47D162A9A5}"/>
    <cellStyle name="Normal 9 3 2 2 4 2 3 2 3" xfId="16331" xr:uid="{E08FD561-6DB9-4781-A7ED-F0E42D773755}"/>
    <cellStyle name="Normal 9 3 2 2 4 2 3 3" xfId="6091" xr:uid="{18DBEE31-3327-4EC7-8A7A-F7D02E1DB42E}"/>
    <cellStyle name="Normal 9 3 2 2 4 2 3 3 2" xfId="23499" xr:uid="{50D725C0-74A9-498C-A0F1-ECB6AB4607B1}"/>
    <cellStyle name="Normal 9 3 2 2 4 2 3 4" xfId="20427" xr:uid="{030DEA6E-4D34-4291-88E4-F34CC9589603}"/>
    <cellStyle name="Normal 9 3 2 2 4 2 3 5" xfId="13259" xr:uid="{ACFA6B4C-CDDB-47C3-982E-0907ACA05819}"/>
    <cellStyle name="Normal 9 3 2 2 4 2 4" xfId="7115" xr:uid="{CB6462AE-14B0-4A5B-B120-9A39224BEBD0}"/>
    <cellStyle name="Normal 9 3 2 2 4 2 4 2" xfId="24523" xr:uid="{0CD05215-8635-4A33-82D9-04049323FE22}"/>
    <cellStyle name="Normal 9 3 2 2 4 2 4 3" xfId="14283" xr:uid="{7BEF3E00-3D88-4DB6-8867-0D7D56D69796}"/>
    <cellStyle name="Normal 9 3 2 2 4 2 5" xfId="4043" xr:uid="{833B5BF3-0F42-4B7B-BF3E-F9C53BA9A318}"/>
    <cellStyle name="Normal 9 3 2 2 4 2 5 2" xfId="21451" xr:uid="{28A40DF1-F40A-49AF-88F7-BAA8B1262355}"/>
    <cellStyle name="Normal 9 3 2 2 4 2 6" xfId="18379" xr:uid="{1AEA16C2-5022-40D8-A16E-436BC0651D47}"/>
    <cellStyle name="Normal 9 3 2 2 4 2 7" xfId="11211" xr:uid="{6DFC7DAA-F553-4186-B3BD-59D2014B30C0}"/>
    <cellStyle name="Normal 9 3 2 2 4 3" xfId="1483" xr:uid="{38AECEE4-67BB-4F76-B93D-34F07F6EBA7E}"/>
    <cellStyle name="Normal 9 3 2 2 4 3 2" xfId="9675" xr:uid="{D78C1261-38C1-4583-BDC7-8EC5DAFB21AD}"/>
    <cellStyle name="Normal 9 3 2 2 4 3 2 2" xfId="27083" xr:uid="{5C3617E7-7C73-4386-B458-3A59E065F82B}"/>
    <cellStyle name="Normal 9 3 2 2 4 3 2 3" xfId="16843" xr:uid="{4265CAFF-6FB6-4F61-82E3-9266062DA0D5}"/>
    <cellStyle name="Normal 9 3 2 2 4 3 3" xfId="7627" xr:uid="{7E7F7AE6-2909-4C9F-8DC1-A8834D6B3174}"/>
    <cellStyle name="Normal 9 3 2 2 4 3 3 2" xfId="25035" xr:uid="{9E85923D-FFF8-4AE8-93F5-82EEBCAB63FB}"/>
    <cellStyle name="Normal 9 3 2 2 4 3 3 3" xfId="14795" xr:uid="{9C4DAFF8-2724-4663-8359-356C83CC0E99}"/>
    <cellStyle name="Normal 9 3 2 2 4 3 4" xfId="4555" xr:uid="{9C91E788-64B9-4718-9387-C6BCABFB7010}"/>
    <cellStyle name="Normal 9 3 2 2 4 3 4 2" xfId="21963" xr:uid="{AEF23F08-684A-4881-8089-92352597FE87}"/>
    <cellStyle name="Normal 9 3 2 2 4 3 5" xfId="18891" xr:uid="{480C4DF5-4F0E-47D6-B7E1-6D693E7C08F4}"/>
    <cellStyle name="Normal 9 3 2 2 4 3 6" xfId="11723" xr:uid="{4608D45F-9745-4FF3-A974-1AD624D2DD4D}"/>
    <cellStyle name="Normal 9 3 2 2 4 4" xfId="2507" xr:uid="{065FE6DB-187E-41B0-9E48-EF68B19E984A}"/>
    <cellStyle name="Normal 9 3 2 2 4 4 2" xfId="8651" xr:uid="{8F1CC756-9248-4127-96CE-1F79ADE202F4}"/>
    <cellStyle name="Normal 9 3 2 2 4 4 2 2" xfId="26059" xr:uid="{211C389C-0DD3-47B8-8BF3-CF88DB2286E8}"/>
    <cellStyle name="Normal 9 3 2 2 4 4 2 3" xfId="15819" xr:uid="{33FA817B-0148-4C81-B428-31CF4B128685}"/>
    <cellStyle name="Normal 9 3 2 2 4 4 3" xfId="5579" xr:uid="{9D6B628C-94F5-433E-AD17-0FA51A62FF44}"/>
    <cellStyle name="Normal 9 3 2 2 4 4 3 2" xfId="22987" xr:uid="{01E072D1-C49B-4B4E-80D4-66B932826237}"/>
    <cellStyle name="Normal 9 3 2 2 4 4 4" xfId="19915" xr:uid="{2F7A3E68-62B2-4BF2-B17B-81BE32D90128}"/>
    <cellStyle name="Normal 9 3 2 2 4 4 5" xfId="12747" xr:uid="{4435EA30-3543-441D-80AB-07D1FAE29A56}"/>
    <cellStyle name="Normal 9 3 2 2 4 5" xfId="6603" xr:uid="{8A471A08-43DE-4E6C-A1C7-73E18A8B599F}"/>
    <cellStyle name="Normal 9 3 2 2 4 5 2" xfId="24011" xr:uid="{ACE15EA6-7A60-4C89-9B2E-48EBD047E0B2}"/>
    <cellStyle name="Normal 9 3 2 2 4 5 3" xfId="13771" xr:uid="{11EF8C1B-4660-41D6-A28D-C228D96F03F3}"/>
    <cellStyle name="Normal 9 3 2 2 4 6" xfId="3531" xr:uid="{967B2CF4-8E1E-42B7-98FF-8901F9D25150}"/>
    <cellStyle name="Normal 9 3 2 2 4 6 2" xfId="20939" xr:uid="{A85D74F4-7910-467A-9213-6D089CE7A5DF}"/>
    <cellStyle name="Normal 9 3 2 2 4 7" xfId="17867" xr:uid="{4E19F377-D3C2-4191-A006-03BD10F60C4D}"/>
    <cellStyle name="Normal 9 3 2 2 4 8" xfId="10699" xr:uid="{B135C058-55ED-47CB-9EF5-3340E5CDC7F8}"/>
    <cellStyle name="Normal 9 3 2 2 5" xfId="715" xr:uid="{25EB973B-0BE5-438F-B8CA-BA26AE75DB37}"/>
    <cellStyle name="Normal 9 3 2 2 5 2" xfId="1739" xr:uid="{0DCBFB2B-CFFD-4DB4-BEEC-B5215A59FC91}"/>
    <cellStyle name="Normal 9 3 2 2 5 2 2" xfId="9931" xr:uid="{6A047D8E-3A98-4206-A632-A9C7146C8E53}"/>
    <cellStyle name="Normal 9 3 2 2 5 2 2 2" xfId="27339" xr:uid="{C9BA3192-D788-4C23-8B5C-E2D302DB290E}"/>
    <cellStyle name="Normal 9 3 2 2 5 2 2 3" xfId="17099" xr:uid="{362CBCDC-CCD2-4B9A-ABC4-9120090784D0}"/>
    <cellStyle name="Normal 9 3 2 2 5 2 3" xfId="7883" xr:uid="{E2CDD67A-9073-4FA6-B956-A0AE1610096C}"/>
    <cellStyle name="Normal 9 3 2 2 5 2 3 2" xfId="25291" xr:uid="{9BBABFD3-AF78-4498-9DFE-B067579E8883}"/>
    <cellStyle name="Normal 9 3 2 2 5 2 3 3" xfId="15051" xr:uid="{78B0FAB4-B1C6-431F-B547-0E1CD33707BD}"/>
    <cellStyle name="Normal 9 3 2 2 5 2 4" xfId="4811" xr:uid="{C1C078DC-03C7-4C83-9B47-FF47D424F11B}"/>
    <cellStyle name="Normal 9 3 2 2 5 2 4 2" xfId="22219" xr:uid="{AC4461EF-DC20-45DA-BDF6-09CE6CAEB65E}"/>
    <cellStyle name="Normal 9 3 2 2 5 2 5" xfId="19147" xr:uid="{060DC43E-872A-4146-B63A-488C500FB91C}"/>
    <cellStyle name="Normal 9 3 2 2 5 2 6" xfId="11979" xr:uid="{821356E7-277F-4603-A551-43B4DFE0C2C1}"/>
    <cellStyle name="Normal 9 3 2 2 5 3" xfId="2763" xr:uid="{8461FDF8-E880-45FF-B4F9-E36225D5064A}"/>
    <cellStyle name="Normal 9 3 2 2 5 3 2" xfId="8907" xr:uid="{7D80DEBF-FF92-4616-A037-8CB86182A842}"/>
    <cellStyle name="Normal 9 3 2 2 5 3 2 2" xfId="26315" xr:uid="{6D720F7A-625F-483B-B0B9-70BAB30F6FB7}"/>
    <cellStyle name="Normal 9 3 2 2 5 3 2 3" xfId="16075" xr:uid="{468AB5BA-D30C-4C9B-8C2B-0DE1CF50C0C1}"/>
    <cellStyle name="Normal 9 3 2 2 5 3 3" xfId="5835" xr:uid="{D0F3B43A-FC2E-4299-8F64-37AB09D9A489}"/>
    <cellStyle name="Normal 9 3 2 2 5 3 3 2" xfId="23243" xr:uid="{14279B03-17D5-4694-A498-C78D7FA4366A}"/>
    <cellStyle name="Normal 9 3 2 2 5 3 4" xfId="20171" xr:uid="{1B353A17-0F60-4DC9-A86C-520C6CF08937}"/>
    <cellStyle name="Normal 9 3 2 2 5 3 5" xfId="13003" xr:uid="{3D1261E7-7586-4FB6-88E7-ACF9630001E0}"/>
    <cellStyle name="Normal 9 3 2 2 5 4" xfId="6859" xr:uid="{7D23623E-C2DD-41BE-A694-EFD7A86C547D}"/>
    <cellStyle name="Normal 9 3 2 2 5 4 2" xfId="24267" xr:uid="{6D5FE151-E030-4F24-8BAE-FF8BC101B1A2}"/>
    <cellStyle name="Normal 9 3 2 2 5 4 3" xfId="14027" xr:uid="{ECDA939E-BF59-44B5-A996-21B22B21A264}"/>
    <cellStyle name="Normal 9 3 2 2 5 5" xfId="3787" xr:uid="{3516E898-4FCC-415C-B7DE-E2762C5B3CAA}"/>
    <cellStyle name="Normal 9 3 2 2 5 5 2" xfId="21195" xr:uid="{5319A4CF-2AE0-489D-B0FE-DE1CE540DB94}"/>
    <cellStyle name="Normal 9 3 2 2 5 6" xfId="18123" xr:uid="{CF15FAC5-8B3D-4B9A-A568-C428E38F65E3}"/>
    <cellStyle name="Normal 9 3 2 2 5 7" xfId="10955" xr:uid="{106CE547-141A-4262-A923-BD36D6532ADD}"/>
    <cellStyle name="Normal 9 3 2 2 6" xfId="1227" xr:uid="{BBFFC0D3-0914-4181-A0A4-E9901EC10790}"/>
    <cellStyle name="Normal 9 3 2 2 6 2" xfId="9419" xr:uid="{507B054F-07BB-4409-B96B-F33A176A7D2F}"/>
    <cellStyle name="Normal 9 3 2 2 6 2 2" xfId="26827" xr:uid="{B6BC9732-4757-4F40-8E11-9ECAB9964C76}"/>
    <cellStyle name="Normal 9 3 2 2 6 2 3" xfId="16587" xr:uid="{5CE96745-92D7-47CD-B2E5-9CD15771EBA9}"/>
    <cellStyle name="Normal 9 3 2 2 6 3" xfId="7371" xr:uid="{073E2B18-6A05-43A6-8E98-126822354DD0}"/>
    <cellStyle name="Normal 9 3 2 2 6 3 2" xfId="24779" xr:uid="{51A114C1-994E-43CE-B20D-AE5439892A31}"/>
    <cellStyle name="Normal 9 3 2 2 6 3 3" xfId="14539" xr:uid="{59796C1C-6A92-4F71-AC82-35A6C3691A86}"/>
    <cellStyle name="Normal 9 3 2 2 6 4" xfId="4299" xr:uid="{C7A05C9A-D768-4D2C-B172-7E31190D2F11}"/>
    <cellStyle name="Normal 9 3 2 2 6 4 2" xfId="21707" xr:uid="{929E2E92-BC99-49EE-A868-85F4E0056B25}"/>
    <cellStyle name="Normal 9 3 2 2 6 5" xfId="18635" xr:uid="{C415EBB6-49B1-426B-84B1-0D0DCF18E4B9}"/>
    <cellStyle name="Normal 9 3 2 2 6 6" xfId="11467" xr:uid="{7F16949D-6F36-420D-927A-69AD4B8069C2}"/>
    <cellStyle name="Normal 9 3 2 2 7" xfId="2251" xr:uid="{C3FFA7CF-4EB5-4090-B5E8-02C20BB509D0}"/>
    <cellStyle name="Normal 9 3 2 2 7 2" xfId="8395" xr:uid="{6A03375F-4737-43C9-8B15-07A9495470EC}"/>
    <cellStyle name="Normal 9 3 2 2 7 2 2" xfId="25803" xr:uid="{F614369E-AECF-4D20-9C34-553DBC17B84C}"/>
    <cellStyle name="Normal 9 3 2 2 7 2 3" xfId="15563" xr:uid="{DAB07A47-D597-48A6-95C3-8CD6D359C04B}"/>
    <cellStyle name="Normal 9 3 2 2 7 3" xfId="5323" xr:uid="{C9FF84A6-A50F-45A4-B973-4ECF8BD67778}"/>
    <cellStyle name="Normal 9 3 2 2 7 3 2" xfId="22731" xr:uid="{13F44DC6-74AD-4AEE-AF28-EF315849DE97}"/>
    <cellStyle name="Normal 9 3 2 2 7 4" xfId="19659" xr:uid="{05169990-268A-479E-B6F0-558890AE2572}"/>
    <cellStyle name="Normal 9 3 2 2 7 5" xfId="12491" xr:uid="{2FBB140C-1ED2-4D94-A2EC-046935EA9950}"/>
    <cellStyle name="Normal 9 3 2 2 8" xfId="6347" xr:uid="{EEDEC3DE-73B8-42E8-BE67-6D826B103213}"/>
    <cellStyle name="Normal 9 3 2 2 8 2" xfId="23755" xr:uid="{4CBE8DD9-AD94-4CE1-8C40-CCB320C66B95}"/>
    <cellStyle name="Normal 9 3 2 2 8 3" xfId="13515" xr:uid="{1D0FDEA2-E187-4075-9454-C4F4C13DA45C}"/>
    <cellStyle name="Normal 9 3 2 2 9" xfId="3275" xr:uid="{E33C870D-5705-4D5C-B630-C085ABCFB7DB}"/>
    <cellStyle name="Normal 9 3 2 2 9 2" xfId="20683" xr:uid="{98951DAC-E040-4A01-BCB7-5BABA3F405D8}"/>
    <cellStyle name="Normal 9 3 2 3" xfId="237" xr:uid="{A49D0BF2-691E-40F8-8C71-107FEE03C343}"/>
    <cellStyle name="Normal 9 3 2 3 10" xfId="10477" xr:uid="{8440CF93-AE13-46A3-968F-9BCA4F2C648C}"/>
    <cellStyle name="Normal 9 3 2 3 2" xfId="365" xr:uid="{8F73E3B4-32C5-43F8-91D1-4E55535BB546}"/>
    <cellStyle name="Normal 9 3 2 3 2 2" xfId="621" xr:uid="{F0DE87F0-4758-485B-BF65-661A69D0E176}"/>
    <cellStyle name="Normal 9 3 2 3 2 2 2" xfId="1133" xr:uid="{716317E8-EBA2-4351-BF12-DF21185A6C6C}"/>
    <cellStyle name="Normal 9 3 2 3 2 2 2 2" xfId="2157" xr:uid="{89B5FC8E-DF7E-4DC2-AB99-4C2E5BDC41A1}"/>
    <cellStyle name="Normal 9 3 2 3 2 2 2 2 2" xfId="10349" xr:uid="{78AE6862-6C19-4F1A-9B8A-4E5D3E84E630}"/>
    <cellStyle name="Normal 9 3 2 3 2 2 2 2 2 2" xfId="27757" xr:uid="{509F1F7B-8861-4DF0-AB4A-31A91CB01207}"/>
    <cellStyle name="Normal 9 3 2 3 2 2 2 2 2 3" xfId="17517" xr:uid="{1CA03364-74EB-45E8-B441-A7F12ECF844E}"/>
    <cellStyle name="Normal 9 3 2 3 2 2 2 2 3" xfId="8301" xr:uid="{F3187FF8-501E-4597-B7F6-68176D976DC1}"/>
    <cellStyle name="Normal 9 3 2 3 2 2 2 2 3 2" xfId="25709" xr:uid="{EAAA71C0-2478-42D5-84D3-C612170495C7}"/>
    <cellStyle name="Normal 9 3 2 3 2 2 2 2 3 3" xfId="15469" xr:uid="{D84F92D4-DF78-443E-9E74-66413C154845}"/>
    <cellStyle name="Normal 9 3 2 3 2 2 2 2 4" xfId="5229" xr:uid="{5EBA81DD-1A39-4F67-8FD7-25F7BAB5FCA5}"/>
    <cellStyle name="Normal 9 3 2 3 2 2 2 2 4 2" xfId="22637" xr:uid="{D6565B63-0B43-47D3-B725-BF0408A3963D}"/>
    <cellStyle name="Normal 9 3 2 3 2 2 2 2 5" xfId="19565" xr:uid="{704B5D69-9728-4A87-9819-BA039228C555}"/>
    <cellStyle name="Normal 9 3 2 3 2 2 2 2 6" xfId="12397" xr:uid="{F503D83D-72C4-4073-B2AC-76DBC941AB6F}"/>
    <cellStyle name="Normal 9 3 2 3 2 2 2 3" xfId="3181" xr:uid="{48E42856-63FB-4BAC-8A0F-DC0672386B17}"/>
    <cellStyle name="Normal 9 3 2 3 2 2 2 3 2" xfId="9325" xr:uid="{13FE3848-0A3C-4CC4-A2EC-78E876999048}"/>
    <cellStyle name="Normal 9 3 2 3 2 2 2 3 2 2" xfId="26733" xr:uid="{1138AAA0-1932-4442-B13B-41E82B624300}"/>
    <cellStyle name="Normal 9 3 2 3 2 2 2 3 2 3" xfId="16493" xr:uid="{C8422E75-2B99-4153-A027-9AD1762E74EB}"/>
    <cellStyle name="Normal 9 3 2 3 2 2 2 3 3" xfId="6253" xr:uid="{78574E0E-D0F3-452F-90DD-8D3053D75A88}"/>
    <cellStyle name="Normal 9 3 2 3 2 2 2 3 3 2" xfId="23661" xr:uid="{8F2DD2C3-980D-4414-9564-03E771215E57}"/>
    <cellStyle name="Normal 9 3 2 3 2 2 2 3 4" xfId="20589" xr:uid="{0FF85539-B78D-450E-A74C-35DFF4CD9605}"/>
    <cellStyle name="Normal 9 3 2 3 2 2 2 3 5" xfId="13421" xr:uid="{DF169FC9-D39A-4EAF-BA86-1F29D53CF628}"/>
    <cellStyle name="Normal 9 3 2 3 2 2 2 4" xfId="7277" xr:uid="{0BB076DD-1CEA-41D1-B605-7E03399002C0}"/>
    <cellStyle name="Normal 9 3 2 3 2 2 2 4 2" xfId="24685" xr:uid="{7B467EC6-B5EB-4600-B2DD-4C10FED586BB}"/>
    <cellStyle name="Normal 9 3 2 3 2 2 2 4 3" xfId="14445" xr:uid="{D50557EA-56F5-455B-82F0-31CA09C9BD0F}"/>
    <cellStyle name="Normal 9 3 2 3 2 2 2 5" xfId="4205" xr:uid="{1F25CA9F-4E5B-4194-992D-70324D49933D}"/>
    <cellStyle name="Normal 9 3 2 3 2 2 2 5 2" xfId="21613" xr:uid="{5AFEABAA-71AF-4B90-B28F-89AE0D385B5E}"/>
    <cellStyle name="Normal 9 3 2 3 2 2 2 6" xfId="18541" xr:uid="{1F732E79-9035-4330-8D38-8438B1E7C5A3}"/>
    <cellStyle name="Normal 9 3 2 3 2 2 2 7" xfId="11373" xr:uid="{DEA3CACC-BFF9-4329-9F51-6EB25342739C}"/>
    <cellStyle name="Normal 9 3 2 3 2 2 3" xfId="1645" xr:uid="{E6FCBC50-32F5-4FBF-B36F-B4B482F3EAE8}"/>
    <cellStyle name="Normal 9 3 2 3 2 2 3 2" xfId="9837" xr:uid="{A83FD148-2F5D-4B29-A2D6-74F7A590E854}"/>
    <cellStyle name="Normal 9 3 2 3 2 2 3 2 2" xfId="27245" xr:uid="{9DF3385B-1B79-4EB7-9C7F-6D196ABD1192}"/>
    <cellStyle name="Normal 9 3 2 3 2 2 3 2 3" xfId="17005" xr:uid="{96B3235C-979D-4CE8-B1ED-A709CF81C9C4}"/>
    <cellStyle name="Normal 9 3 2 3 2 2 3 3" xfId="7789" xr:uid="{1C5CC445-C718-4ED6-A9FA-5B105DE88E2D}"/>
    <cellStyle name="Normal 9 3 2 3 2 2 3 3 2" xfId="25197" xr:uid="{A542F98C-F3FE-41E1-8E79-AFF5EC040DE3}"/>
    <cellStyle name="Normal 9 3 2 3 2 2 3 3 3" xfId="14957" xr:uid="{EC86E4BB-069C-48FF-BE1F-FD9521FACD87}"/>
    <cellStyle name="Normal 9 3 2 3 2 2 3 4" xfId="4717" xr:uid="{57B93A24-5AE9-4AF1-B7E2-60DD44B8C696}"/>
    <cellStyle name="Normal 9 3 2 3 2 2 3 4 2" xfId="22125" xr:uid="{A1EDE52A-927B-4FDE-B9E7-E35965CD9691}"/>
    <cellStyle name="Normal 9 3 2 3 2 2 3 5" xfId="19053" xr:uid="{77BAEAFD-C8CD-441D-982E-3D07FCCDEB77}"/>
    <cellStyle name="Normal 9 3 2 3 2 2 3 6" xfId="11885" xr:uid="{BB69336C-7B15-4D8A-A379-8A14B8943552}"/>
    <cellStyle name="Normal 9 3 2 3 2 2 4" xfId="2669" xr:uid="{B2AE3D4C-797B-440B-9F86-C83DA96EFF20}"/>
    <cellStyle name="Normal 9 3 2 3 2 2 4 2" xfId="8813" xr:uid="{D0FB0DEF-D146-40C5-B214-CE692AE5E9C4}"/>
    <cellStyle name="Normal 9 3 2 3 2 2 4 2 2" xfId="26221" xr:uid="{A609B3C6-63C6-49A9-9A22-1912F999D1EC}"/>
    <cellStyle name="Normal 9 3 2 3 2 2 4 2 3" xfId="15981" xr:uid="{02EA7896-9D36-4797-B3FC-A9122809F7E7}"/>
    <cellStyle name="Normal 9 3 2 3 2 2 4 3" xfId="5741" xr:uid="{C5208217-6A37-4AE0-9C51-4CFCD64CF198}"/>
    <cellStyle name="Normal 9 3 2 3 2 2 4 3 2" xfId="23149" xr:uid="{7B8C6E6A-F71D-4E2B-A471-306122B7CFFC}"/>
    <cellStyle name="Normal 9 3 2 3 2 2 4 4" xfId="20077" xr:uid="{7BDB2FDB-719D-4754-A66C-2A4272CDF5D3}"/>
    <cellStyle name="Normal 9 3 2 3 2 2 4 5" xfId="12909" xr:uid="{B3F4A4D3-F497-46DA-9648-1394B1AF7D99}"/>
    <cellStyle name="Normal 9 3 2 3 2 2 5" xfId="6765" xr:uid="{AE8A1BE5-8164-4FFD-921D-4D438E523B37}"/>
    <cellStyle name="Normal 9 3 2 3 2 2 5 2" xfId="24173" xr:uid="{8D6F2603-03E2-4ECF-A12A-F4E6E3AB1AE3}"/>
    <cellStyle name="Normal 9 3 2 3 2 2 5 3" xfId="13933" xr:uid="{E0A30F63-3551-43EF-B610-6C4CE55CEE77}"/>
    <cellStyle name="Normal 9 3 2 3 2 2 6" xfId="3693" xr:uid="{EDAB4F13-C5BB-4FC8-9546-F994FA94E3EA}"/>
    <cellStyle name="Normal 9 3 2 3 2 2 6 2" xfId="21101" xr:uid="{685C0747-2F1F-4D06-BFC3-8AEABFA005D2}"/>
    <cellStyle name="Normal 9 3 2 3 2 2 7" xfId="18029" xr:uid="{8926F45C-E78F-4887-A67F-6121ACEF2DC8}"/>
    <cellStyle name="Normal 9 3 2 3 2 2 8" xfId="10861" xr:uid="{7F5884E7-C3EC-48AE-9C90-281FC10BD005}"/>
    <cellStyle name="Normal 9 3 2 3 2 3" xfId="877" xr:uid="{552E5CD5-3B5C-4106-B0FE-106B791D7BA3}"/>
    <cellStyle name="Normal 9 3 2 3 2 3 2" xfId="1901" xr:uid="{FAFA626A-3D28-408B-8E6F-7CAA7733CDFC}"/>
    <cellStyle name="Normal 9 3 2 3 2 3 2 2" xfId="10093" xr:uid="{7D9EF164-1FF0-4A6E-9D93-CA268288CBE4}"/>
    <cellStyle name="Normal 9 3 2 3 2 3 2 2 2" xfId="27501" xr:uid="{1204CEDA-90C6-44FA-B184-44B028D51F4B}"/>
    <cellStyle name="Normal 9 3 2 3 2 3 2 2 3" xfId="17261" xr:uid="{442835D4-558C-46C3-BC1F-D0C0911B29DF}"/>
    <cellStyle name="Normal 9 3 2 3 2 3 2 3" xfId="8045" xr:uid="{0FDB2906-6956-4F77-9211-8C88FB4CC6DA}"/>
    <cellStyle name="Normal 9 3 2 3 2 3 2 3 2" xfId="25453" xr:uid="{EFB73431-F937-4F99-BC9D-2A5C6368E15D}"/>
    <cellStyle name="Normal 9 3 2 3 2 3 2 3 3" xfId="15213" xr:uid="{09C035EE-B99B-4702-BFB3-707EE52A5E61}"/>
    <cellStyle name="Normal 9 3 2 3 2 3 2 4" xfId="4973" xr:uid="{91CFE961-4134-4A70-8FB9-76B810D8724C}"/>
    <cellStyle name="Normal 9 3 2 3 2 3 2 4 2" xfId="22381" xr:uid="{1C695ED9-CF02-433B-90AE-FEFD8E5402D2}"/>
    <cellStyle name="Normal 9 3 2 3 2 3 2 5" xfId="19309" xr:uid="{CBC0B417-D388-4D2E-B929-C6D0865E531F}"/>
    <cellStyle name="Normal 9 3 2 3 2 3 2 6" xfId="12141" xr:uid="{DCACC2F3-7633-4651-A6B1-CF32FD37D978}"/>
    <cellStyle name="Normal 9 3 2 3 2 3 3" xfId="2925" xr:uid="{27CE60A7-E9DD-41B1-9EA4-93AE9609AE2F}"/>
    <cellStyle name="Normal 9 3 2 3 2 3 3 2" xfId="9069" xr:uid="{B34D5646-05F1-4975-BA5D-31C0B487D025}"/>
    <cellStyle name="Normal 9 3 2 3 2 3 3 2 2" xfId="26477" xr:uid="{0A64DDA0-C55D-4CEE-8EFB-37A3FD7E61EA}"/>
    <cellStyle name="Normal 9 3 2 3 2 3 3 2 3" xfId="16237" xr:uid="{E07B87BA-E356-4CCF-AB50-5B84BC97A794}"/>
    <cellStyle name="Normal 9 3 2 3 2 3 3 3" xfId="5997" xr:uid="{6A9B3E7D-ED08-4762-B380-E9FD571457EA}"/>
    <cellStyle name="Normal 9 3 2 3 2 3 3 3 2" xfId="23405" xr:uid="{5C6EA9BE-39F5-44D3-8ADD-44A24A19A710}"/>
    <cellStyle name="Normal 9 3 2 3 2 3 3 4" xfId="20333" xr:uid="{68D580C4-1E17-4FDF-8319-FB651FFC279E}"/>
    <cellStyle name="Normal 9 3 2 3 2 3 3 5" xfId="13165" xr:uid="{8042AA18-0E1C-47C6-A63B-C645063A88A9}"/>
    <cellStyle name="Normal 9 3 2 3 2 3 4" xfId="7021" xr:uid="{3F7F1774-3D3C-474A-A64A-5BB35425917A}"/>
    <cellStyle name="Normal 9 3 2 3 2 3 4 2" xfId="24429" xr:uid="{45E43443-E677-4D55-8116-692D035B1DE1}"/>
    <cellStyle name="Normal 9 3 2 3 2 3 4 3" xfId="14189" xr:uid="{819EA5AA-11A2-431B-9350-2BB65C283EAD}"/>
    <cellStyle name="Normal 9 3 2 3 2 3 5" xfId="3949" xr:uid="{8D7992A2-4D34-483A-98C6-7C65D7C7418C}"/>
    <cellStyle name="Normal 9 3 2 3 2 3 5 2" xfId="21357" xr:uid="{D3CD053B-CBAA-4A23-AD95-75F81F03B4DC}"/>
    <cellStyle name="Normal 9 3 2 3 2 3 6" xfId="18285" xr:uid="{90823206-2379-4E03-BE1D-BB1F554F2AB5}"/>
    <cellStyle name="Normal 9 3 2 3 2 3 7" xfId="11117" xr:uid="{17DEC549-B05D-48AC-9E20-853FE91AAAA9}"/>
    <cellStyle name="Normal 9 3 2 3 2 4" xfId="1389" xr:uid="{54A1E067-9BFB-4C6C-A9C2-2D5C11F8B3EF}"/>
    <cellStyle name="Normal 9 3 2 3 2 4 2" xfId="9581" xr:uid="{3E2A3C56-CFC5-41CC-B37F-512D8944E210}"/>
    <cellStyle name="Normal 9 3 2 3 2 4 2 2" xfId="26989" xr:uid="{1E548696-0461-4A33-896A-1791937263E9}"/>
    <cellStyle name="Normal 9 3 2 3 2 4 2 3" xfId="16749" xr:uid="{24AE2E7E-0D08-4466-9DD6-DD99FCE8FCF0}"/>
    <cellStyle name="Normal 9 3 2 3 2 4 3" xfId="7533" xr:uid="{2D7B889B-F941-499C-89E3-ABE9E176BF23}"/>
    <cellStyle name="Normal 9 3 2 3 2 4 3 2" xfId="24941" xr:uid="{FD1A8E23-5ADC-4274-9DE0-858A31A8947D}"/>
    <cellStyle name="Normal 9 3 2 3 2 4 3 3" xfId="14701" xr:uid="{A8D3F894-49E9-45B4-8461-D6FFD70C2A88}"/>
    <cellStyle name="Normal 9 3 2 3 2 4 4" xfId="4461" xr:uid="{2FE60D33-D946-4792-A39E-196242D321A9}"/>
    <cellStyle name="Normal 9 3 2 3 2 4 4 2" xfId="21869" xr:uid="{05EF1698-8161-46C9-B894-10A981EB4418}"/>
    <cellStyle name="Normal 9 3 2 3 2 4 5" xfId="18797" xr:uid="{E1F88B40-4714-423E-BC1F-89B9246C97D8}"/>
    <cellStyle name="Normal 9 3 2 3 2 4 6" xfId="11629" xr:uid="{2D663180-0F93-4CDF-A23A-1876056DB19A}"/>
    <cellStyle name="Normal 9 3 2 3 2 5" xfId="2413" xr:uid="{42657109-E071-42E2-A339-5F45CE8EBE20}"/>
    <cellStyle name="Normal 9 3 2 3 2 5 2" xfId="8557" xr:uid="{6EE0825D-7C40-472C-A4EF-58BDCFF600EE}"/>
    <cellStyle name="Normal 9 3 2 3 2 5 2 2" xfId="25965" xr:uid="{A04948FC-8A5C-4F79-B917-591B4D3C17B6}"/>
    <cellStyle name="Normal 9 3 2 3 2 5 2 3" xfId="15725" xr:uid="{B67F92B3-58D0-441B-A658-385B39D796F0}"/>
    <cellStyle name="Normal 9 3 2 3 2 5 3" xfId="5485" xr:uid="{36F1661F-7243-4C35-9C98-13C89AFB9275}"/>
    <cellStyle name="Normal 9 3 2 3 2 5 3 2" xfId="22893" xr:uid="{5D47B43D-88E7-4A48-9EDA-1D68AADAF20B}"/>
    <cellStyle name="Normal 9 3 2 3 2 5 4" xfId="19821" xr:uid="{B4FC7291-4D59-4F63-A69D-4109235E423F}"/>
    <cellStyle name="Normal 9 3 2 3 2 5 5" xfId="12653" xr:uid="{8EDF978F-31FB-48B2-A603-30C5D21C7786}"/>
    <cellStyle name="Normal 9 3 2 3 2 6" xfId="6509" xr:uid="{2BD5DC50-B178-4160-891D-188ECFA694CE}"/>
    <cellStyle name="Normal 9 3 2 3 2 6 2" xfId="23917" xr:uid="{8EC54BBA-7F0B-43E9-A884-034041E3D84D}"/>
    <cellStyle name="Normal 9 3 2 3 2 6 3" xfId="13677" xr:uid="{BC256F61-D38C-41D9-B54F-B2497FFC0C4E}"/>
    <cellStyle name="Normal 9 3 2 3 2 7" xfId="3437" xr:uid="{B1AE975C-EEB7-4C01-B646-5CBCBBD270B5}"/>
    <cellStyle name="Normal 9 3 2 3 2 7 2" xfId="20845" xr:uid="{E9E0FE80-303C-4E79-A47D-44EB045A8EA9}"/>
    <cellStyle name="Normal 9 3 2 3 2 8" xfId="17773" xr:uid="{70FCE95D-18E7-484A-9A66-7D16EC36824B}"/>
    <cellStyle name="Normal 9 3 2 3 2 9" xfId="10605" xr:uid="{576E3ADB-D304-4104-8617-668F718BD227}"/>
    <cellStyle name="Normal 9 3 2 3 3" xfId="493" xr:uid="{1F7A42CA-2AE1-4C17-A228-BDA3EA20491A}"/>
    <cellStyle name="Normal 9 3 2 3 3 2" xfId="1005" xr:uid="{3243B482-F6F6-4C7B-9662-5A530642D9A2}"/>
    <cellStyle name="Normal 9 3 2 3 3 2 2" xfId="2029" xr:uid="{82AEE2EE-AB4A-4443-8E1A-558D1CF0BE31}"/>
    <cellStyle name="Normal 9 3 2 3 3 2 2 2" xfId="10221" xr:uid="{73974CCD-1E36-4D1A-989D-325401D8EABB}"/>
    <cellStyle name="Normal 9 3 2 3 3 2 2 2 2" xfId="27629" xr:uid="{CA1F525F-0F1F-4DD3-81F5-25CACC0F2273}"/>
    <cellStyle name="Normal 9 3 2 3 3 2 2 2 3" xfId="17389" xr:uid="{A5C8295A-9B4F-4F82-830B-C8BFFED743A1}"/>
    <cellStyle name="Normal 9 3 2 3 3 2 2 3" xfId="8173" xr:uid="{463BE041-134B-4A90-9E2B-B40F34E4B96A}"/>
    <cellStyle name="Normal 9 3 2 3 3 2 2 3 2" xfId="25581" xr:uid="{FA622886-27E3-498E-94D0-4C4C688D3E98}"/>
    <cellStyle name="Normal 9 3 2 3 3 2 2 3 3" xfId="15341" xr:uid="{739A7DCB-2776-41F1-9925-66B4F32CAF67}"/>
    <cellStyle name="Normal 9 3 2 3 3 2 2 4" xfId="5101" xr:uid="{C0ABFC41-B38E-4D41-BE2A-7EFFC55108EE}"/>
    <cellStyle name="Normal 9 3 2 3 3 2 2 4 2" xfId="22509" xr:uid="{5A809758-842C-4FFE-BAF0-029276D07C9A}"/>
    <cellStyle name="Normal 9 3 2 3 3 2 2 5" xfId="19437" xr:uid="{032106AA-5BE6-44D5-8617-483F8590FA22}"/>
    <cellStyle name="Normal 9 3 2 3 3 2 2 6" xfId="12269" xr:uid="{5235A514-2EF1-4E69-BFF6-5533C9F42395}"/>
    <cellStyle name="Normal 9 3 2 3 3 2 3" xfId="3053" xr:uid="{D0B562F0-F1B6-404B-8D4C-8ACD1F854670}"/>
    <cellStyle name="Normal 9 3 2 3 3 2 3 2" xfId="9197" xr:uid="{75C20D79-BB4D-4D6E-A5F1-B13F3DC36F76}"/>
    <cellStyle name="Normal 9 3 2 3 3 2 3 2 2" xfId="26605" xr:uid="{D355D013-03A7-474A-9B8F-B0499648E98A}"/>
    <cellStyle name="Normal 9 3 2 3 3 2 3 2 3" xfId="16365" xr:uid="{F04582F1-FEFF-4DDB-A51A-1117324C4D84}"/>
    <cellStyle name="Normal 9 3 2 3 3 2 3 3" xfId="6125" xr:uid="{ED48C767-CE1D-444F-ADEA-1BC1D39898BC}"/>
    <cellStyle name="Normal 9 3 2 3 3 2 3 3 2" xfId="23533" xr:uid="{1466E8F6-511F-4DEF-AFAC-72BAAF7A3B44}"/>
    <cellStyle name="Normal 9 3 2 3 3 2 3 4" xfId="20461" xr:uid="{18EEC20F-1BAD-4E1D-AF4D-449C7725F0D8}"/>
    <cellStyle name="Normal 9 3 2 3 3 2 3 5" xfId="13293" xr:uid="{F9B5CFF0-30F1-4ECF-81E7-EFAB991B1533}"/>
    <cellStyle name="Normal 9 3 2 3 3 2 4" xfId="7149" xr:uid="{A8DC6379-C2DF-48F7-9BD4-04856144D245}"/>
    <cellStyle name="Normal 9 3 2 3 3 2 4 2" xfId="24557" xr:uid="{CCB1DE44-D6CE-4D36-B1F9-68BE9D3C511F}"/>
    <cellStyle name="Normal 9 3 2 3 3 2 4 3" xfId="14317" xr:uid="{7558E9A4-ED2F-450D-8B4A-22ED2433FB61}"/>
    <cellStyle name="Normal 9 3 2 3 3 2 5" xfId="4077" xr:uid="{BA20FB78-3C62-4D6A-B55C-1773673C69D8}"/>
    <cellStyle name="Normal 9 3 2 3 3 2 5 2" xfId="21485" xr:uid="{45D11908-9DA2-4406-A94A-08801F3920EE}"/>
    <cellStyle name="Normal 9 3 2 3 3 2 6" xfId="18413" xr:uid="{6980DB28-8320-444C-B8B2-5A1DE360B8B5}"/>
    <cellStyle name="Normal 9 3 2 3 3 2 7" xfId="11245" xr:uid="{553F219A-5624-49E5-9E43-03939C157E1B}"/>
    <cellStyle name="Normal 9 3 2 3 3 3" xfId="1517" xr:uid="{7BBCEBA8-4FB1-4F6C-B42E-BC93BB131F4D}"/>
    <cellStyle name="Normal 9 3 2 3 3 3 2" xfId="9709" xr:uid="{BBF67398-5E0E-4B3F-B6FA-2E9B91865042}"/>
    <cellStyle name="Normal 9 3 2 3 3 3 2 2" xfId="27117" xr:uid="{D5DB6526-4D23-4ECB-8A0C-45EA69EDEBE3}"/>
    <cellStyle name="Normal 9 3 2 3 3 3 2 3" xfId="16877" xr:uid="{34C1AF87-C99D-492D-BC44-779CDBFDD662}"/>
    <cellStyle name="Normal 9 3 2 3 3 3 3" xfId="7661" xr:uid="{BD8C791E-3B09-4241-84F2-D1D8FE831332}"/>
    <cellStyle name="Normal 9 3 2 3 3 3 3 2" xfId="25069" xr:uid="{70C905B8-16EC-487E-8741-2B98117DF3A8}"/>
    <cellStyle name="Normal 9 3 2 3 3 3 3 3" xfId="14829" xr:uid="{A83590AA-5BD2-4FFF-823E-B615D116BE32}"/>
    <cellStyle name="Normal 9 3 2 3 3 3 4" xfId="4589" xr:uid="{530E1497-E3C2-496D-8B57-A19F4CBAEDC7}"/>
    <cellStyle name="Normal 9 3 2 3 3 3 4 2" xfId="21997" xr:uid="{6A8A2947-7CED-4D95-AD9D-048FDFA60062}"/>
    <cellStyle name="Normal 9 3 2 3 3 3 5" xfId="18925" xr:uid="{86852403-A123-4606-A440-0211C2935571}"/>
    <cellStyle name="Normal 9 3 2 3 3 3 6" xfId="11757" xr:uid="{11D8E701-3B4D-4D6C-BAC1-3EA1BE8A79FA}"/>
    <cellStyle name="Normal 9 3 2 3 3 4" xfId="2541" xr:uid="{8497AA12-15C4-48E9-8A51-2B76AE161973}"/>
    <cellStyle name="Normal 9 3 2 3 3 4 2" xfId="8685" xr:uid="{9B4F31C7-9A11-4B6B-AF67-6CAD8259ABCD}"/>
    <cellStyle name="Normal 9 3 2 3 3 4 2 2" xfId="26093" xr:uid="{F7D45A2B-C2DB-4B9C-B331-4618CD66CBE9}"/>
    <cellStyle name="Normal 9 3 2 3 3 4 2 3" xfId="15853" xr:uid="{239990E0-667E-446A-9C0C-C5BDC0B7B1D7}"/>
    <cellStyle name="Normal 9 3 2 3 3 4 3" xfId="5613" xr:uid="{25570A20-7A2B-4F82-AF00-891437DC3289}"/>
    <cellStyle name="Normal 9 3 2 3 3 4 3 2" xfId="23021" xr:uid="{B99D1C8D-A981-49EE-9269-6FD18E85CFDF}"/>
    <cellStyle name="Normal 9 3 2 3 3 4 4" xfId="19949" xr:uid="{D02882B6-8F16-4678-8E21-FD15AFAC8916}"/>
    <cellStyle name="Normal 9 3 2 3 3 4 5" xfId="12781" xr:uid="{D197FB09-F933-4DFC-A255-4594EC918BAA}"/>
    <cellStyle name="Normal 9 3 2 3 3 5" xfId="6637" xr:uid="{66B4C7C3-2F17-4422-91B2-F91BAAD6EFB6}"/>
    <cellStyle name="Normal 9 3 2 3 3 5 2" xfId="24045" xr:uid="{C3DEEBC1-4D45-4E0F-999E-F5868B72795D}"/>
    <cellStyle name="Normal 9 3 2 3 3 5 3" xfId="13805" xr:uid="{9E49CEFF-D812-423F-9775-7BEDEB8827AB}"/>
    <cellStyle name="Normal 9 3 2 3 3 6" xfId="3565" xr:uid="{D88BC9A4-5984-48E7-BA3A-5ED38A3A2865}"/>
    <cellStyle name="Normal 9 3 2 3 3 6 2" xfId="20973" xr:uid="{5827AACF-6B86-4ACD-9F73-3E44CC48AAC9}"/>
    <cellStyle name="Normal 9 3 2 3 3 7" xfId="17901" xr:uid="{C23F01A4-A74F-43B5-BA4E-1A35F8569443}"/>
    <cellStyle name="Normal 9 3 2 3 3 8" xfId="10733" xr:uid="{4AAE56A9-4A17-415B-B9B4-36FF09AF5293}"/>
    <cellStyle name="Normal 9 3 2 3 4" xfId="749" xr:uid="{B692F5C9-3204-4477-B837-45042FFF2D50}"/>
    <cellStyle name="Normal 9 3 2 3 4 2" xfId="1773" xr:uid="{ECE31704-7868-4F70-A447-74583BFFF9B3}"/>
    <cellStyle name="Normal 9 3 2 3 4 2 2" xfId="9965" xr:uid="{1FDFE0BB-F4A4-4F75-9A80-9C0A1EB46C7E}"/>
    <cellStyle name="Normal 9 3 2 3 4 2 2 2" xfId="27373" xr:uid="{8EFF3753-E185-46B6-B3A7-3C204DD45025}"/>
    <cellStyle name="Normal 9 3 2 3 4 2 2 3" xfId="17133" xr:uid="{93750CE1-B76A-42C6-BD64-D89BBDAB4DC4}"/>
    <cellStyle name="Normal 9 3 2 3 4 2 3" xfId="7917" xr:uid="{0786A90C-D7F5-48AF-A729-3083D925E75F}"/>
    <cellStyle name="Normal 9 3 2 3 4 2 3 2" xfId="25325" xr:uid="{87CE28CE-5C98-436C-A914-5FBBCF538485}"/>
    <cellStyle name="Normal 9 3 2 3 4 2 3 3" xfId="15085" xr:uid="{B6F80D33-CECF-4F9D-AA19-CAEDEC3D9148}"/>
    <cellStyle name="Normal 9 3 2 3 4 2 4" xfId="4845" xr:uid="{3C6A3D74-1BE4-4C09-8C10-BA222020892F}"/>
    <cellStyle name="Normal 9 3 2 3 4 2 4 2" xfId="22253" xr:uid="{F9BE5694-4F19-4A4F-A5EC-69327F8E13D3}"/>
    <cellStyle name="Normal 9 3 2 3 4 2 5" xfId="19181" xr:uid="{1030735D-FB89-49A2-A01E-F53E9BAAA2CD}"/>
    <cellStyle name="Normal 9 3 2 3 4 2 6" xfId="12013" xr:uid="{6069B44E-A7DB-4D98-92B0-9F5CF594240C}"/>
    <cellStyle name="Normal 9 3 2 3 4 3" xfId="2797" xr:uid="{C1403623-F17D-47CE-8111-6CC405AED548}"/>
    <cellStyle name="Normal 9 3 2 3 4 3 2" xfId="8941" xr:uid="{93977506-3EEA-4FBD-9137-85223E3B95B0}"/>
    <cellStyle name="Normal 9 3 2 3 4 3 2 2" xfId="26349" xr:uid="{450929B3-C8A2-4804-B04B-3C2E4C8C5D74}"/>
    <cellStyle name="Normal 9 3 2 3 4 3 2 3" xfId="16109" xr:uid="{962C475B-EBA1-4D18-8010-1B529CDD6B91}"/>
    <cellStyle name="Normal 9 3 2 3 4 3 3" xfId="5869" xr:uid="{95F507F9-1716-4069-B644-244893F567FC}"/>
    <cellStyle name="Normal 9 3 2 3 4 3 3 2" xfId="23277" xr:uid="{D7327DF2-2941-45A8-8F66-611320CDC7E9}"/>
    <cellStyle name="Normal 9 3 2 3 4 3 4" xfId="20205" xr:uid="{FA1DF0AB-03EC-4E99-88CB-1E6E7A23B1DC}"/>
    <cellStyle name="Normal 9 3 2 3 4 3 5" xfId="13037" xr:uid="{75F129B9-8315-44BB-AA3C-B9269D4F2D6B}"/>
    <cellStyle name="Normal 9 3 2 3 4 4" xfId="6893" xr:uid="{B3790972-C204-41F1-A2E1-2FFB88C39C25}"/>
    <cellStyle name="Normal 9 3 2 3 4 4 2" xfId="24301" xr:uid="{15362455-CC9F-49BF-A687-3FCD06C8EC73}"/>
    <cellStyle name="Normal 9 3 2 3 4 4 3" xfId="14061" xr:uid="{EC7CEA01-D6BC-419E-B7EE-9DB826807ABE}"/>
    <cellStyle name="Normal 9 3 2 3 4 5" xfId="3821" xr:uid="{2A0D122F-AF99-44ED-8113-9788DE34D0AC}"/>
    <cellStyle name="Normal 9 3 2 3 4 5 2" xfId="21229" xr:uid="{987602CE-FDF3-4C2A-8F4D-BD2E4EC30949}"/>
    <cellStyle name="Normal 9 3 2 3 4 6" xfId="18157" xr:uid="{1B9E6962-F6EE-45DC-A1E9-2FB7C04041A2}"/>
    <cellStyle name="Normal 9 3 2 3 4 7" xfId="10989" xr:uid="{CC52B9F6-7AA9-4E83-AE32-B40EE6E0B016}"/>
    <cellStyle name="Normal 9 3 2 3 5" xfId="1261" xr:uid="{C2025CCC-E388-4052-B48A-B267F0DEFC2A}"/>
    <cellStyle name="Normal 9 3 2 3 5 2" xfId="9453" xr:uid="{9BA68881-5258-426B-B367-02DA84DB7456}"/>
    <cellStyle name="Normal 9 3 2 3 5 2 2" xfId="26861" xr:uid="{4064141F-BED9-4FEC-923D-E7D2B97B9FCC}"/>
    <cellStyle name="Normal 9 3 2 3 5 2 3" xfId="16621" xr:uid="{9B8ED5A2-F74E-47E3-8D46-26F1C4B120D4}"/>
    <cellStyle name="Normal 9 3 2 3 5 3" xfId="7405" xr:uid="{9C12ED0D-4D03-4061-9539-BC67C0FAE479}"/>
    <cellStyle name="Normal 9 3 2 3 5 3 2" xfId="24813" xr:uid="{6908AEFC-2091-43DA-9800-399D381B453A}"/>
    <cellStyle name="Normal 9 3 2 3 5 3 3" xfId="14573" xr:uid="{633590CA-D561-488D-8A71-D445E0746610}"/>
    <cellStyle name="Normal 9 3 2 3 5 4" xfId="4333" xr:uid="{B0CC618E-85D8-4340-876F-3E1EED8BB798}"/>
    <cellStyle name="Normal 9 3 2 3 5 4 2" xfId="21741" xr:uid="{8B9C131F-F31B-46DC-98C2-55D435F3B4A6}"/>
    <cellStyle name="Normal 9 3 2 3 5 5" xfId="18669" xr:uid="{9850B994-ABEF-4E4A-8D47-C1860AA89565}"/>
    <cellStyle name="Normal 9 3 2 3 5 6" xfId="11501" xr:uid="{60C5AAB8-3908-486D-B577-44D27353A355}"/>
    <cellStyle name="Normal 9 3 2 3 6" xfId="2285" xr:uid="{15B9354B-88B8-40EE-86AC-A4454F1A3B25}"/>
    <cellStyle name="Normal 9 3 2 3 6 2" xfId="8429" xr:uid="{ECC3489B-BDBD-40B9-8B11-F77F6A1F9D67}"/>
    <cellStyle name="Normal 9 3 2 3 6 2 2" xfId="25837" xr:uid="{2CCA16E1-1A0C-41F5-B3C1-66BC7E0BBB2A}"/>
    <cellStyle name="Normal 9 3 2 3 6 2 3" xfId="15597" xr:uid="{A06CF596-5B53-4D63-BE02-2D1A13B682E7}"/>
    <cellStyle name="Normal 9 3 2 3 6 3" xfId="5357" xr:uid="{D6D2218F-C9E8-431A-AC35-AECE4C1C671A}"/>
    <cellStyle name="Normal 9 3 2 3 6 3 2" xfId="22765" xr:uid="{41703A62-8CC2-4E91-9C2D-5F3B3023AF87}"/>
    <cellStyle name="Normal 9 3 2 3 6 4" xfId="19693" xr:uid="{EF158793-3585-4052-835B-4ABF3AD0FC5F}"/>
    <cellStyle name="Normal 9 3 2 3 6 5" xfId="12525" xr:uid="{E087ED28-D363-41FD-AF79-B05E1AD79474}"/>
    <cellStyle name="Normal 9 3 2 3 7" xfId="6381" xr:uid="{4D37207C-EFA5-48FE-8EBB-67696E7B28EE}"/>
    <cellStyle name="Normal 9 3 2 3 7 2" xfId="23789" xr:uid="{FF146302-F029-4C48-A183-1EE934FE6A8C}"/>
    <cellStyle name="Normal 9 3 2 3 7 3" xfId="13549" xr:uid="{35AD7159-5EF9-461B-9CCE-7B87B87482A8}"/>
    <cellStyle name="Normal 9 3 2 3 8" xfId="3309" xr:uid="{33A83BD8-53DB-4D06-AE9E-BA866AEB73E2}"/>
    <cellStyle name="Normal 9 3 2 3 8 2" xfId="20717" xr:uid="{E086161C-49DD-4A67-92A2-5224C97D13B3}"/>
    <cellStyle name="Normal 9 3 2 3 9" xfId="17645" xr:uid="{490DB85A-E676-49FF-AF49-0FC10176F3C2}"/>
    <cellStyle name="Normal 9 3 2 4" xfId="301" xr:uid="{3863DBBC-3EF2-40CF-9AE6-848B97AB7388}"/>
    <cellStyle name="Normal 9 3 2 4 2" xfId="557" xr:uid="{3CB81E2F-DFCE-4211-973D-8CE7594D82BA}"/>
    <cellStyle name="Normal 9 3 2 4 2 2" xfId="1069" xr:uid="{4FED6F78-EB3E-4F52-B8F8-622F2BF0E815}"/>
    <cellStyle name="Normal 9 3 2 4 2 2 2" xfId="2093" xr:uid="{7D753561-524D-4229-9976-0CDB5C77A9AB}"/>
    <cellStyle name="Normal 9 3 2 4 2 2 2 2" xfId="10285" xr:uid="{DD178161-05C1-44FE-86B3-2D9E4D44CAB8}"/>
    <cellStyle name="Normal 9 3 2 4 2 2 2 2 2" xfId="27693" xr:uid="{ADA33A5E-7955-4EA6-90E3-7A64FD266153}"/>
    <cellStyle name="Normal 9 3 2 4 2 2 2 2 3" xfId="17453" xr:uid="{7183DBA9-C003-46FB-85BE-2D2594739155}"/>
    <cellStyle name="Normal 9 3 2 4 2 2 2 3" xfId="8237" xr:uid="{FAC2BDBE-797B-46DD-B1A7-CD9CE7870DD0}"/>
    <cellStyle name="Normal 9 3 2 4 2 2 2 3 2" xfId="25645" xr:uid="{597D94B6-5BBD-4150-BF68-EDDA56935D17}"/>
    <cellStyle name="Normal 9 3 2 4 2 2 2 3 3" xfId="15405" xr:uid="{EEF1E0DA-D7E7-40C3-A201-B89A78493079}"/>
    <cellStyle name="Normal 9 3 2 4 2 2 2 4" xfId="5165" xr:uid="{70EA81B2-87A0-41E7-9614-72D01975B1FE}"/>
    <cellStyle name="Normal 9 3 2 4 2 2 2 4 2" xfId="22573" xr:uid="{EEFDD02E-E7F1-4229-848D-D96F633A76AA}"/>
    <cellStyle name="Normal 9 3 2 4 2 2 2 5" xfId="19501" xr:uid="{C3F40A8E-0E1B-46FA-A230-9FE7BAD3595B}"/>
    <cellStyle name="Normal 9 3 2 4 2 2 2 6" xfId="12333" xr:uid="{EA200389-2F1E-4E1D-ACC9-533F34C50571}"/>
    <cellStyle name="Normal 9 3 2 4 2 2 3" xfId="3117" xr:uid="{F63A8078-683E-4C58-A0CF-5244E2F346BE}"/>
    <cellStyle name="Normal 9 3 2 4 2 2 3 2" xfId="9261" xr:uid="{739D48D4-B87C-4249-8855-74C88F58077F}"/>
    <cellStyle name="Normal 9 3 2 4 2 2 3 2 2" xfId="26669" xr:uid="{BD7E12C7-4203-482F-BA23-F30146584305}"/>
    <cellStyle name="Normal 9 3 2 4 2 2 3 2 3" xfId="16429" xr:uid="{176B891A-FB25-4F98-9929-352FF6987057}"/>
    <cellStyle name="Normal 9 3 2 4 2 2 3 3" xfId="6189" xr:uid="{26B1E58E-A4D7-4CBA-ABB7-F9C9D9A0764B}"/>
    <cellStyle name="Normal 9 3 2 4 2 2 3 3 2" xfId="23597" xr:uid="{493636A4-B1BC-4912-A487-D43927510127}"/>
    <cellStyle name="Normal 9 3 2 4 2 2 3 4" xfId="20525" xr:uid="{D32C6273-C9BB-4606-9A9E-BC99A8C2BBB7}"/>
    <cellStyle name="Normal 9 3 2 4 2 2 3 5" xfId="13357" xr:uid="{DE84CB0D-5BAC-4F70-ADFD-48F47F5AFDA0}"/>
    <cellStyle name="Normal 9 3 2 4 2 2 4" xfId="7213" xr:uid="{CB7BC048-A96A-4A66-BAC3-2C3CC24BA2DA}"/>
    <cellStyle name="Normal 9 3 2 4 2 2 4 2" xfId="24621" xr:uid="{2DDBD8CD-1B9C-4453-82EC-4EE2A1DAEA8F}"/>
    <cellStyle name="Normal 9 3 2 4 2 2 4 3" xfId="14381" xr:uid="{4A9134FD-2F1F-495D-8D54-097F5F71B30C}"/>
    <cellStyle name="Normal 9 3 2 4 2 2 5" xfId="4141" xr:uid="{BF8651D8-19DD-42F5-BDD3-DD93E7EED123}"/>
    <cellStyle name="Normal 9 3 2 4 2 2 5 2" xfId="21549" xr:uid="{1A1C45AA-9558-4596-A19E-CC74071D3301}"/>
    <cellStyle name="Normal 9 3 2 4 2 2 6" xfId="18477" xr:uid="{7C7B09A7-9F22-4C9D-9D71-56CC813C811A}"/>
    <cellStyle name="Normal 9 3 2 4 2 2 7" xfId="11309" xr:uid="{D76C1A6C-E987-4E15-97E3-040F9AFC32FF}"/>
    <cellStyle name="Normal 9 3 2 4 2 3" xfId="1581" xr:uid="{9BF3EB43-DA2B-4903-A24C-AA50B93CBB57}"/>
    <cellStyle name="Normal 9 3 2 4 2 3 2" xfId="9773" xr:uid="{F02FE000-A112-4719-9694-F5C6D20502CC}"/>
    <cellStyle name="Normal 9 3 2 4 2 3 2 2" xfId="27181" xr:uid="{34886623-CA05-4AF8-9E82-939645E9E70B}"/>
    <cellStyle name="Normal 9 3 2 4 2 3 2 3" xfId="16941" xr:uid="{2B3AD30D-C8ED-4994-96B1-F28E45BB760A}"/>
    <cellStyle name="Normal 9 3 2 4 2 3 3" xfId="7725" xr:uid="{4608B4CB-2400-4A5C-A1BE-5BB3645F3316}"/>
    <cellStyle name="Normal 9 3 2 4 2 3 3 2" xfId="25133" xr:uid="{B5603BA0-D465-45B3-B0B3-EA1A8F7CC6D4}"/>
    <cellStyle name="Normal 9 3 2 4 2 3 3 3" xfId="14893" xr:uid="{D34E6755-E0A7-4D71-B3D0-4102DB015C1F}"/>
    <cellStyle name="Normal 9 3 2 4 2 3 4" xfId="4653" xr:uid="{69A9D77B-9BFB-4371-B3F6-B4A135E8EFEE}"/>
    <cellStyle name="Normal 9 3 2 4 2 3 4 2" xfId="22061" xr:uid="{FD73E2B8-CC04-4D9D-AE4F-977EEB0A41AE}"/>
    <cellStyle name="Normal 9 3 2 4 2 3 5" xfId="18989" xr:uid="{CAA2FF13-DACF-4DEF-AFD0-4B0642B34ADB}"/>
    <cellStyle name="Normal 9 3 2 4 2 3 6" xfId="11821" xr:uid="{9F182310-B241-4FF0-BD7F-49AA9A2A773D}"/>
    <cellStyle name="Normal 9 3 2 4 2 4" xfId="2605" xr:uid="{302C1CF4-4494-4A39-A198-C6EB3E92636C}"/>
    <cellStyle name="Normal 9 3 2 4 2 4 2" xfId="8749" xr:uid="{C873918C-F5FD-4D95-B86B-D40F198CC980}"/>
    <cellStyle name="Normal 9 3 2 4 2 4 2 2" xfId="26157" xr:uid="{1B4964D2-2CB1-4958-A52E-5A82DABDA4CE}"/>
    <cellStyle name="Normal 9 3 2 4 2 4 2 3" xfId="15917" xr:uid="{A684B933-4AF3-486F-B8F9-8EFC13D72790}"/>
    <cellStyle name="Normal 9 3 2 4 2 4 3" xfId="5677" xr:uid="{B5CB8AFB-AF03-4F68-8B8D-107D750607B9}"/>
    <cellStyle name="Normal 9 3 2 4 2 4 3 2" xfId="23085" xr:uid="{03F979C7-A42C-4162-90D0-40E200C5D5F6}"/>
    <cellStyle name="Normal 9 3 2 4 2 4 4" xfId="20013" xr:uid="{9811014A-3610-4482-BF56-0E9F7CCF1DCE}"/>
    <cellStyle name="Normal 9 3 2 4 2 4 5" xfId="12845" xr:uid="{3AFF0B5A-4B82-4A2A-B6F1-3C3295E19212}"/>
    <cellStyle name="Normal 9 3 2 4 2 5" xfId="6701" xr:uid="{456C3367-BFFE-4BBA-B841-50707AF5247B}"/>
    <cellStyle name="Normal 9 3 2 4 2 5 2" xfId="24109" xr:uid="{819D2C8E-5487-4691-B9C5-8A6C41744CF6}"/>
    <cellStyle name="Normal 9 3 2 4 2 5 3" xfId="13869" xr:uid="{55194799-708D-4591-B902-FC4865DC7B7C}"/>
    <cellStyle name="Normal 9 3 2 4 2 6" xfId="3629" xr:uid="{5F962493-88E6-4870-A998-B7DACB00A598}"/>
    <cellStyle name="Normal 9 3 2 4 2 6 2" xfId="21037" xr:uid="{5478C6A9-D7E7-4D01-94AA-306BE137F637}"/>
    <cellStyle name="Normal 9 3 2 4 2 7" xfId="17965" xr:uid="{7FBF21D4-AE7D-4E3A-86D6-75D7261CEB96}"/>
    <cellStyle name="Normal 9 3 2 4 2 8" xfId="10797" xr:uid="{6382EE70-D2B7-4EB7-BF5B-71163E5341F4}"/>
    <cellStyle name="Normal 9 3 2 4 3" xfId="813" xr:uid="{4D97C262-1F75-4043-8651-8B668EA95A1D}"/>
    <cellStyle name="Normal 9 3 2 4 3 2" xfId="1837" xr:uid="{E14F3BEC-3F20-4AE3-9526-A622839FE01A}"/>
    <cellStyle name="Normal 9 3 2 4 3 2 2" xfId="10029" xr:uid="{3F3F5807-E2C2-4CAF-A8D1-D47DCF9576BC}"/>
    <cellStyle name="Normal 9 3 2 4 3 2 2 2" xfId="27437" xr:uid="{EB228AD5-7802-42B6-9056-D5EE114E4FB3}"/>
    <cellStyle name="Normal 9 3 2 4 3 2 2 3" xfId="17197" xr:uid="{8CB88080-B0E7-4138-9E0B-2385FBFBF8CA}"/>
    <cellStyle name="Normal 9 3 2 4 3 2 3" xfId="7981" xr:uid="{F16711C3-35DB-4734-9832-3F9F5C2A4E65}"/>
    <cellStyle name="Normal 9 3 2 4 3 2 3 2" xfId="25389" xr:uid="{23A552FF-8FE0-4150-BB97-129ACB84E52B}"/>
    <cellStyle name="Normal 9 3 2 4 3 2 3 3" xfId="15149" xr:uid="{51EA2554-EB69-4BFC-815F-6E90C5BFEE4B}"/>
    <cellStyle name="Normal 9 3 2 4 3 2 4" xfId="4909" xr:uid="{D7905857-BADC-40DE-B1C4-F7F326BF2D62}"/>
    <cellStyle name="Normal 9 3 2 4 3 2 4 2" xfId="22317" xr:uid="{3A76711F-748F-452F-B146-04B00E4C2C81}"/>
    <cellStyle name="Normal 9 3 2 4 3 2 5" xfId="19245" xr:uid="{265B705F-861D-4BB3-908D-CFB52F140A28}"/>
    <cellStyle name="Normal 9 3 2 4 3 2 6" xfId="12077" xr:uid="{81768EA3-A878-4900-A78F-0A0210186DC9}"/>
    <cellStyle name="Normal 9 3 2 4 3 3" xfId="2861" xr:uid="{F7761C2C-D0FD-47F5-8222-65B253E57B03}"/>
    <cellStyle name="Normal 9 3 2 4 3 3 2" xfId="9005" xr:uid="{A35E2490-6C3C-4E54-9CB1-BAD06D79BD4F}"/>
    <cellStyle name="Normal 9 3 2 4 3 3 2 2" xfId="26413" xr:uid="{1F3067DE-BEC5-4140-BB0F-3CEE9874C08B}"/>
    <cellStyle name="Normal 9 3 2 4 3 3 2 3" xfId="16173" xr:uid="{D421999A-A886-47DF-855A-75285E080768}"/>
    <cellStyle name="Normal 9 3 2 4 3 3 3" xfId="5933" xr:uid="{2D12E2B6-A521-468B-A594-EF04C54A6705}"/>
    <cellStyle name="Normal 9 3 2 4 3 3 3 2" xfId="23341" xr:uid="{21D43E8B-75CF-45B5-BC78-E359114C766B}"/>
    <cellStyle name="Normal 9 3 2 4 3 3 4" xfId="20269" xr:uid="{0F7D5C08-8454-43F5-B5E7-66FD8C802011}"/>
    <cellStyle name="Normal 9 3 2 4 3 3 5" xfId="13101" xr:uid="{249CD884-57DF-4148-8330-1035C69EEAD7}"/>
    <cellStyle name="Normal 9 3 2 4 3 4" xfId="6957" xr:uid="{55709741-28D2-4ED0-8700-AC722CEADCB4}"/>
    <cellStyle name="Normal 9 3 2 4 3 4 2" xfId="24365" xr:uid="{E528CE4C-6863-4C6E-8E2B-7FDD15D4DCE5}"/>
    <cellStyle name="Normal 9 3 2 4 3 4 3" xfId="14125" xr:uid="{13104263-C7F4-43BE-B82B-1B0356F7E4F3}"/>
    <cellStyle name="Normal 9 3 2 4 3 5" xfId="3885" xr:uid="{2C979FFD-D9C2-4FDD-A3C9-52874C175BBE}"/>
    <cellStyle name="Normal 9 3 2 4 3 5 2" xfId="21293" xr:uid="{90E7EADF-A916-4B8E-AE67-814D553C8D6E}"/>
    <cellStyle name="Normal 9 3 2 4 3 6" xfId="18221" xr:uid="{7BE2AF79-D0B3-481A-AB93-AEDD088A9630}"/>
    <cellStyle name="Normal 9 3 2 4 3 7" xfId="11053" xr:uid="{ED444AC2-9364-4619-B02C-233E050AF4A4}"/>
    <cellStyle name="Normal 9 3 2 4 4" xfId="1325" xr:uid="{EBD48216-77C9-4CE8-9C4C-F64514893E0B}"/>
    <cellStyle name="Normal 9 3 2 4 4 2" xfId="9517" xr:uid="{46781556-A14F-4C22-B3B9-D4722C40339D}"/>
    <cellStyle name="Normal 9 3 2 4 4 2 2" xfId="26925" xr:uid="{C0B04633-A08A-42BE-9D35-831303168089}"/>
    <cellStyle name="Normal 9 3 2 4 4 2 3" xfId="16685" xr:uid="{2C101600-0E18-4BF2-B826-035C15B0DCE4}"/>
    <cellStyle name="Normal 9 3 2 4 4 3" xfId="7469" xr:uid="{B19DD16F-5F50-464A-8CB3-2AEACB72EA92}"/>
    <cellStyle name="Normal 9 3 2 4 4 3 2" xfId="24877" xr:uid="{2B069DF1-BCA6-45A0-9129-30E49060BE64}"/>
    <cellStyle name="Normal 9 3 2 4 4 3 3" xfId="14637" xr:uid="{CAD9ACB8-7264-44F7-9BDB-35C4D326D1C8}"/>
    <cellStyle name="Normal 9 3 2 4 4 4" xfId="4397" xr:uid="{A3CFD53D-2C2B-43D6-9A4C-6CF3B4BB24CE}"/>
    <cellStyle name="Normal 9 3 2 4 4 4 2" xfId="21805" xr:uid="{C808422B-EA71-4C2A-B79A-0498DFC17F9E}"/>
    <cellStyle name="Normal 9 3 2 4 4 5" xfId="18733" xr:uid="{A6A849CD-88C7-42CD-BD5C-7A15CF4E3910}"/>
    <cellStyle name="Normal 9 3 2 4 4 6" xfId="11565" xr:uid="{834ED3D3-1A8B-40C7-8C09-B28F04E49C7C}"/>
    <cellStyle name="Normal 9 3 2 4 5" xfId="2349" xr:uid="{ACB36D54-0843-4F52-9803-FBD9DB043471}"/>
    <cellStyle name="Normal 9 3 2 4 5 2" xfId="8493" xr:uid="{742F9363-FE9B-4E35-9E5C-FCE1EBE9CE13}"/>
    <cellStyle name="Normal 9 3 2 4 5 2 2" xfId="25901" xr:uid="{35F5A341-6EFC-4A48-90DA-D16217A38C5A}"/>
    <cellStyle name="Normal 9 3 2 4 5 2 3" xfId="15661" xr:uid="{470EB33A-3E88-4BB4-A50A-5577D8333686}"/>
    <cellStyle name="Normal 9 3 2 4 5 3" xfId="5421" xr:uid="{7C85B3D5-04E8-446E-B1FE-256135421B4A}"/>
    <cellStyle name="Normal 9 3 2 4 5 3 2" xfId="22829" xr:uid="{8DDAD5EF-36D0-4FCE-B762-DAB30A939E6D}"/>
    <cellStyle name="Normal 9 3 2 4 5 4" xfId="19757" xr:uid="{634D5C89-7851-4DCF-801D-34C50FD0EC68}"/>
    <cellStyle name="Normal 9 3 2 4 5 5" xfId="12589" xr:uid="{7ED35E4F-F0D4-487B-B917-FDF480460A0E}"/>
    <cellStyle name="Normal 9 3 2 4 6" xfId="6445" xr:uid="{8C686422-C7B3-47CF-AF48-60E8A65C76BB}"/>
    <cellStyle name="Normal 9 3 2 4 6 2" xfId="23853" xr:uid="{C102A71A-BAAF-432F-B8E5-9628089C9CC7}"/>
    <cellStyle name="Normal 9 3 2 4 6 3" xfId="13613" xr:uid="{F2FE8F1B-5E78-46D3-AC60-72FAC27C5FE4}"/>
    <cellStyle name="Normal 9 3 2 4 7" xfId="3373" xr:uid="{241DE852-720D-4D0B-9052-CCE1556D9255}"/>
    <cellStyle name="Normal 9 3 2 4 7 2" xfId="20781" xr:uid="{6AC127F3-1E5B-4B28-81CD-8B9B22A3B781}"/>
    <cellStyle name="Normal 9 3 2 4 8" xfId="17709" xr:uid="{6465CD27-174D-47B4-AE42-0AF4C9CFA7CB}"/>
    <cellStyle name="Normal 9 3 2 4 9" xfId="10541" xr:uid="{DDB56A4C-51DA-46C3-9BF2-CC4647272B82}"/>
    <cellStyle name="Normal 9 3 2 5" xfId="429" xr:uid="{99E6FBB3-2EB6-4822-B552-0965CFA1E35F}"/>
    <cellStyle name="Normal 9 3 2 5 2" xfId="941" xr:uid="{F9BD78AD-84E3-4582-926F-732205A5156B}"/>
    <cellStyle name="Normal 9 3 2 5 2 2" xfId="1965" xr:uid="{0BB29822-EBCF-420D-8897-EBE976B7E381}"/>
    <cellStyle name="Normal 9 3 2 5 2 2 2" xfId="10157" xr:uid="{D1543A59-8A40-4576-AD29-2E0DB68ECA05}"/>
    <cellStyle name="Normal 9 3 2 5 2 2 2 2" xfId="27565" xr:uid="{5948AFD1-424B-4738-A65A-36CA6C9C79C9}"/>
    <cellStyle name="Normal 9 3 2 5 2 2 2 3" xfId="17325" xr:uid="{4859DD59-ECAD-4CC7-A4FA-F486B367AD60}"/>
    <cellStyle name="Normal 9 3 2 5 2 2 3" xfId="8109" xr:uid="{984602F6-549E-4C52-A6C5-9F8C5C2ACF87}"/>
    <cellStyle name="Normal 9 3 2 5 2 2 3 2" xfId="25517" xr:uid="{00C99A19-8E26-41E8-BEE1-9CC274599F14}"/>
    <cellStyle name="Normal 9 3 2 5 2 2 3 3" xfId="15277" xr:uid="{E029F89E-FE2F-4585-877B-9079940A445C}"/>
    <cellStyle name="Normal 9 3 2 5 2 2 4" xfId="5037" xr:uid="{928D25E1-23B1-41AB-BF76-9F9D93569C99}"/>
    <cellStyle name="Normal 9 3 2 5 2 2 4 2" xfId="22445" xr:uid="{DCC666C3-51FA-4956-ACD0-55DBFD1D18D9}"/>
    <cellStyle name="Normal 9 3 2 5 2 2 5" xfId="19373" xr:uid="{42CAB364-77E3-4522-AF9F-90BD47797DB4}"/>
    <cellStyle name="Normal 9 3 2 5 2 2 6" xfId="12205" xr:uid="{5DD7A17A-43FA-40E1-BB31-1317ABD27291}"/>
    <cellStyle name="Normal 9 3 2 5 2 3" xfId="2989" xr:uid="{6893EEA4-71DC-401E-A61E-EA0791F90281}"/>
    <cellStyle name="Normal 9 3 2 5 2 3 2" xfId="9133" xr:uid="{A86A36B2-ECCD-425E-B70C-3B16FBD49A26}"/>
    <cellStyle name="Normal 9 3 2 5 2 3 2 2" xfId="26541" xr:uid="{9DFEEBD7-70C6-494F-8290-F4B95A3BF801}"/>
    <cellStyle name="Normal 9 3 2 5 2 3 2 3" xfId="16301" xr:uid="{E4F59DA7-288E-4B31-8760-6F609EDBE1BE}"/>
    <cellStyle name="Normal 9 3 2 5 2 3 3" xfId="6061" xr:uid="{892F207C-87D5-484D-947D-B46CB3250EFB}"/>
    <cellStyle name="Normal 9 3 2 5 2 3 3 2" xfId="23469" xr:uid="{6ABD548F-7AD0-4DCC-843B-271F9FAC42D5}"/>
    <cellStyle name="Normal 9 3 2 5 2 3 4" xfId="20397" xr:uid="{779BCE6C-2EA6-42B2-AB17-D2F6F4A67ED4}"/>
    <cellStyle name="Normal 9 3 2 5 2 3 5" xfId="13229" xr:uid="{92245DA5-9D4C-4FF2-9AA2-B941BF8E58BF}"/>
    <cellStyle name="Normal 9 3 2 5 2 4" xfId="7085" xr:uid="{66614F2E-A5FF-4A82-8791-D3E43D8866BF}"/>
    <cellStyle name="Normal 9 3 2 5 2 4 2" xfId="24493" xr:uid="{AA8BA584-0F51-45AB-ABA4-937B18542C3D}"/>
    <cellStyle name="Normal 9 3 2 5 2 4 3" xfId="14253" xr:uid="{3A070B46-629D-41CB-9160-74F485C755AC}"/>
    <cellStyle name="Normal 9 3 2 5 2 5" xfId="4013" xr:uid="{C60D7011-A08F-4A69-A469-6608559F8F1B}"/>
    <cellStyle name="Normal 9 3 2 5 2 5 2" xfId="21421" xr:uid="{7040F972-2678-4949-8B09-A7065110B316}"/>
    <cellStyle name="Normal 9 3 2 5 2 6" xfId="18349" xr:uid="{7AB37E45-967F-4943-9753-14B6E54C2142}"/>
    <cellStyle name="Normal 9 3 2 5 2 7" xfId="11181" xr:uid="{B75EE699-569D-40EE-A8F0-90AEFF1136FE}"/>
    <cellStyle name="Normal 9 3 2 5 3" xfId="1453" xr:uid="{75FD6504-39A5-4E1E-B20A-3035913DEB26}"/>
    <cellStyle name="Normal 9 3 2 5 3 2" xfId="9645" xr:uid="{06F9C938-ED4A-435B-8531-B3E54B2AA739}"/>
    <cellStyle name="Normal 9 3 2 5 3 2 2" xfId="27053" xr:uid="{9C93DA25-10A3-4419-AA55-1C3EA723EBBE}"/>
    <cellStyle name="Normal 9 3 2 5 3 2 3" xfId="16813" xr:uid="{458DF6BF-82DE-4077-B55B-6B24CC73C90F}"/>
    <cellStyle name="Normal 9 3 2 5 3 3" xfId="7597" xr:uid="{760E65C7-3CC1-461B-A312-99092F8F1580}"/>
    <cellStyle name="Normal 9 3 2 5 3 3 2" xfId="25005" xr:uid="{6816CD8B-D906-4494-B460-11E4AFE0D886}"/>
    <cellStyle name="Normal 9 3 2 5 3 3 3" xfId="14765" xr:uid="{8C35D4E9-17B7-4E7E-8EA9-45C41B458589}"/>
    <cellStyle name="Normal 9 3 2 5 3 4" xfId="4525" xr:uid="{DBC931FB-FF51-4E63-8DD1-EA7B71CB2C2A}"/>
    <cellStyle name="Normal 9 3 2 5 3 4 2" xfId="21933" xr:uid="{2FEB0209-2DF4-4FCF-ADDF-2196AE1F1F6F}"/>
    <cellStyle name="Normal 9 3 2 5 3 5" xfId="18861" xr:uid="{00D76EC8-6AAE-46B5-949E-D4D5A0E92355}"/>
    <cellStyle name="Normal 9 3 2 5 3 6" xfId="11693" xr:uid="{DB314F78-7415-4127-A490-BFACB5B8AA5B}"/>
    <cellStyle name="Normal 9 3 2 5 4" xfId="2477" xr:uid="{C0C7E2A1-FBD3-4452-AA4E-D56883712376}"/>
    <cellStyle name="Normal 9 3 2 5 4 2" xfId="8621" xr:uid="{6E73EEA2-AA2F-42DC-89EF-54782F94E25F}"/>
    <cellStyle name="Normal 9 3 2 5 4 2 2" xfId="26029" xr:uid="{9B6B0B92-BD97-4312-B5D9-99F09552BBA2}"/>
    <cellStyle name="Normal 9 3 2 5 4 2 3" xfId="15789" xr:uid="{60AB0EFD-62CF-49A1-BF2F-C2B36CEFC37A}"/>
    <cellStyle name="Normal 9 3 2 5 4 3" xfId="5549" xr:uid="{8FDDFC86-361A-499A-8A29-A4324BEDBF8F}"/>
    <cellStyle name="Normal 9 3 2 5 4 3 2" xfId="22957" xr:uid="{575CF1C2-6376-4E56-B914-72DCECB76440}"/>
    <cellStyle name="Normal 9 3 2 5 4 4" xfId="19885" xr:uid="{7FB0D971-00C1-4E2E-BF71-51AA4802E794}"/>
    <cellStyle name="Normal 9 3 2 5 4 5" xfId="12717" xr:uid="{EFA2EDE0-DE02-4812-A3B7-33158D2CB0BE}"/>
    <cellStyle name="Normal 9 3 2 5 5" xfId="6573" xr:uid="{4C71BD86-5405-4779-8A83-0BB2AD092001}"/>
    <cellStyle name="Normal 9 3 2 5 5 2" xfId="23981" xr:uid="{1F6B2009-315E-4B65-BE73-5F2E44361308}"/>
    <cellStyle name="Normal 9 3 2 5 5 3" xfId="13741" xr:uid="{D8E82C80-055C-48A6-AEC1-86609B2D7289}"/>
    <cellStyle name="Normal 9 3 2 5 6" xfId="3501" xr:uid="{8D7525AB-C475-489B-A8E5-66280AD620E4}"/>
    <cellStyle name="Normal 9 3 2 5 6 2" xfId="20909" xr:uid="{B7516E08-3B64-4C6C-86F8-C22B1B66A7C4}"/>
    <cellStyle name="Normal 9 3 2 5 7" xfId="17837" xr:uid="{1062B7FB-3A7A-4CDC-994D-7D9E1FBE3FFC}"/>
    <cellStyle name="Normal 9 3 2 5 8" xfId="10669" xr:uid="{5FA6F9E9-1041-4C09-B256-058040680C08}"/>
    <cellStyle name="Normal 9 3 2 6" xfId="685" xr:uid="{01E76664-FA57-4398-9B53-52594DADB6EC}"/>
    <cellStyle name="Normal 9 3 2 6 2" xfId="1709" xr:uid="{ADCE1EBD-8BFA-45EF-A87D-8B6F19DE01F5}"/>
    <cellStyle name="Normal 9 3 2 6 2 2" xfId="9901" xr:uid="{0E316C02-AEE3-4A90-A15F-A1A9179DC5F2}"/>
    <cellStyle name="Normal 9 3 2 6 2 2 2" xfId="27309" xr:uid="{823D68A5-6519-47CA-8C3B-288E7AFB4F5E}"/>
    <cellStyle name="Normal 9 3 2 6 2 2 3" xfId="17069" xr:uid="{DC558FEF-BFD1-480E-9BB1-E217CCDF59FC}"/>
    <cellStyle name="Normal 9 3 2 6 2 3" xfId="7853" xr:uid="{229E0312-B218-441B-A3DB-78C4290606CB}"/>
    <cellStyle name="Normal 9 3 2 6 2 3 2" xfId="25261" xr:uid="{2EC52670-09F7-46C1-AD90-0696C3044F0D}"/>
    <cellStyle name="Normal 9 3 2 6 2 3 3" xfId="15021" xr:uid="{CC4C5B42-92B4-4764-9BC3-18449823810B}"/>
    <cellStyle name="Normal 9 3 2 6 2 4" xfId="4781" xr:uid="{8C798731-F120-4D45-8B77-63FC7B2DC3FE}"/>
    <cellStyle name="Normal 9 3 2 6 2 4 2" xfId="22189" xr:uid="{A4B8D279-A377-41D4-AE1C-55ED2CDEDF00}"/>
    <cellStyle name="Normal 9 3 2 6 2 5" xfId="19117" xr:uid="{5C06B106-DE0A-450E-8D39-D8B3FB4CB17A}"/>
    <cellStyle name="Normal 9 3 2 6 2 6" xfId="11949" xr:uid="{6A741F2F-863C-4555-AF01-0B22C243BE01}"/>
    <cellStyle name="Normal 9 3 2 6 3" xfId="2733" xr:uid="{B5A8363E-F667-4F81-A5EC-F84CB0EF087E}"/>
    <cellStyle name="Normal 9 3 2 6 3 2" xfId="8877" xr:uid="{E06BBCED-2D68-4607-868C-ECCEF41B0E22}"/>
    <cellStyle name="Normal 9 3 2 6 3 2 2" xfId="26285" xr:uid="{60444E2B-72BF-4A77-9721-22EC37C02EA9}"/>
    <cellStyle name="Normal 9 3 2 6 3 2 3" xfId="16045" xr:uid="{95BA8C95-EE71-4DE6-90C2-1C14A554E6BF}"/>
    <cellStyle name="Normal 9 3 2 6 3 3" xfId="5805" xr:uid="{89074436-2071-491D-9035-C58490B5A35F}"/>
    <cellStyle name="Normal 9 3 2 6 3 3 2" xfId="23213" xr:uid="{D2807C91-CB6B-4B07-991C-DE21E5D74918}"/>
    <cellStyle name="Normal 9 3 2 6 3 4" xfId="20141" xr:uid="{E96B95A5-177C-4696-8A2B-8F197FDE5F87}"/>
    <cellStyle name="Normal 9 3 2 6 3 5" xfId="12973" xr:uid="{A33AAC38-6359-43B1-BC29-BBE4A9901589}"/>
    <cellStyle name="Normal 9 3 2 6 4" xfId="6829" xr:uid="{E297BDA4-B7AE-4A18-AD31-F8E727B7F059}"/>
    <cellStyle name="Normal 9 3 2 6 4 2" xfId="24237" xr:uid="{89F4556F-6C52-43BF-BE94-8390EB592741}"/>
    <cellStyle name="Normal 9 3 2 6 4 3" xfId="13997" xr:uid="{365A4A22-D2D2-4E0D-97AE-72CFBDD63B69}"/>
    <cellStyle name="Normal 9 3 2 6 5" xfId="3757" xr:uid="{FBFBEBA8-8CCB-4E05-AAF1-C768BB0124A9}"/>
    <cellStyle name="Normal 9 3 2 6 5 2" xfId="21165" xr:uid="{18A3D4C7-EF93-460F-B4E1-C8A918FAB9DE}"/>
    <cellStyle name="Normal 9 3 2 6 6" xfId="18093" xr:uid="{A0817626-0241-47EB-9334-DB80BE516B99}"/>
    <cellStyle name="Normal 9 3 2 6 7" xfId="10925" xr:uid="{E422B7DC-DCF6-4034-A05A-9E2AC1C20B6D}"/>
    <cellStyle name="Normal 9 3 2 7" xfId="1197" xr:uid="{5756823E-CCB6-4262-ACF6-756DA54678B6}"/>
    <cellStyle name="Normal 9 3 2 7 2" xfId="9389" xr:uid="{A4E4D7DA-8053-471F-8559-8B077BABE4A0}"/>
    <cellStyle name="Normal 9 3 2 7 2 2" xfId="26797" xr:uid="{7A22E355-66B6-437A-91A4-BC3778D73E32}"/>
    <cellStyle name="Normal 9 3 2 7 2 3" xfId="16557" xr:uid="{47BADC45-203A-4127-9321-F02A88AD4484}"/>
    <cellStyle name="Normal 9 3 2 7 3" xfId="7341" xr:uid="{DA067122-CA76-4AA5-B769-D6767D3223C0}"/>
    <cellStyle name="Normal 9 3 2 7 3 2" xfId="24749" xr:uid="{F69A290B-3C39-4F99-BBF3-EB4F10EE7A6A}"/>
    <cellStyle name="Normal 9 3 2 7 3 3" xfId="14509" xr:uid="{5797C620-16E0-499D-B2E2-6DC674EA195C}"/>
    <cellStyle name="Normal 9 3 2 7 4" xfId="4269" xr:uid="{7AFC5375-A00F-4F08-8B84-89F183BF2BF0}"/>
    <cellStyle name="Normal 9 3 2 7 4 2" xfId="21677" xr:uid="{0B19229C-075A-4D87-A3D8-2191DB1D7135}"/>
    <cellStyle name="Normal 9 3 2 7 5" xfId="18605" xr:uid="{5CECBE96-8CC1-42FF-AC7B-DEF8729166B9}"/>
    <cellStyle name="Normal 9 3 2 7 6" xfId="11437" xr:uid="{F2DFFE98-58A8-4739-8168-9A4DBB8B5F9F}"/>
    <cellStyle name="Normal 9 3 2 8" xfId="2221" xr:uid="{3F7C1DAA-5F4E-415B-B0D1-AC8B88DD430B}"/>
    <cellStyle name="Normal 9 3 2 8 2" xfId="8365" xr:uid="{48FBD02E-6C3A-4387-AE96-2F1DA00BFC83}"/>
    <cellStyle name="Normal 9 3 2 8 2 2" xfId="25773" xr:uid="{8707D3B4-DEC5-46D1-A2AB-716793D6C134}"/>
    <cellStyle name="Normal 9 3 2 8 2 3" xfId="15533" xr:uid="{E596CD7B-D302-43FC-8686-80D66D2949D3}"/>
    <cellStyle name="Normal 9 3 2 8 3" xfId="5293" xr:uid="{23268755-EBED-4D8F-A901-218FC024D8A1}"/>
    <cellStyle name="Normal 9 3 2 8 3 2" xfId="22701" xr:uid="{9ADC5A76-7F4A-4BFE-93E5-3D8D7F0C3285}"/>
    <cellStyle name="Normal 9 3 2 8 4" xfId="19629" xr:uid="{3547662E-3ED7-476F-A399-B2856C7DF908}"/>
    <cellStyle name="Normal 9 3 2 8 5" xfId="12461" xr:uid="{F38E64CF-DD91-4A1F-A76F-0FF8B25013BF}"/>
    <cellStyle name="Normal 9 3 2 9" xfId="6317" xr:uid="{2A16826D-9A3F-4E56-8B31-B8CB70C63F11}"/>
    <cellStyle name="Normal 9 3 2 9 2" xfId="23725" xr:uid="{1BBC9160-62DA-48A5-8E17-C4B53A043843}"/>
    <cellStyle name="Normal 9 3 2 9 3" xfId="13485" xr:uid="{A2D8A629-DAA5-4A74-BC39-9660E71BE4D1}"/>
    <cellStyle name="Normal 9 3 3" xfId="188" xr:uid="{3F05DD96-C79C-4DDD-BE89-8CF854FF073B}"/>
    <cellStyle name="Normal 9 3 3 10" xfId="17596" xr:uid="{4E481562-1998-4D4F-AC0B-02791C21A536}"/>
    <cellStyle name="Normal 9 3 3 11" xfId="10428" xr:uid="{552ECF6B-742D-4161-9633-0324596D6AEB}"/>
    <cellStyle name="Normal 9 3 3 2" xfId="252" xr:uid="{688E8479-6099-4282-B837-F3F28B0454DF}"/>
    <cellStyle name="Normal 9 3 3 2 10" xfId="10492" xr:uid="{563A0173-0560-4FA3-812A-5138BE517382}"/>
    <cellStyle name="Normal 9 3 3 2 2" xfId="380" xr:uid="{EF1F951A-0183-4FC1-8C82-24E304A92EBA}"/>
    <cellStyle name="Normal 9 3 3 2 2 2" xfId="636" xr:uid="{66964B6C-3995-43CD-8B0A-11486A1FBF20}"/>
    <cellStyle name="Normal 9 3 3 2 2 2 2" xfId="1148" xr:uid="{5AE60186-1CE3-4EC3-B4AA-695F7B7EAF58}"/>
    <cellStyle name="Normal 9 3 3 2 2 2 2 2" xfId="2172" xr:uid="{B223C352-A5FF-4DBB-862B-761BA2791219}"/>
    <cellStyle name="Normal 9 3 3 2 2 2 2 2 2" xfId="10364" xr:uid="{13210506-8B3F-4EBD-961F-76DCB2D89BA7}"/>
    <cellStyle name="Normal 9 3 3 2 2 2 2 2 2 2" xfId="27772" xr:uid="{58C1DEC8-CC83-404B-9D54-57B0B1DEA725}"/>
    <cellStyle name="Normal 9 3 3 2 2 2 2 2 2 3" xfId="17532" xr:uid="{F2E8BB32-45BB-40FD-B382-37F31C9C2633}"/>
    <cellStyle name="Normal 9 3 3 2 2 2 2 2 3" xfId="8316" xr:uid="{C5A4A5CB-2F51-4FAB-9A64-2101310C49A3}"/>
    <cellStyle name="Normal 9 3 3 2 2 2 2 2 3 2" xfId="25724" xr:uid="{2483DD5B-9017-4431-A693-389D4A0BA2AE}"/>
    <cellStyle name="Normal 9 3 3 2 2 2 2 2 3 3" xfId="15484" xr:uid="{50834EFB-F216-4DE1-9B28-D2B2E98D55BA}"/>
    <cellStyle name="Normal 9 3 3 2 2 2 2 2 4" xfId="5244" xr:uid="{095A1EBC-3518-49D6-BF28-FF5E1160B7CB}"/>
    <cellStyle name="Normal 9 3 3 2 2 2 2 2 4 2" xfId="22652" xr:uid="{A11FB9F1-E34E-4BC2-A69C-64BD2894FD2F}"/>
    <cellStyle name="Normal 9 3 3 2 2 2 2 2 5" xfId="19580" xr:uid="{9DE8093A-E998-4611-A251-57DBB8F8218F}"/>
    <cellStyle name="Normal 9 3 3 2 2 2 2 2 6" xfId="12412" xr:uid="{96C58E88-FA1B-4FE5-BA0F-2CB6BBAE1352}"/>
    <cellStyle name="Normal 9 3 3 2 2 2 2 3" xfId="3196" xr:uid="{86070FE7-B39F-4C00-819E-9A1611C47872}"/>
    <cellStyle name="Normal 9 3 3 2 2 2 2 3 2" xfId="9340" xr:uid="{F27C631B-DA9F-4911-AFB1-20FC91F7DC7A}"/>
    <cellStyle name="Normal 9 3 3 2 2 2 2 3 2 2" xfId="26748" xr:uid="{01F6EA73-2EE0-47DA-A4C0-E16A7090AE01}"/>
    <cellStyle name="Normal 9 3 3 2 2 2 2 3 2 3" xfId="16508" xr:uid="{98984A7C-C767-4738-8B10-4A4A689F9181}"/>
    <cellStyle name="Normal 9 3 3 2 2 2 2 3 3" xfId="6268" xr:uid="{377D8C3E-1AB7-4F50-80A0-F3EFC13151E5}"/>
    <cellStyle name="Normal 9 3 3 2 2 2 2 3 3 2" xfId="23676" xr:uid="{071B6E50-A86A-46C2-A975-128B8B512601}"/>
    <cellStyle name="Normal 9 3 3 2 2 2 2 3 4" xfId="20604" xr:uid="{C027602E-378A-4A90-9E4C-1D1A66CF3A52}"/>
    <cellStyle name="Normal 9 3 3 2 2 2 2 3 5" xfId="13436" xr:uid="{CC3E5555-067A-4732-BBEA-093C890F6A42}"/>
    <cellStyle name="Normal 9 3 3 2 2 2 2 4" xfId="7292" xr:uid="{6A3A2EBC-046C-4CB6-B806-6C42E23BA2AB}"/>
    <cellStyle name="Normal 9 3 3 2 2 2 2 4 2" xfId="24700" xr:uid="{7EFC922A-ACB4-4789-B293-7B175035930A}"/>
    <cellStyle name="Normal 9 3 3 2 2 2 2 4 3" xfId="14460" xr:uid="{9230271C-E5D8-461C-BEC7-9DF3157F3BE3}"/>
    <cellStyle name="Normal 9 3 3 2 2 2 2 5" xfId="4220" xr:uid="{4411E4C7-25B1-4F31-9EDF-E309E2E6264C}"/>
    <cellStyle name="Normal 9 3 3 2 2 2 2 5 2" xfId="21628" xr:uid="{A44AF4F9-FD4E-424E-822D-B61F9D25B9D4}"/>
    <cellStyle name="Normal 9 3 3 2 2 2 2 6" xfId="18556" xr:uid="{666FB1F2-9A28-441E-BCD0-25D9D0CA7FB8}"/>
    <cellStyle name="Normal 9 3 3 2 2 2 2 7" xfId="11388" xr:uid="{C244CC46-FEB5-4E8B-9D06-677C6EF8D32F}"/>
    <cellStyle name="Normal 9 3 3 2 2 2 3" xfId="1660" xr:uid="{7B51E669-5856-44B5-843A-BAFCD2BAD705}"/>
    <cellStyle name="Normal 9 3 3 2 2 2 3 2" xfId="9852" xr:uid="{5B6F3268-3F32-4937-9910-75048394B63C}"/>
    <cellStyle name="Normal 9 3 3 2 2 2 3 2 2" xfId="27260" xr:uid="{B7CCE375-448C-4F72-9870-83F4B134DDC3}"/>
    <cellStyle name="Normal 9 3 3 2 2 2 3 2 3" xfId="17020" xr:uid="{3ABC4ADB-B680-410A-A2E3-CB784F48FF78}"/>
    <cellStyle name="Normal 9 3 3 2 2 2 3 3" xfId="7804" xr:uid="{4502497D-DFB1-4600-B96A-9F92E6D88EE6}"/>
    <cellStyle name="Normal 9 3 3 2 2 2 3 3 2" xfId="25212" xr:uid="{0E5A73C4-E130-41AF-A915-D53C7C0F43A7}"/>
    <cellStyle name="Normal 9 3 3 2 2 2 3 3 3" xfId="14972" xr:uid="{41C5F193-92C4-4C85-A68F-BF4893ADA67E}"/>
    <cellStyle name="Normal 9 3 3 2 2 2 3 4" xfId="4732" xr:uid="{07D0FD23-9E81-4E1E-B6D1-204DE7C2372C}"/>
    <cellStyle name="Normal 9 3 3 2 2 2 3 4 2" xfId="22140" xr:uid="{19F006B8-9823-4F11-9F61-97CD3DEC487B}"/>
    <cellStyle name="Normal 9 3 3 2 2 2 3 5" xfId="19068" xr:uid="{167048E0-BB3E-4673-9425-F3545E6167D4}"/>
    <cellStyle name="Normal 9 3 3 2 2 2 3 6" xfId="11900" xr:uid="{C228B187-3EDA-4985-B64F-1F2DEA77E29F}"/>
    <cellStyle name="Normal 9 3 3 2 2 2 4" xfId="2684" xr:uid="{949175B8-CCE9-4057-8AAD-DCB7CAFA6248}"/>
    <cellStyle name="Normal 9 3 3 2 2 2 4 2" xfId="8828" xr:uid="{5E644B89-4B36-4F98-9869-48F191950232}"/>
    <cellStyle name="Normal 9 3 3 2 2 2 4 2 2" xfId="26236" xr:uid="{C61CD535-356D-4D5C-8C42-A7BE9C645386}"/>
    <cellStyle name="Normal 9 3 3 2 2 2 4 2 3" xfId="15996" xr:uid="{975F0EC3-3C87-4C4B-87F4-C4FAF1B08B7A}"/>
    <cellStyle name="Normal 9 3 3 2 2 2 4 3" xfId="5756" xr:uid="{0BA6E009-9F90-4C3C-B5BB-27A42C399389}"/>
    <cellStyle name="Normal 9 3 3 2 2 2 4 3 2" xfId="23164" xr:uid="{D8B82C88-0C7B-4E6A-87FF-14083AA7E3C9}"/>
    <cellStyle name="Normal 9 3 3 2 2 2 4 4" xfId="20092" xr:uid="{69339ADA-1630-4E8C-99C6-D6A0DBBC97AB}"/>
    <cellStyle name="Normal 9 3 3 2 2 2 4 5" xfId="12924" xr:uid="{55B170F3-4065-4199-9E2F-32623D215373}"/>
    <cellStyle name="Normal 9 3 3 2 2 2 5" xfId="6780" xr:uid="{2A17A131-A5D4-4844-A9A3-7B5BFD812BD1}"/>
    <cellStyle name="Normal 9 3 3 2 2 2 5 2" xfId="24188" xr:uid="{8AD06B6A-2015-426C-ADF1-B729375F6B8B}"/>
    <cellStyle name="Normal 9 3 3 2 2 2 5 3" xfId="13948" xr:uid="{1C84C100-937E-4885-889D-E331BA2D5EA1}"/>
    <cellStyle name="Normal 9 3 3 2 2 2 6" xfId="3708" xr:uid="{6EFFD0A2-663A-473A-9F79-6153D31D1E34}"/>
    <cellStyle name="Normal 9 3 3 2 2 2 6 2" xfId="21116" xr:uid="{E5450F69-1650-47FC-97FC-FE58F52AF7F1}"/>
    <cellStyle name="Normal 9 3 3 2 2 2 7" xfId="18044" xr:uid="{ED439AAD-1544-471C-A143-00B41B150260}"/>
    <cellStyle name="Normal 9 3 3 2 2 2 8" xfId="10876" xr:uid="{DADB83E9-A7E7-4543-AF54-B22F26E80378}"/>
    <cellStyle name="Normal 9 3 3 2 2 3" xfId="892" xr:uid="{8858B9D5-C86F-4501-BD3D-BB50F871F1BB}"/>
    <cellStyle name="Normal 9 3 3 2 2 3 2" xfId="1916" xr:uid="{3C1491F4-BDD3-42F4-8F89-8C497A3CDE29}"/>
    <cellStyle name="Normal 9 3 3 2 2 3 2 2" xfId="10108" xr:uid="{EAFD766E-C260-4933-AC09-0F2BF34AA717}"/>
    <cellStyle name="Normal 9 3 3 2 2 3 2 2 2" xfId="27516" xr:uid="{71FBC08D-7C9F-4DFB-A562-9EF33D6FF0C0}"/>
    <cellStyle name="Normal 9 3 3 2 2 3 2 2 3" xfId="17276" xr:uid="{979C3FDC-7AE3-4455-8ED6-61B4862EC054}"/>
    <cellStyle name="Normal 9 3 3 2 2 3 2 3" xfId="8060" xr:uid="{6F7F1D1A-CD4A-4B4A-8E9D-2033E9DEB621}"/>
    <cellStyle name="Normal 9 3 3 2 2 3 2 3 2" xfId="25468" xr:uid="{9391FBA0-C401-46DE-A85D-8CEEDBA7E781}"/>
    <cellStyle name="Normal 9 3 3 2 2 3 2 3 3" xfId="15228" xr:uid="{A45807BB-DC8C-44F2-9B5A-F2ED2AB91A17}"/>
    <cellStyle name="Normal 9 3 3 2 2 3 2 4" xfId="4988" xr:uid="{08F6E1BD-7E37-4DAE-8734-5586688C998A}"/>
    <cellStyle name="Normal 9 3 3 2 2 3 2 4 2" xfId="22396" xr:uid="{AF5ADE54-2905-499F-A18D-EC73AB5EEDAA}"/>
    <cellStyle name="Normal 9 3 3 2 2 3 2 5" xfId="19324" xr:uid="{76899861-F307-4F31-A792-34B29C0A303C}"/>
    <cellStyle name="Normal 9 3 3 2 2 3 2 6" xfId="12156" xr:uid="{05CFC0A1-20C3-4A66-8FBE-1DAA8094E75D}"/>
    <cellStyle name="Normal 9 3 3 2 2 3 3" xfId="2940" xr:uid="{2CDCE1C8-48CC-4F1A-A4AC-54837B2D8BC8}"/>
    <cellStyle name="Normal 9 3 3 2 2 3 3 2" xfId="9084" xr:uid="{93E72549-27C7-463D-AFA8-854A8A559414}"/>
    <cellStyle name="Normal 9 3 3 2 2 3 3 2 2" xfId="26492" xr:uid="{4846B92E-4D66-4828-A78A-487CB198835A}"/>
    <cellStyle name="Normal 9 3 3 2 2 3 3 2 3" xfId="16252" xr:uid="{56EF3061-E9A3-4C1F-97B7-B81832A77D81}"/>
    <cellStyle name="Normal 9 3 3 2 2 3 3 3" xfId="6012" xr:uid="{8D453716-3FC5-4A6F-B363-9C5E97FA1FB0}"/>
    <cellStyle name="Normal 9 3 3 2 2 3 3 3 2" xfId="23420" xr:uid="{981871AB-F51C-4DF2-BB12-D9C86F9607AF}"/>
    <cellStyle name="Normal 9 3 3 2 2 3 3 4" xfId="20348" xr:uid="{E2756B42-A9A7-4600-8824-2ED4E92C9041}"/>
    <cellStyle name="Normal 9 3 3 2 2 3 3 5" xfId="13180" xr:uid="{AD909820-78BD-458F-A1AF-F8492E9A557B}"/>
    <cellStyle name="Normal 9 3 3 2 2 3 4" xfId="7036" xr:uid="{D657D67F-CED9-48D7-8566-675FB06E042B}"/>
    <cellStyle name="Normal 9 3 3 2 2 3 4 2" xfId="24444" xr:uid="{E380B82B-20B1-420E-87B0-7B91D2535129}"/>
    <cellStyle name="Normal 9 3 3 2 2 3 4 3" xfId="14204" xr:uid="{02390E7E-6DED-472B-B15E-7D0F44FA486C}"/>
    <cellStyle name="Normal 9 3 3 2 2 3 5" xfId="3964" xr:uid="{907C1EEC-09C5-49F3-AC69-9DA13AED098B}"/>
    <cellStyle name="Normal 9 3 3 2 2 3 5 2" xfId="21372" xr:uid="{91A5A0C8-5CEA-4B0F-893B-CDC8204E0A3A}"/>
    <cellStyle name="Normal 9 3 3 2 2 3 6" xfId="18300" xr:uid="{5C371114-FC98-4D70-A0E7-3C83130A4C11}"/>
    <cellStyle name="Normal 9 3 3 2 2 3 7" xfId="11132" xr:uid="{4F670AC0-ED52-41A2-9E2D-24B666D40415}"/>
    <cellStyle name="Normal 9 3 3 2 2 4" xfId="1404" xr:uid="{CE9E7B57-FA3D-4315-9370-5C18F499C5EC}"/>
    <cellStyle name="Normal 9 3 3 2 2 4 2" xfId="9596" xr:uid="{D178E595-8546-49FC-87DE-8FB0B9AD467A}"/>
    <cellStyle name="Normal 9 3 3 2 2 4 2 2" xfId="27004" xr:uid="{7378C51D-829A-484F-9541-8E30AB2F75F5}"/>
    <cellStyle name="Normal 9 3 3 2 2 4 2 3" xfId="16764" xr:uid="{C6DFA3A3-737E-4AF4-8872-A58F25F56256}"/>
    <cellStyle name="Normal 9 3 3 2 2 4 3" xfId="7548" xr:uid="{F4FA2342-C918-4D49-9562-2DC22A61EA24}"/>
    <cellStyle name="Normal 9 3 3 2 2 4 3 2" xfId="24956" xr:uid="{97B43E7C-3D6B-44D9-B2A0-E02E9A34E4A8}"/>
    <cellStyle name="Normal 9 3 3 2 2 4 3 3" xfId="14716" xr:uid="{A9B10F55-4DEE-46BD-A579-EF10C11F5ECB}"/>
    <cellStyle name="Normal 9 3 3 2 2 4 4" xfId="4476" xr:uid="{A783A9D1-C276-4C3A-B344-CCD9645C94BF}"/>
    <cellStyle name="Normal 9 3 3 2 2 4 4 2" xfId="21884" xr:uid="{C0AE96C7-84D6-4EE4-8359-AF70A025BFAD}"/>
    <cellStyle name="Normal 9 3 3 2 2 4 5" xfId="18812" xr:uid="{D15D7989-F128-45BF-AC66-39494B99010A}"/>
    <cellStyle name="Normal 9 3 3 2 2 4 6" xfId="11644" xr:uid="{A6655FB7-1D13-4874-89F7-A62C62DE2177}"/>
    <cellStyle name="Normal 9 3 3 2 2 5" xfId="2428" xr:uid="{26B088E0-8500-49AA-82B2-8F22D73B8987}"/>
    <cellStyle name="Normal 9 3 3 2 2 5 2" xfId="8572" xr:uid="{73276EC9-61EE-46D7-AF31-FC8BC557CF30}"/>
    <cellStyle name="Normal 9 3 3 2 2 5 2 2" xfId="25980" xr:uid="{8581178B-C8FC-4DBE-83FA-8835D2DBD1DF}"/>
    <cellStyle name="Normal 9 3 3 2 2 5 2 3" xfId="15740" xr:uid="{81F3F452-9054-4A6A-BC41-B3D2CCAA59A9}"/>
    <cellStyle name="Normal 9 3 3 2 2 5 3" xfId="5500" xr:uid="{6EAD9337-1C7E-4550-AFAE-95FB16FEEA4A}"/>
    <cellStyle name="Normal 9 3 3 2 2 5 3 2" xfId="22908" xr:uid="{BAD7CAEA-8A9D-41A4-AC24-868136C6EA0F}"/>
    <cellStyle name="Normal 9 3 3 2 2 5 4" xfId="19836" xr:uid="{1D7B5AEC-02FE-4EF0-A86F-E96E44210515}"/>
    <cellStyle name="Normal 9 3 3 2 2 5 5" xfId="12668" xr:uid="{BA6BD973-78B4-40CC-AB69-8ACB508A3CD0}"/>
    <cellStyle name="Normal 9 3 3 2 2 6" xfId="6524" xr:uid="{F67CEFFF-E8A8-4730-82C4-E80543199975}"/>
    <cellStyle name="Normal 9 3 3 2 2 6 2" xfId="23932" xr:uid="{A2993E18-A54F-46F4-9CC8-4CA5080450F3}"/>
    <cellStyle name="Normal 9 3 3 2 2 6 3" xfId="13692" xr:uid="{BCF5D669-147F-42DA-81D7-F1E4AD3B7A3A}"/>
    <cellStyle name="Normal 9 3 3 2 2 7" xfId="3452" xr:uid="{7CC4481C-3D84-4059-A130-A3F5925AA2EF}"/>
    <cellStyle name="Normal 9 3 3 2 2 7 2" xfId="20860" xr:uid="{1A499B94-BBA8-4B93-94B4-4A09A3858E10}"/>
    <cellStyle name="Normal 9 3 3 2 2 8" xfId="17788" xr:uid="{7A88F085-AB6D-468D-94B2-FDC0E598AFEB}"/>
    <cellStyle name="Normal 9 3 3 2 2 9" xfId="10620" xr:uid="{9A1DDD1D-B9C4-4A1B-939F-30C467090ECC}"/>
    <cellStyle name="Normal 9 3 3 2 3" xfId="508" xr:uid="{54F48253-692E-4680-8876-811B5F0B57AB}"/>
    <cellStyle name="Normal 9 3 3 2 3 2" xfId="1020" xr:uid="{97C4C98A-17A4-4725-AD19-881C6549A923}"/>
    <cellStyle name="Normal 9 3 3 2 3 2 2" xfId="2044" xr:uid="{C1FA1527-6585-48BD-A1BB-70D2F1E2EA8F}"/>
    <cellStyle name="Normal 9 3 3 2 3 2 2 2" xfId="10236" xr:uid="{08DA48A6-9DDC-46DE-AA0A-5C5021B8980A}"/>
    <cellStyle name="Normal 9 3 3 2 3 2 2 2 2" xfId="27644" xr:uid="{5C374FC6-6249-4D97-BFFA-78E74BED1167}"/>
    <cellStyle name="Normal 9 3 3 2 3 2 2 2 3" xfId="17404" xr:uid="{57215460-C884-4523-806A-D0C55404179C}"/>
    <cellStyle name="Normal 9 3 3 2 3 2 2 3" xfId="8188" xr:uid="{E3C34E9A-9A93-4D33-ACFE-5B4D402A9CB6}"/>
    <cellStyle name="Normal 9 3 3 2 3 2 2 3 2" xfId="25596" xr:uid="{B1BBF6A9-C4D1-4CFC-97FC-B6FE354AE0A2}"/>
    <cellStyle name="Normal 9 3 3 2 3 2 2 3 3" xfId="15356" xr:uid="{124D272A-40CF-4B5A-AC94-10D2514512ED}"/>
    <cellStyle name="Normal 9 3 3 2 3 2 2 4" xfId="5116" xr:uid="{46D82D00-1B5A-4EF9-A9A8-9E9B2A9CD917}"/>
    <cellStyle name="Normal 9 3 3 2 3 2 2 4 2" xfId="22524" xr:uid="{3EABE372-BCF8-46DA-BED0-6777B53A9216}"/>
    <cellStyle name="Normal 9 3 3 2 3 2 2 5" xfId="19452" xr:uid="{52C6410A-1449-4CF8-97A3-E291CD234E06}"/>
    <cellStyle name="Normal 9 3 3 2 3 2 2 6" xfId="12284" xr:uid="{30CBF5DE-2DFA-426D-842A-6846AFFCB14F}"/>
    <cellStyle name="Normal 9 3 3 2 3 2 3" xfId="3068" xr:uid="{EC21EAFD-125C-4084-A540-452E618F6E29}"/>
    <cellStyle name="Normal 9 3 3 2 3 2 3 2" xfId="9212" xr:uid="{76E751BE-D575-4A3B-8A62-18F82334FD42}"/>
    <cellStyle name="Normal 9 3 3 2 3 2 3 2 2" xfId="26620" xr:uid="{AA580E48-ACED-42C1-A60B-CECD82833285}"/>
    <cellStyle name="Normal 9 3 3 2 3 2 3 2 3" xfId="16380" xr:uid="{FBDA8226-6EE8-4F54-A93E-445B1D7F7495}"/>
    <cellStyle name="Normal 9 3 3 2 3 2 3 3" xfId="6140" xr:uid="{E4F15269-83FB-4365-ADDF-BB33328FEE5F}"/>
    <cellStyle name="Normal 9 3 3 2 3 2 3 3 2" xfId="23548" xr:uid="{0A60B6DA-CB3B-4123-9BD3-F24D135A40DB}"/>
    <cellStyle name="Normal 9 3 3 2 3 2 3 4" xfId="20476" xr:uid="{48F79683-30C2-4FE6-93BD-86942D179EE1}"/>
    <cellStyle name="Normal 9 3 3 2 3 2 3 5" xfId="13308" xr:uid="{BC53A247-9934-45D6-8849-F78FCD3661DD}"/>
    <cellStyle name="Normal 9 3 3 2 3 2 4" xfId="7164" xr:uid="{358F6734-4DEE-4E2A-8432-76DCE2377236}"/>
    <cellStyle name="Normal 9 3 3 2 3 2 4 2" xfId="24572" xr:uid="{ADBA762C-039C-4AD3-9628-353D2FA90FDD}"/>
    <cellStyle name="Normal 9 3 3 2 3 2 4 3" xfId="14332" xr:uid="{F02F010B-6809-4026-A7E6-3DFA45F3BA5E}"/>
    <cellStyle name="Normal 9 3 3 2 3 2 5" xfId="4092" xr:uid="{191ECBF0-97C1-4802-ADB3-D59323D72E8F}"/>
    <cellStyle name="Normal 9 3 3 2 3 2 5 2" xfId="21500" xr:uid="{73280B77-F816-4846-A428-9FDF1771CDDA}"/>
    <cellStyle name="Normal 9 3 3 2 3 2 6" xfId="18428" xr:uid="{9FD1E634-BDD7-493E-B7E2-E15376D182A5}"/>
    <cellStyle name="Normal 9 3 3 2 3 2 7" xfId="11260" xr:uid="{44EC6711-D38A-44B4-9B41-507E6D688270}"/>
    <cellStyle name="Normal 9 3 3 2 3 3" xfId="1532" xr:uid="{0E51E7B5-CA54-4E95-8212-2DA369E0ED87}"/>
    <cellStyle name="Normal 9 3 3 2 3 3 2" xfId="9724" xr:uid="{C6419D99-CA7F-40FE-807F-88A52B50B7D8}"/>
    <cellStyle name="Normal 9 3 3 2 3 3 2 2" xfId="27132" xr:uid="{E4B78DB3-807B-4270-8CE1-40F5A65D7882}"/>
    <cellStyle name="Normal 9 3 3 2 3 3 2 3" xfId="16892" xr:uid="{E93F80C8-E338-4C45-A9E6-51C8A9EF54B8}"/>
    <cellStyle name="Normal 9 3 3 2 3 3 3" xfId="7676" xr:uid="{F91407AE-C474-4CE9-8993-073F5B240298}"/>
    <cellStyle name="Normal 9 3 3 2 3 3 3 2" xfId="25084" xr:uid="{611ECF1D-3E26-4C9F-A10E-91B58795F9B0}"/>
    <cellStyle name="Normal 9 3 3 2 3 3 3 3" xfId="14844" xr:uid="{4AA5E621-B7B2-42FD-B6FF-2A9CE4589169}"/>
    <cellStyle name="Normal 9 3 3 2 3 3 4" xfId="4604" xr:uid="{E05C4B01-EED3-405A-BBCC-C9BA87C3F0BB}"/>
    <cellStyle name="Normal 9 3 3 2 3 3 4 2" xfId="22012" xr:uid="{05494032-31CC-4470-8049-4CA75F8FE684}"/>
    <cellStyle name="Normal 9 3 3 2 3 3 5" xfId="18940" xr:uid="{C332D6EE-4EA9-4D89-8288-6AD11805D346}"/>
    <cellStyle name="Normal 9 3 3 2 3 3 6" xfId="11772" xr:uid="{E3BAA0D7-A291-4C95-824B-F5B72F35FF29}"/>
    <cellStyle name="Normal 9 3 3 2 3 4" xfId="2556" xr:uid="{2FFEA61E-6002-4177-AE07-7177F02BEC54}"/>
    <cellStyle name="Normal 9 3 3 2 3 4 2" xfId="8700" xr:uid="{D61EB550-C01B-45C2-AF90-D13FCB5E060D}"/>
    <cellStyle name="Normal 9 3 3 2 3 4 2 2" xfId="26108" xr:uid="{58F0D1A1-ED26-484F-8685-AA4CE66B72F6}"/>
    <cellStyle name="Normal 9 3 3 2 3 4 2 3" xfId="15868" xr:uid="{1061218C-B640-4363-AAED-36DB108BE4E8}"/>
    <cellStyle name="Normal 9 3 3 2 3 4 3" xfId="5628" xr:uid="{9382777A-0E1D-4075-B08B-0866DE4D6052}"/>
    <cellStyle name="Normal 9 3 3 2 3 4 3 2" xfId="23036" xr:uid="{2873B226-A0C5-483B-95AB-70ACAE97A9DA}"/>
    <cellStyle name="Normal 9 3 3 2 3 4 4" xfId="19964" xr:uid="{E646C735-5E5A-47FA-9C02-6619CD80D7ED}"/>
    <cellStyle name="Normal 9 3 3 2 3 4 5" xfId="12796" xr:uid="{DE11609B-B4C4-45E3-BCFC-F955E0C28228}"/>
    <cellStyle name="Normal 9 3 3 2 3 5" xfId="6652" xr:uid="{28873A36-842F-43E8-A82A-6D0B83A1396D}"/>
    <cellStyle name="Normal 9 3 3 2 3 5 2" xfId="24060" xr:uid="{32E7B4F5-88C5-44FB-945A-BB96697646F9}"/>
    <cellStyle name="Normal 9 3 3 2 3 5 3" xfId="13820" xr:uid="{E8745194-D4E7-4B11-A483-821E8472CFF8}"/>
    <cellStyle name="Normal 9 3 3 2 3 6" xfId="3580" xr:uid="{04335BBD-F519-4A3D-8B26-3BDABF9F14CF}"/>
    <cellStyle name="Normal 9 3 3 2 3 6 2" xfId="20988" xr:uid="{E8CC26EC-805E-4CB9-9F6F-0E310E01B4BE}"/>
    <cellStyle name="Normal 9 3 3 2 3 7" xfId="17916" xr:uid="{706197A5-1B53-4332-94F0-CAF029F286C3}"/>
    <cellStyle name="Normal 9 3 3 2 3 8" xfId="10748" xr:uid="{7A90A128-6032-4CC7-AB09-294A26CEB1AF}"/>
    <cellStyle name="Normal 9 3 3 2 4" xfId="764" xr:uid="{7D6051A9-AC1C-401C-B52D-21CD89818531}"/>
    <cellStyle name="Normal 9 3 3 2 4 2" xfId="1788" xr:uid="{66909094-4EFE-478B-9AFB-B67BE021D9AD}"/>
    <cellStyle name="Normal 9 3 3 2 4 2 2" xfId="9980" xr:uid="{B1ECC798-2CC1-4D47-84D8-9A4C74BDE32D}"/>
    <cellStyle name="Normal 9 3 3 2 4 2 2 2" xfId="27388" xr:uid="{F66F3E01-91B9-4DCF-B6B5-973D8D31F947}"/>
    <cellStyle name="Normal 9 3 3 2 4 2 2 3" xfId="17148" xr:uid="{83DA8D9D-3AC3-4C7F-952D-B47091F21885}"/>
    <cellStyle name="Normal 9 3 3 2 4 2 3" xfId="7932" xr:uid="{C9682510-2F3E-4808-9F2D-23CAD4562A9E}"/>
    <cellStyle name="Normal 9 3 3 2 4 2 3 2" xfId="25340" xr:uid="{2C436D11-9C70-4465-B75B-F2EC8CD4A191}"/>
    <cellStyle name="Normal 9 3 3 2 4 2 3 3" xfId="15100" xr:uid="{9FEF4467-41AE-4A8E-9E5F-268D6E538131}"/>
    <cellStyle name="Normal 9 3 3 2 4 2 4" xfId="4860" xr:uid="{DCB5705D-2C8E-4B11-89D6-8864EA95D326}"/>
    <cellStyle name="Normal 9 3 3 2 4 2 4 2" xfId="22268" xr:uid="{C637FCCF-F2F6-4A1A-918E-7203C8A33A19}"/>
    <cellStyle name="Normal 9 3 3 2 4 2 5" xfId="19196" xr:uid="{843C905C-6C01-4F8C-8AC4-3028647F8C2B}"/>
    <cellStyle name="Normal 9 3 3 2 4 2 6" xfId="12028" xr:uid="{30EBF3FD-5F77-41F4-835F-6774BD515353}"/>
    <cellStyle name="Normal 9 3 3 2 4 3" xfId="2812" xr:uid="{8C320F8D-60B1-42BE-923F-F69C7C3E8CDE}"/>
    <cellStyle name="Normal 9 3 3 2 4 3 2" xfId="8956" xr:uid="{F3859689-C9F7-428B-86B3-BD6AADF17D41}"/>
    <cellStyle name="Normal 9 3 3 2 4 3 2 2" xfId="26364" xr:uid="{C6559196-20B2-4431-9319-1858BCD997A0}"/>
    <cellStyle name="Normal 9 3 3 2 4 3 2 3" xfId="16124" xr:uid="{1C261621-F9EA-481A-91DB-A07477277C65}"/>
    <cellStyle name="Normal 9 3 3 2 4 3 3" xfId="5884" xr:uid="{EBEAA5EC-2526-49ED-9CEA-D6C48F304BBD}"/>
    <cellStyle name="Normal 9 3 3 2 4 3 3 2" xfId="23292" xr:uid="{9AA47493-673D-421B-9FEA-A217C39AB3A6}"/>
    <cellStyle name="Normal 9 3 3 2 4 3 4" xfId="20220" xr:uid="{3BE11C32-2E8B-4120-AB04-A1E44404F646}"/>
    <cellStyle name="Normal 9 3 3 2 4 3 5" xfId="13052" xr:uid="{01DF4BFA-A07D-44C0-BC6A-7FAA3A24500C}"/>
    <cellStyle name="Normal 9 3 3 2 4 4" xfId="6908" xr:uid="{C39974C2-41D1-429A-92DA-C42A30C8F3CE}"/>
    <cellStyle name="Normal 9 3 3 2 4 4 2" xfId="24316" xr:uid="{AE1DE55B-3FB7-4B22-B3F7-5E81DBD9E933}"/>
    <cellStyle name="Normal 9 3 3 2 4 4 3" xfId="14076" xr:uid="{B8BDB778-382F-4BD1-8F3C-0204A8EFCD58}"/>
    <cellStyle name="Normal 9 3 3 2 4 5" xfId="3836" xr:uid="{5655560C-EEBF-48C5-8734-CF9202B4DA91}"/>
    <cellStyle name="Normal 9 3 3 2 4 5 2" xfId="21244" xr:uid="{539793F5-9D7F-4E21-8DDF-DD5997BB46CF}"/>
    <cellStyle name="Normal 9 3 3 2 4 6" xfId="18172" xr:uid="{AB14BE11-87ED-4952-979F-8E67C7813343}"/>
    <cellStyle name="Normal 9 3 3 2 4 7" xfId="11004" xr:uid="{998AB4B7-5A07-43B2-8793-5B935DD0FD17}"/>
    <cellStyle name="Normal 9 3 3 2 5" xfId="1276" xr:uid="{6DF7BB59-C04E-45AA-B648-6CAD560EF262}"/>
    <cellStyle name="Normal 9 3 3 2 5 2" xfId="9468" xr:uid="{7FCA39F2-73E2-4D87-9050-8B9D349F307D}"/>
    <cellStyle name="Normal 9 3 3 2 5 2 2" xfId="26876" xr:uid="{0A6280F6-2EFB-45C3-A18A-134BA8F0ECE2}"/>
    <cellStyle name="Normal 9 3 3 2 5 2 3" xfId="16636" xr:uid="{60ABE456-4013-467E-A701-7959DDB802C2}"/>
    <cellStyle name="Normal 9 3 3 2 5 3" xfId="7420" xr:uid="{86AB7A76-A463-4D5C-821D-E901F6710E07}"/>
    <cellStyle name="Normal 9 3 3 2 5 3 2" xfId="24828" xr:uid="{4840C936-18AA-4C8D-AFF1-E6EE347E5589}"/>
    <cellStyle name="Normal 9 3 3 2 5 3 3" xfId="14588" xr:uid="{7C94CC37-51EB-4C0D-BF0B-35A7FF3B5669}"/>
    <cellStyle name="Normal 9 3 3 2 5 4" xfId="4348" xr:uid="{5DAD4745-1CCB-460E-A845-780362B7822A}"/>
    <cellStyle name="Normal 9 3 3 2 5 4 2" xfId="21756" xr:uid="{34E7443D-AA19-4466-8456-27BDB9F70357}"/>
    <cellStyle name="Normal 9 3 3 2 5 5" xfId="18684" xr:uid="{D897D690-4202-4DD6-AFAE-375E7D1BCA44}"/>
    <cellStyle name="Normal 9 3 3 2 5 6" xfId="11516" xr:uid="{191CBF98-15F0-49A4-B155-E6B13B396704}"/>
    <cellStyle name="Normal 9 3 3 2 6" xfId="2300" xr:uid="{2CC385C2-D383-4975-A829-34776C8FF5BC}"/>
    <cellStyle name="Normal 9 3 3 2 6 2" xfId="8444" xr:uid="{BBAE9402-0A64-4275-A7E4-DEC62A7E055A}"/>
    <cellStyle name="Normal 9 3 3 2 6 2 2" xfId="25852" xr:uid="{D07FC693-E232-40D7-B1C0-51CC1370938E}"/>
    <cellStyle name="Normal 9 3 3 2 6 2 3" xfId="15612" xr:uid="{D2EC6747-9682-4AEE-B7F6-0840EC8C5B55}"/>
    <cellStyle name="Normal 9 3 3 2 6 3" xfId="5372" xr:uid="{FDADD35D-C3BD-41EB-85AA-8DB5C033DA50}"/>
    <cellStyle name="Normal 9 3 3 2 6 3 2" xfId="22780" xr:uid="{FF66CFF5-E156-4EF5-852B-37C2B8925E17}"/>
    <cellStyle name="Normal 9 3 3 2 6 4" xfId="19708" xr:uid="{0CEDD134-B5E2-4991-867E-48876E2B32EC}"/>
    <cellStyle name="Normal 9 3 3 2 6 5" xfId="12540" xr:uid="{BFDDEDD8-13B4-4878-831B-D4CC3CD42645}"/>
    <cellStyle name="Normal 9 3 3 2 7" xfId="6396" xr:uid="{8D64A952-60BF-46B3-8980-A1DE26BE6D6D}"/>
    <cellStyle name="Normal 9 3 3 2 7 2" xfId="23804" xr:uid="{20FE5BF1-F7FA-4F43-83E1-150692E7D4DD}"/>
    <cellStyle name="Normal 9 3 3 2 7 3" xfId="13564" xr:uid="{6480ADF5-2E1B-449A-8822-A48E28E063B1}"/>
    <cellStyle name="Normal 9 3 3 2 8" xfId="3324" xr:uid="{BB222399-CF46-4CBB-A02D-9629BCE62145}"/>
    <cellStyle name="Normal 9 3 3 2 8 2" xfId="20732" xr:uid="{CB0BC460-F28A-41A9-AC80-3C8BAB77E00A}"/>
    <cellStyle name="Normal 9 3 3 2 9" xfId="17660" xr:uid="{9594C91D-CEB6-45CC-8C56-5303B81E4E4B}"/>
    <cellStyle name="Normal 9 3 3 3" xfId="316" xr:uid="{7F761E84-A6AE-411F-A1AD-CFA092A9EEE0}"/>
    <cellStyle name="Normal 9 3 3 3 2" xfId="572" xr:uid="{614A7608-1A88-4D54-816C-8A5444F012AC}"/>
    <cellStyle name="Normal 9 3 3 3 2 2" xfId="1084" xr:uid="{5DF5B0F7-84FB-46A2-B645-1D9BB726C568}"/>
    <cellStyle name="Normal 9 3 3 3 2 2 2" xfId="2108" xr:uid="{58A4CF40-F258-4B3E-8CA3-DFCC8837FB09}"/>
    <cellStyle name="Normal 9 3 3 3 2 2 2 2" xfId="10300" xr:uid="{C6BE1858-26EE-4B4A-8921-996D2EFE1D7A}"/>
    <cellStyle name="Normal 9 3 3 3 2 2 2 2 2" xfId="27708" xr:uid="{9FAB70D2-C312-4330-9D24-F78230D6AA7E}"/>
    <cellStyle name="Normal 9 3 3 3 2 2 2 2 3" xfId="17468" xr:uid="{388F1111-9ED3-4AE3-BD69-341BE62D8065}"/>
    <cellStyle name="Normal 9 3 3 3 2 2 2 3" xfId="8252" xr:uid="{821F9139-E595-44C1-BF27-8AFB821B4648}"/>
    <cellStyle name="Normal 9 3 3 3 2 2 2 3 2" xfId="25660" xr:uid="{CB00D88E-B30E-4B7E-AAE7-45FF3BFA2F38}"/>
    <cellStyle name="Normal 9 3 3 3 2 2 2 3 3" xfId="15420" xr:uid="{6A4B3829-9B14-4D46-A2BA-DC1EE868F3AA}"/>
    <cellStyle name="Normal 9 3 3 3 2 2 2 4" xfId="5180" xr:uid="{87AEE3B3-F976-483A-AD75-16AAF439E669}"/>
    <cellStyle name="Normal 9 3 3 3 2 2 2 4 2" xfId="22588" xr:uid="{A16B975E-91BB-4E2D-8F0F-9BA093020CD4}"/>
    <cellStyle name="Normal 9 3 3 3 2 2 2 5" xfId="19516" xr:uid="{0ACF374F-2D98-421A-BCE7-F4053C9AE9AB}"/>
    <cellStyle name="Normal 9 3 3 3 2 2 2 6" xfId="12348" xr:uid="{2046DCD1-14A5-4674-8F79-1F82A1FB87B9}"/>
    <cellStyle name="Normal 9 3 3 3 2 2 3" xfId="3132" xr:uid="{D7AAE07B-320F-40A9-9BDA-C1E7EBC57CD1}"/>
    <cellStyle name="Normal 9 3 3 3 2 2 3 2" xfId="9276" xr:uid="{CC49700B-A7DD-41B9-AACC-495639BFD28F}"/>
    <cellStyle name="Normal 9 3 3 3 2 2 3 2 2" xfId="26684" xr:uid="{8FDAB3D5-E77A-4FCB-BEFC-1D117A389047}"/>
    <cellStyle name="Normal 9 3 3 3 2 2 3 2 3" xfId="16444" xr:uid="{D4D3E98E-F95B-4183-98DA-9652C443195C}"/>
    <cellStyle name="Normal 9 3 3 3 2 2 3 3" xfId="6204" xr:uid="{538034C5-33A4-458A-A2A3-9C3F83387B05}"/>
    <cellStyle name="Normal 9 3 3 3 2 2 3 3 2" xfId="23612" xr:uid="{ABE5348B-0E22-48FE-B90E-BA9563F63E12}"/>
    <cellStyle name="Normal 9 3 3 3 2 2 3 4" xfId="20540" xr:uid="{5286F8CC-13BB-4695-9EE5-DB72FCA5C7AF}"/>
    <cellStyle name="Normal 9 3 3 3 2 2 3 5" xfId="13372" xr:uid="{5A31717B-1DE1-4A49-9011-78E8E11854EE}"/>
    <cellStyle name="Normal 9 3 3 3 2 2 4" xfId="7228" xr:uid="{68D84068-5A48-4845-8CE2-D88740F88E2A}"/>
    <cellStyle name="Normal 9 3 3 3 2 2 4 2" xfId="24636" xr:uid="{6FB9C3A2-B4CC-476D-BF39-A19D0CB8AA90}"/>
    <cellStyle name="Normal 9 3 3 3 2 2 4 3" xfId="14396" xr:uid="{B595AFE8-C1A2-4D3F-BCB7-D22E7503FECF}"/>
    <cellStyle name="Normal 9 3 3 3 2 2 5" xfId="4156" xr:uid="{5BD3CEC2-25CD-4591-8DF0-97D5B3EBFA0C}"/>
    <cellStyle name="Normal 9 3 3 3 2 2 5 2" xfId="21564" xr:uid="{80FF5DAA-1E1B-4096-99BC-C9C5A4E747B1}"/>
    <cellStyle name="Normal 9 3 3 3 2 2 6" xfId="18492" xr:uid="{A7594A3F-DF94-413D-AA90-602C33DAEE3C}"/>
    <cellStyle name="Normal 9 3 3 3 2 2 7" xfId="11324" xr:uid="{F1F2721F-DCA8-477C-A4F0-AE0D53265DF3}"/>
    <cellStyle name="Normal 9 3 3 3 2 3" xfId="1596" xr:uid="{7849D14F-39C6-43D7-9D9E-4AFADAF7CF15}"/>
    <cellStyle name="Normal 9 3 3 3 2 3 2" xfId="9788" xr:uid="{47651906-0A78-4B4E-9E66-D7D675B4D0AC}"/>
    <cellStyle name="Normal 9 3 3 3 2 3 2 2" xfId="27196" xr:uid="{6EFA400F-B269-4881-B0DA-05EEFDC73C28}"/>
    <cellStyle name="Normal 9 3 3 3 2 3 2 3" xfId="16956" xr:uid="{20F9EE11-D2D0-475D-A939-EA2982721203}"/>
    <cellStyle name="Normal 9 3 3 3 2 3 3" xfId="7740" xr:uid="{6B9C0746-CEBE-4094-87F1-769A4121F7DA}"/>
    <cellStyle name="Normal 9 3 3 3 2 3 3 2" xfId="25148" xr:uid="{4D947396-79F9-4EE5-B3B2-D0AFE5478B9D}"/>
    <cellStyle name="Normal 9 3 3 3 2 3 3 3" xfId="14908" xr:uid="{48D36DCC-FC41-43B8-A220-AEBB3B451C1D}"/>
    <cellStyle name="Normal 9 3 3 3 2 3 4" xfId="4668" xr:uid="{3336FEA1-F8B6-4F57-AA12-ABCB07D31F1E}"/>
    <cellStyle name="Normal 9 3 3 3 2 3 4 2" xfId="22076" xr:uid="{5D8BEB9E-EE15-4F67-A309-14B8308DD4FA}"/>
    <cellStyle name="Normal 9 3 3 3 2 3 5" xfId="19004" xr:uid="{1FC63A98-3623-4F9E-A970-2D9C318E7112}"/>
    <cellStyle name="Normal 9 3 3 3 2 3 6" xfId="11836" xr:uid="{7345AF58-F3C1-4280-80DF-6A4A5A766687}"/>
    <cellStyle name="Normal 9 3 3 3 2 4" xfId="2620" xr:uid="{47EF1B87-B1E7-4FFA-9E38-0F951068201D}"/>
    <cellStyle name="Normal 9 3 3 3 2 4 2" xfId="8764" xr:uid="{93F25578-5C11-4CC0-88AD-C1AD618A5F4B}"/>
    <cellStyle name="Normal 9 3 3 3 2 4 2 2" xfId="26172" xr:uid="{2A3C46E2-2421-4472-80F0-055789C06E42}"/>
    <cellStyle name="Normal 9 3 3 3 2 4 2 3" xfId="15932" xr:uid="{6C879ED8-C211-40AF-AB39-64C07F8EB8D2}"/>
    <cellStyle name="Normal 9 3 3 3 2 4 3" xfId="5692" xr:uid="{CD99C877-9FF7-4E96-8118-9F31ED3C82EB}"/>
    <cellStyle name="Normal 9 3 3 3 2 4 3 2" xfId="23100" xr:uid="{20C63134-74A8-41E0-994E-D14D2C474BFF}"/>
    <cellStyle name="Normal 9 3 3 3 2 4 4" xfId="20028" xr:uid="{8FA03792-D2D1-4856-BB6C-29ED495E8473}"/>
    <cellStyle name="Normal 9 3 3 3 2 4 5" xfId="12860" xr:uid="{81DE1AE8-2B5C-453A-8BB1-8FD0EB6C9093}"/>
    <cellStyle name="Normal 9 3 3 3 2 5" xfId="6716" xr:uid="{77689368-9696-4BC2-B6D4-B1037D03EBC2}"/>
    <cellStyle name="Normal 9 3 3 3 2 5 2" xfId="24124" xr:uid="{FA305BE6-0E97-4AF4-A89F-B49E2644B323}"/>
    <cellStyle name="Normal 9 3 3 3 2 5 3" xfId="13884" xr:uid="{A6F486CE-9B95-44E8-995A-F0C257C2769B}"/>
    <cellStyle name="Normal 9 3 3 3 2 6" xfId="3644" xr:uid="{2009D13D-2B2F-4832-A512-EEBCB1267102}"/>
    <cellStyle name="Normal 9 3 3 3 2 6 2" xfId="21052" xr:uid="{2CB9BEE3-91FC-4B5E-A647-9E512BC6EBD3}"/>
    <cellStyle name="Normal 9 3 3 3 2 7" xfId="17980" xr:uid="{C71E56D0-F71A-4803-9B02-B577692509CE}"/>
    <cellStyle name="Normal 9 3 3 3 2 8" xfId="10812" xr:uid="{02880039-D601-40C8-BA0C-9487E48F0D38}"/>
    <cellStyle name="Normal 9 3 3 3 3" xfId="828" xr:uid="{DEE727BE-9BAE-4DAB-9EE0-9B2F1D43711C}"/>
    <cellStyle name="Normal 9 3 3 3 3 2" xfId="1852" xr:uid="{E11BB737-4F91-4773-B08E-1C751FF36D01}"/>
    <cellStyle name="Normal 9 3 3 3 3 2 2" xfId="10044" xr:uid="{60FE76B6-FD5E-4854-B33F-0000E1750AA5}"/>
    <cellStyle name="Normal 9 3 3 3 3 2 2 2" xfId="27452" xr:uid="{E5129048-1F17-426E-B050-7B25DD6CBB06}"/>
    <cellStyle name="Normal 9 3 3 3 3 2 2 3" xfId="17212" xr:uid="{1BB3101D-CC8B-4A1F-906A-56EAE1D32EE9}"/>
    <cellStyle name="Normal 9 3 3 3 3 2 3" xfId="7996" xr:uid="{41CC79F2-1BAE-4EE9-90D5-BD0C7D6C335C}"/>
    <cellStyle name="Normal 9 3 3 3 3 2 3 2" xfId="25404" xr:uid="{ED6F6570-75C8-4A5F-908C-49E96A552C45}"/>
    <cellStyle name="Normal 9 3 3 3 3 2 3 3" xfId="15164" xr:uid="{EB628F0D-5A5B-4E81-A2B1-79636319D363}"/>
    <cellStyle name="Normal 9 3 3 3 3 2 4" xfId="4924" xr:uid="{B9BFB01B-D181-40FB-8FDF-E8F65CD10986}"/>
    <cellStyle name="Normal 9 3 3 3 3 2 4 2" xfId="22332" xr:uid="{79799FDA-062D-4C28-98AD-E9CD47D8DC9F}"/>
    <cellStyle name="Normal 9 3 3 3 3 2 5" xfId="19260" xr:uid="{DA386DDD-538E-4930-A60A-EDC2683C2204}"/>
    <cellStyle name="Normal 9 3 3 3 3 2 6" xfId="12092" xr:uid="{E0013CD2-6CD3-4ECA-B638-2A1968697104}"/>
    <cellStyle name="Normal 9 3 3 3 3 3" xfId="2876" xr:uid="{8D35096C-A3BE-4A47-A500-742737B0FFDF}"/>
    <cellStyle name="Normal 9 3 3 3 3 3 2" xfId="9020" xr:uid="{4A063A9A-C259-435A-A3C7-6EC5A529131A}"/>
    <cellStyle name="Normal 9 3 3 3 3 3 2 2" xfId="26428" xr:uid="{F9AE4446-0367-4179-850A-A7369B0E286D}"/>
    <cellStyle name="Normal 9 3 3 3 3 3 2 3" xfId="16188" xr:uid="{E1604CDF-AE5B-404D-BCF0-570F71C39727}"/>
    <cellStyle name="Normal 9 3 3 3 3 3 3" xfId="5948" xr:uid="{AA14074F-6CD6-4E09-8BAB-8FFD206B8812}"/>
    <cellStyle name="Normal 9 3 3 3 3 3 3 2" xfId="23356" xr:uid="{E9316BD3-92AF-4CFE-BEC6-667934F88EEE}"/>
    <cellStyle name="Normal 9 3 3 3 3 3 4" xfId="20284" xr:uid="{C97BC817-A81F-4A36-B8AE-CDB4EA51B371}"/>
    <cellStyle name="Normal 9 3 3 3 3 3 5" xfId="13116" xr:uid="{DA1D89CC-CA27-44E2-ACF0-4F35A8E0BD5D}"/>
    <cellStyle name="Normal 9 3 3 3 3 4" xfId="6972" xr:uid="{1C024DEA-7514-4CD5-B63E-5D89C17A1237}"/>
    <cellStyle name="Normal 9 3 3 3 3 4 2" xfId="24380" xr:uid="{3D0CA15E-DF19-4140-9327-E888978D88A2}"/>
    <cellStyle name="Normal 9 3 3 3 3 4 3" xfId="14140" xr:uid="{67F3289B-DDF2-4654-92A8-0D5C4A9619B9}"/>
    <cellStyle name="Normal 9 3 3 3 3 5" xfId="3900" xr:uid="{23A19E74-4206-4C2E-899F-1C317DE4C924}"/>
    <cellStyle name="Normal 9 3 3 3 3 5 2" xfId="21308" xr:uid="{169C09F9-4C3F-4A2A-886E-2B969E9A650B}"/>
    <cellStyle name="Normal 9 3 3 3 3 6" xfId="18236" xr:uid="{637C8860-FC93-4DCB-A961-28D7FFFD2297}"/>
    <cellStyle name="Normal 9 3 3 3 3 7" xfId="11068" xr:uid="{678AF670-D1D2-4FF3-BC65-F68AF93B1649}"/>
    <cellStyle name="Normal 9 3 3 3 4" xfId="1340" xr:uid="{AF806A0E-0AE8-4881-8F89-8A0819A5A726}"/>
    <cellStyle name="Normal 9 3 3 3 4 2" xfId="9532" xr:uid="{60809B98-0063-4398-8566-09B7D191D639}"/>
    <cellStyle name="Normal 9 3 3 3 4 2 2" xfId="26940" xr:uid="{7C5BF2B7-6DA0-4A65-8B81-A2D421776FA4}"/>
    <cellStyle name="Normal 9 3 3 3 4 2 3" xfId="16700" xr:uid="{5FAC4E70-EC53-4CE5-BD80-663BC399BD4A}"/>
    <cellStyle name="Normal 9 3 3 3 4 3" xfId="7484" xr:uid="{BA277832-B889-4334-B75F-9D758DE3650C}"/>
    <cellStyle name="Normal 9 3 3 3 4 3 2" xfId="24892" xr:uid="{A2D1E3A0-610F-4338-BF30-DC595F51984A}"/>
    <cellStyle name="Normal 9 3 3 3 4 3 3" xfId="14652" xr:uid="{5A16CD63-D9B8-443F-A941-F345837B5D2C}"/>
    <cellStyle name="Normal 9 3 3 3 4 4" xfId="4412" xr:uid="{E0575105-2503-4DC8-9853-D1424DD35898}"/>
    <cellStyle name="Normal 9 3 3 3 4 4 2" xfId="21820" xr:uid="{EDB55676-18A3-427F-B777-80EC4D7A7C5D}"/>
    <cellStyle name="Normal 9 3 3 3 4 5" xfId="18748" xr:uid="{30E6448F-ED82-4FE3-A0F7-3D2206987A86}"/>
    <cellStyle name="Normal 9 3 3 3 4 6" xfId="11580" xr:uid="{8942379A-6F69-4E6E-AA0D-8CD469BD0C31}"/>
    <cellStyle name="Normal 9 3 3 3 5" xfId="2364" xr:uid="{D20D0C8A-D73B-4A47-9291-69980F726826}"/>
    <cellStyle name="Normal 9 3 3 3 5 2" xfId="8508" xr:uid="{3AD5CB60-A854-47C8-B0F2-1AF3155F5723}"/>
    <cellStyle name="Normal 9 3 3 3 5 2 2" xfId="25916" xr:uid="{2E2B858F-0FB0-432B-8B78-6B09041DA256}"/>
    <cellStyle name="Normal 9 3 3 3 5 2 3" xfId="15676" xr:uid="{CA4B08F4-24AF-4B63-9947-4B83C5556FFA}"/>
    <cellStyle name="Normal 9 3 3 3 5 3" xfId="5436" xr:uid="{E584ACF4-E5BF-44C2-A82D-C8DD694FFDB8}"/>
    <cellStyle name="Normal 9 3 3 3 5 3 2" xfId="22844" xr:uid="{8017E4A4-BEE0-4A2A-8B3C-FAE6C80D1532}"/>
    <cellStyle name="Normal 9 3 3 3 5 4" xfId="19772" xr:uid="{CEC638EC-985A-4F6E-AE69-D0018B9B439F}"/>
    <cellStyle name="Normal 9 3 3 3 5 5" xfId="12604" xr:uid="{CE2B042A-E7F6-4571-8EC3-D36516B30E65}"/>
    <cellStyle name="Normal 9 3 3 3 6" xfId="6460" xr:uid="{F925FC69-9F19-49D3-9EDC-9688A6B0A6EB}"/>
    <cellStyle name="Normal 9 3 3 3 6 2" xfId="23868" xr:uid="{3598F161-F1B3-4D6B-ABD4-503B04348D1E}"/>
    <cellStyle name="Normal 9 3 3 3 6 3" xfId="13628" xr:uid="{55244BB9-CB46-4208-BD61-3467CBE23760}"/>
    <cellStyle name="Normal 9 3 3 3 7" xfId="3388" xr:uid="{D0A38CFA-271B-4C80-A43C-ED9B8CFD6071}"/>
    <cellStyle name="Normal 9 3 3 3 7 2" xfId="20796" xr:uid="{84F5801D-B3A8-4599-A063-A0E4A4FE8060}"/>
    <cellStyle name="Normal 9 3 3 3 8" xfId="17724" xr:uid="{11FBFB7D-8101-4B09-A731-EC10D4A386D5}"/>
    <cellStyle name="Normal 9 3 3 3 9" xfId="10556" xr:uid="{D831D13A-E546-4F43-8850-F755CCB72F9C}"/>
    <cellStyle name="Normal 9 3 3 4" xfId="444" xr:uid="{EE3E6EEE-CD12-47E0-9BC5-DB4246FC8D8A}"/>
    <cellStyle name="Normal 9 3 3 4 2" xfId="956" xr:uid="{0CCCEA68-0984-4CAC-AD87-4EEB0A33B78D}"/>
    <cellStyle name="Normal 9 3 3 4 2 2" xfId="1980" xr:uid="{136A1EBE-C68A-4BFC-A4D5-56AA4AA2C325}"/>
    <cellStyle name="Normal 9 3 3 4 2 2 2" xfId="10172" xr:uid="{8ECA8EFD-3257-4A74-8995-3772C4AC00BD}"/>
    <cellStyle name="Normal 9 3 3 4 2 2 2 2" xfId="27580" xr:uid="{7FA53279-286D-4104-BA1A-6A31E9E34F34}"/>
    <cellStyle name="Normal 9 3 3 4 2 2 2 3" xfId="17340" xr:uid="{A4E08B53-0832-412D-A21D-4734FDBAB0BA}"/>
    <cellStyle name="Normal 9 3 3 4 2 2 3" xfId="8124" xr:uid="{1C8C7001-C286-466C-81B5-228070F7BD51}"/>
    <cellStyle name="Normal 9 3 3 4 2 2 3 2" xfId="25532" xr:uid="{1E73B388-9EB8-47B0-922F-FB3FF2BEC643}"/>
    <cellStyle name="Normal 9 3 3 4 2 2 3 3" xfId="15292" xr:uid="{88B9B375-B189-480A-9E96-DA04D66CCCF6}"/>
    <cellStyle name="Normal 9 3 3 4 2 2 4" xfId="5052" xr:uid="{1E919B20-DEF6-45A3-B699-A7EBBAB451CC}"/>
    <cellStyle name="Normal 9 3 3 4 2 2 4 2" xfId="22460" xr:uid="{548F66B4-79ED-4789-91A3-1F3AC096C662}"/>
    <cellStyle name="Normal 9 3 3 4 2 2 5" xfId="19388" xr:uid="{8BDA5922-7552-4A5D-ABCC-9F4C5F70D989}"/>
    <cellStyle name="Normal 9 3 3 4 2 2 6" xfId="12220" xr:uid="{E6D6276C-8905-4EA9-8278-D89A580074E3}"/>
    <cellStyle name="Normal 9 3 3 4 2 3" xfId="3004" xr:uid="{B3EBEBA8-1E49-41AA-9E98-D003FF18F8F6}"/>
    <cellStyle name="Normal 9 3 3 4 2 3 2" xfId="9148" xr:uid="{15894575-E7B2-48D3-86CC-9D00BFEA71B3}"/>
    <cellStyle name="Normal 9 3 3 4 2 3 2 2" xfId="26556" xr:uid="{1380E34A-63E0-42AA-8251-1C3078DE341C}"/>
    <cellStyle name="Normal 9 3 3 4 2 3 2 3" xfId="16316" xr:uid="{15BE0699-1004-49C1-B184-19BFD59714A5}"/>
    <cellStyle name="Normal 9 3 3 4 2 3 3" xfId="6076" xr:uid="{9171767C-52D3-4993-A75E-355C2D143359}"/>
    <cellStyle name="Normal 9 3 3 4 2 3 3 2" xfId="23484" xr:uid="{43437F96-2F32-49A8-B577-23DEF0A92E79}"/>
    <cellStyle name="Normal 9 3 3 4 2 3 4" xfId="20412" xr:uid="{F2D026F8-A800-43FD-B367-EF4E64156867}"/>
    <cellStyle name="Normal 9 3 3 4 2 3 5" xfId="13244" xr:uid="{DE7C725E-21C5-49CF-AE46-7FF08B3A8A7B}"/>
    <cellStyle name="Normal 9 3 3 4 2 4" xfId="7100" xr:uid="{BB37600B-D6E2-4232-AF74-3C10807324DD}"/>
    <cellStyle name="Normal 9 3 3 4 2 4 2" xfId="24508" xr:uid="{3305B77E-5CD5-42EC-9E9E-65D1423A668E}"/>
    <cellStyle name="Normal 9 3 3 4 2 4 3" xfId="14268" xr:uid="{F59B0C55-5CD9-4B4B-8467-CBBA08516A2C}"/>
    <cellStyle name="Normal 9 3 3 4 2 5" xfId="4028" xr:uid="{207460A3-7582-407B-BD54-848BD8B4BC61}"/>
    <cellStyle name="Normal 9 3 3 4 2 5 2" xfId="21436" xr:uid="{11E27CD2-A546-4BC6-B23C-38E195547D55}"/>
    <cellStyle name="Normal 9 3 3 4 2 6" xfId="18364" xr:uid="{941AB7CC-5B8B-4E93-BD69-28C780914801}"/>
    <cellStyle name="Normal 9 3 3 4 2 7" xfId="11196" xr:uid="{52F5F695-FE9B-41C7-9A29-9BC2B1062FD2}"/>
    <cellStyle name="Normal 9 3 3 4 3" xfId="1468" xr:uid="{EF35B6A8-2AD2-418C-A3A3-CE459BA636FB}"/>
    <cellStyle name="Normal 9 3 3 4 3 2" xfId="9660" xr:uid="{0F305F83-9C4E-496F-A3DA-DD7691843CE4}"/>
    <cellStyle name="Normal 9 3 3 4 3 2 2" xfId="27068" xr:uid="{00EEAFE2-5182-428B-A97F-56D944C4C833}"/>
    <cellStyle name="Normal 9 3 3 4 3 2 3" xfId="16828" xr:uid="{853C1DCC-BEE3-4643-B744-6D1BE054D9AE}"/>
    <cellStyle name="Normal 9 3 3 4 3 3" xfId="7612" xr:uid="{9EE52EAB-88C9-4F9E-846D-F8E3A3355996}"/>
    <cellStyle name="Normal 9 3 3 4 3 3 2" xfId="25020" xr:uid="{B52C15FA-A510-4D7D-8BDE-248A3A006207}"/>
    <cellStyle name="Normal 9 3 3 4 3 3 3" xfId="14780" xr:uid="{4CE792EF-B700-4AA0-BA67-3D56767739F6}"/>
    <cellStyle name="Normal 9 3 3 4 3 4" xfId="4540" xr:uid="{6057754E-D8DB-402B-AA54-EBAE4BED23C0}"/>
    <cellStyle name="Normal 9 3 3 4 3 4 2" xfId="21948" xr:uid="{9C4C9806-64A8-43BB-ABD2-3641A1BDA060}"/>
    <cellStyle name="Normal 9 3 3 4 3 5" xfId="18876" xr:uid="{54DC20F9-E6E0-4084-A809-2A57D1ADC0C3}"/>
    <cellStyle name="Normal 9 3 3 4 3 6" xfId="11708" xr:uid="{42E874CF-FF22-47EC-AED8-CEB65540CC9B}"/>
    <cellStyle name="Normal 9 3 3 4 4" xfId="2492" xr:uid="{AFEDA514-69AD-4D6E-AE94-C7EC54E37548}"/>
    <cellStyle name="Normal 9 3 3 4 4 2" xfId="8636" xr:uid="{B2C0C490-4546-42E7-8E4A-C9E263B73F22}"/>
    <cellStyle name="Normal 9 3 3 4 4 2 2" xfId="26044" xr:uid="{A697A9F0-567B-44D9-8A94-3AD431161D51}"/>
    <cellStyle name="Normal 9 3 3 4 4 2 3" xfId="15804" xr:uid="{D1E432D9-8310-403D-8770-B507C4BFBC5C}"/>
    <cellStyle name="Normal 9 3 3 4 4 3" xfId="5564" xr:uid="{BB59E27A-BB39-4CC5-B8F8-0FE01F179743}"/>
    <cellStyle name="Normal 9 3 3 4 4 3 2" xfId="22972" xr:uid="{40D81464-6147-4ACC-BA55-A190B0137A5E}"/>
    <cellStyle name="Normal 9 3 3 4 4 4" xfId="19900" xr:uid="{4AE18758-36D9-4581-9457-E54136610B88}"/>
    <cellStyle name="Normal 9 3 3 4 4 5" xfId="12732" xr:uid="{8CEB6844-D858-49D6-87DE-42253471A1E1}"/>
    <cellStyle name="Normal 9 3 3 4 5" xfId="6588" xr:uid="{FC590365-7903-4760-9219-53CA4F46136F}"/>
    <cellStyle name="Normal 9 3 3 4 5 2" xfId="23996" xr:uid="{C0BFB1D5-21C4-4E15-B5DF-5FD80DD78A91}"/>
    <cellStyle name="Normal 9 3 3 4 5 3" xfId="13756" xr:uid="{0A5FC07C-4784-455D-B65B-FDA2CD91EF60}"/>
    <cellStyle name="Normal 9 3 3 4 6" xfId="3516" xr:uid="{8145DE1E-3EE6-4422-9F69-A2441A4A54C9}"/>
    <cellStyle name="Normal 9 3 3 4 6 2" xfId="20924" xr:uid="{77FF12EA-411D-4B4D-AE8A-1B7074DE28B5}"/>
    <cellStyle name="Normal 9 3 3 4 7" xfId="17852" xr:uid="{668B97D5-8F4F-4151-AC15-4AA8488164A6}"/>
    <cellStyle name="Normal 9 3 3 4 8" xfId="10684" xr:uid="{A4D0652D-AA90-4CC3-8391-13C379FEF601}"/>
    <cellStyle name="Normal 9 3 3 5" xfId="700" xr:uid="{9F597478-5E76-4E32-8B05-CF89480D6B27}"/>
    <cellStyle name="Normal 9 3 3 5 2" xfId="1724" xr:uid="{84899478-58C1-4391-B36D-8D1F17F5264B}"/>
    <cellStyle name="Normal 9 3 3 5 2 2" xfId="9916" xr:uid="{BA0A12D4-F917-4101-A68D-604A631715D6}"/>
    <cellStyle name="Normal 9 3 3 5 2 2 2" xfId="27324" xr:uid="{44F47350-1451-4E39-9438-784ABC1CB6A0}"/>
    <cellStyle name="Normal 9 3 3 5 2 2 3" xfId="17084" xr:uid="{98477218-1B94-4BC3-BC25-C535D2D4D3C2}"/>
    <cellStyle name="Normal 9 3 3 5 2 3" xfId="7868" xr:uid="{97406D7B-BA3C-4CD6-A17A-4B079753EF92}"/>
    <cellStyle name="Normal 9 3 3 5 2 3 2" xfId="25276" xr:uid="{16335C76-F4AA-4EFD-8B7B-681BD3AD19B1}"/>
    <cellStyle name="Normal 9 3 3 5 2 3 3" xfId="15036" xr:uid="{815E329C-3289-4EEE-A4CB-67C3945C7299}"/>
    <cellStyle name="Normal 9 3 3 5 2 4" xfId="4796" xr:uid="{7262875D-75D0-406C-B503-FBE51B9E2BF9}"/>
    <cellStyle name="Normal 9 3 3 5 2 4 2" xfId="22204" xr:uid="{A0210F13-131E-4170-8139-9040545A7CF6}"/>
    <cellStyle name="Normal 9 3 3 5 2 5" xfId="19132" xr:uid="{29B7CEF5-0AFD-4060-964D-241A5F9E486D}"/>
    <cellStyle name="Normal 9 3 3 5 2 6" xfId="11964" xr:uid="{DFC51D17-F17A-47F4-9929-BE618513A606}"/>
    <cellStyle name="Normal 9 3 3 5 3" xfId="2748" xr:uid="{9D0E3DE2-2BFE-4FF5-920D-3FC737635CCE}"/>
    <cellStyle name="Normal 9 3 3 5 3 2" xfId="8892" xr:uid="{FEC1D7DB-8FCB-4E7D-9DB5-85197F7982B5}"/>
    <cellStyle name="Normal 9 3 3 5 3 2 2" xfId="26300" xr:uid="{ED79F823-FD9B-4486-96A4-D001C0C201C3}"/>
    <cellStyle name="Normal 9 3 3 5 3 2 3" xfId="16060" xr:uid="{ED40CFCE-657E-4FAD-9B72-61BA555B8F87}"/>
    <cellStyle name="Normal 9 3 3 5 3 3" xfId="5820" xr:uid="{6F797CFE-B58F-4BF8-8360-E26B1BFF58A2}"/>
    <cellStyle name="Normal 9 3 3 5 3 3 2" xfId="23228" xr:uid="{DDF25C0C-AF9B-47C6-95E6-BF5F1E6CB699}"/>
    <cellStyle name="Normal 9 3 3 5 3 4" xfId="20156" xr:uid="{A13A83B4-ADB5-494E-A669-9EBD0139E178}"/>
    <cellStyle name="Normal 9 3 3 5 3 5" xfId="12988" xr:uid="{531FC2CE-A485-4902-AFEA-849AC3E0CDEB}"/>
    <cellStyle name="Normal 9 3 3 5 4" xfId="6844" xr:uid="{B6805737-E92B-48A5-B736-3B4B90BFEFAF}"/>
    <cellStyle name="Normal 9 3 3 5 4 2" xfId="24252" xr:uid="{C73509CF-0865-4B40-9F10-2BECB903CCF5}"/>
    <cellStyle name="Normal 9 3 3 5 4 3" xfId="14012" xr:uid="{C757863F-F505-43A8-BB9D-AA66B203850C}"/>
    <cellStyle name="Normal 9 3 3 5 5" xfId="3772" xr:uid="{4186532E-A59B-4C78-A9C8-10C3916EB232}"/>
    <cellStyle name="Normal 9 3 3 5 5 2" xfId="21180" xr:uid="{C8F9C78E-91C9-45E7-A585-239392FC5D88}"/>
    <cellStyle name="Normal 9 3 3 5 6" xfId="18108" xr:uid="{C80DF445-A5D9-4DA1-8EB5-5608270D5234}"/>
    <cellStyle name="Normal 9 3 3 5 7" xfId="10940" xr:uid="{AB1DCAAD-7F1B-4BE4-AB9E-3443567C1D85}"/>
    <cellStyle name="Normal 9 3 3 6" xfId="1212" xr:uid="{A5434402-6C33-492F-B0DD-6A39220A476F}"/>
    <cellStyle name="Normal 9 3 3 6 2" xfId="9404" xr:uid="{4942C4FD-73A7-4217-9667-CE7BD75972DA}"/>
    <cellStyle name="Normal 9 3 3 6 2 2" xfId="26812" xr:uid="{9639DF4D-A6FC-4751-8CB6-AC7CDF672A83}"/>
    <cellStyle name="Normal 9 3 3 6 2 3" xfId="16572" xr:uid="{4076E0B6-3DCC-4708-B00D-925A06BF802C}"/>
    <cellStyle name="Normal 9 3 3 6 3" xfId="7356" xr:uid="{A5727D8E-378C-47E9-AD33-E5453352D0F4}"/>
    <cellStyle name="Normal 9 3 3 6 3 2" xfId="24764" xr:uid="{F90B0691-AF1E-468E-BCC0-4EFFD07BA6E6}"/>
    <cellStyle name="Normal 9 3 3 6 3 3" xfId="14524" xr:uid="{56D7DAD2-474B-4D9E-9B87-5E263580702F}"/>
    <cellStyle name="Normal 9 3 3 6 4" xfId="4284" xr:uid="{13D4A506-6720-4CDB-89F2-923408CA4FF5}"/>
    <cellStyle name="Normal 9 3 3 6 4 2" xfId="21692" xr:uid="{7518D5BE-0848-4540-983A-BF832C5969A0}"/>
    <cellStyle name="Normal 9 3 3 6 5" xfId="18620" xr:uid="{533C069D-B23E-402C-9BDF-734D5B0C4739}"/>
    <cellStyle name="Normal 9 3 3 6 6" xfId="11452" xr:uid="{2F8888AD-0AFF-48F7-9CB1-0B2F79A89C80}"/>
    <cellStyle name="Normal 9 3 3 7" xfId="2236" xr:uid="{C476C49A-BDC9-4F86-9CFA-DB3364214C66}"/>
    <cellStyle name="Normal 9 3 3 7 2" xfId="8380" xr:uid="{CBBCC11C-476A-4026-BE71-AAF069CFE8B2}"/>
    <cellStyle name="Normal 9 3 3 7 2 2" xfId="25788" xr:uid="{92B2D3E3-07BA-4A23-9329-04B6528E6244}"/>
    <cellStyle name="Normal 9 3 3 7 2 3" xfId="15548" xr:uid="{9248A5D7-01E3-406A-9989-A6B0322A3531}"/>
    <cellStyle name="Normal 9 3 3 7 3" xfId="5308" xr:uid="{BECA5EB2-8B72-4F40-932E-55AA6E1ACA26}"/>
    <cellStyle name="Normal 9 3 3 7 3 2" xfId="22716" xr:uid="{AED77145-4672-4717-AAFD-CF97107EF69F}"/>
    <cellStyle name="Normal 9 3 3 7 4" xfId="19644" xr:uid="{862972F2-3B8E-49E6-9E81-0B431217C0DB}"/>
    <cellStyle name="Normal 9 3 3 7 5" xfId="12476" xr:uid="{846C48C7-5C7A-442B-9F1C-2F4EC422B0C9}"/>
    <cellStyle name="Normal 9 3 3 8" xfId="6332" xr:uid="{C8405496-4D3E-40AD-8058-E6746747CBAE}"/>
    <cellStyle name="Normal 9 3 3 8 2" xfId="23740" xr:uid="{A5E6B908-5AC4-47BF-AA85-256E15B0509B}"/>
    <cellStyle name="Normal 9 3 3 8 3" xfId="13500" xr:uid="{C05F9241-E5FB-4D07-80C5-81D75BAA0B94}"/>
    <cellStyle name="Normal 9 3 3 9" xfId="3260" xr:uid="{415271B8-4FE1-4FCE-A4E2-23EE992A67C5}"/>
    <cellStyle name="Normal 9 3 3 9 2" xfId="20668" xr:uid="{F809F796-8F11-4515-94A8-7EA3B16D195D}"/>
    <cellStyle name="Normal 9 3 4" xfId="222" xr:uid="{5E9888F9-9DA2-437A-BB90-55B7C60A2050}"/>
    <cellStyle name="Normal 9 3 4 10" xfId="10462" xr:uid="{1B689EE8-F95F-4D8A-B7C5-B8AEDBBCF66D}"/>
    <cellStyle name="Normal 9 3 4 2" xfId="350" xr:uid="{300046D9-2FF3-444D-A4EC-CAC0A01939A1}"/>
    <cellStyle name="Normal 9 3 4 2 2" xfId="606" xr:uid="{A1ED5091-B4C7-4131-A96C-EF6A248FA135}"/>
    <cellStyle name="Normal 9 3 4 2 2 2" xfId="1118" xr:uid="{93A5FFE5-1F75-4315-8C8B-54C66398A65C}"/>
    <cellStyle name="Normal 9 3 4 2 2 2 2" xfId="2142" xr:uid="{A0E177BD-1351-49DC-9E37-36E169B70A0F}"/>
    <cellStyle name="Normal 9 3 4 2 2 2 2 2" xfId="10334" xr:uid="{66632952-4288-4EB9-8591-D490BFD14662}"/>
    <cellStyle name="Normal 9 3 4 2 2 2 2 2 2" xfId="27742" xr:uid="{76486311-1C73-4CE1-9DAF-7CACAA527CF7}"/>
    <cellStyle name="Normal 9 3 4 2 2 2 2 2 3" xfId="17502" xr:uid="{2BDF097C-2CC1-44A5-BE0C-E2877FB7A330}"/>
    <cellStyle name="Normal 9 3 4 2 2 2 2 3" xfId="8286" xr:uid="{19F45434-9C97-4960-9DDB-7A32E4CDC135}"/>
    <cellStyle name="Normal 9 3 4 2 2 2 2 3 2" xfId="25694" xr:uid="{81499B39-19D0-48A4-A67C-7BCCDB29550E}"/>
    <cellStyle name="Normal 9 3 4 2 2 2 2 3 3" xfId="15454" xr:uid="{45335739-893F-4749-9048-7C19BC127CA7}"/>
    <cellStyle name="Normal 9 3 4 2 2 2 2 4" xfId="5214" xr:uid="{A537431E-E840-45F6-8514-63FBF1737E81}"/>
    <cellStyle name="Normal 9 3 4 2 2 2 2 4 2" xfId="22622" xr:uid="{09F75290-32A4-4B54-BE9C-D36635D6698D}"/>
    <cellStyle name="Normal 9 3 4 2 2 2 2 5" xfId="19550" xr:uid="{9383D450-DE32-4A3B-A13B-5B798182813D}"/>
    <cellStyle name="Normal 9 3 4 2 2 2 2 6" xfId="12382" xr:uid="{04E921FD-6D72-4A7A-A8E2-3D29A4EAB174}"/>
    <cellStyle name="Normal 9 3 4 2 2 2 3" xfId="3166" xr:uid="{E9EF1383-4BC0-4037-B663-5F6B81D39DD1}"/>
    <cellStyle name="Normal 9 3 4 2 2 2 3 2" xfId="9310" xr:uid="{9F7264CE-E475-41BA-9702-47B1A1C7A29B}"/>
    <cellStyle name="Normal 9 3 4 2 2 2 3 2 2" xfId="26718" xr:uid="{261DAB13-AC42-4ED6-B5DB-A23A0E57E6DD}"/>
    <cellStyle name="Normal 9 3 4 2 2 2 3 2 3" xfId="16478" xr:uid="{9C84EBC1-DD08-4C2C-9ACF-66F9A292BC63}"/>
    <cellStyle name="Normal 9 3 4 2 2 2 3 3" xfId="6238" xr:uid="{A78508E2-67FE-40FD-825D-AE57F9728216}"/>
    <cellStyle name="Normal 9 3 4 2 2 2 3 3 2" xfId="23646" xr:uid="{C9B60C54-F936-4232-9CB2-B6DCBE1FB71B}"/>
    <cellStyle name="Normal 9 3 4 2 2 2 3 4" xfId="20574" xr:uid="{0E69F413-CCEE-498B-8379-E6FDB00F0B74}"/>
    <cellStyle name="Normal 9 3 4 2 2 2 3 5" xfId="13406" xr:uid="{90232746-11D2-4982-B336-AE79377FFD16}"/>
    <cellStyle name="Normal 9 3 4 2 2 2 4" xfId="7262" xr:uid="{A2E15FE5-7D82-4C07-BF61-5DB8E769B4DE}"/>
    <cellStyle name="Normal 9 3 4 2 2 2 4 2" xfId="24670" xr:uid="{DD7536E5-4A7B-45EE-A982-22E73F9C24C7}"/>
    <cellStyle name="Normal 9 3 4 2 2 2 4 3" xfId="14430" xr:uid="{AC7DC016-4BD0-4F0E-8E78-04D5ED4DDFB3}"/>
    <cellStyle name="Normal 9 3 4 2 2 2 5" xfId="4190" xr:uid="{7971D12D-5D94-4705-87D4-08AFB7A323FF}"/>
    <cellStyle name="Normal 9 3 4 2 2 2 5 2" xfId="21598" xr:uid="{EF898C90-00A1-4B98-8BF4-D7675DCB3B5E}"/>
    <cellStyle name="Normal 9 3 4 2 2 2 6" xfId="18526" xr:uid="{55839398-C092-4CBC-A751-5E7D06D02009}"/>
    <cellStyle name="Normal 9 3 4 2 2 2 7" xfId="11358" xr:uid="{7207C2A1-6DCD-419C-BC07-3680FE839746}"/>
    <cellStyle name="Normal 9 3 4 2 2 3" xfId="1630" xr:uid="{AB60334B-73AA-414C-9B5A-21CF0A52D1FA}"/>
    <cellStyle name="Normal 9 3 4 2 2 3 2" xfId="9822" xr:uid="{6EBCAC48-03F3-475A-BB4C-A00776E4AE2B}"/>
    <cellStyle name="Normal 9 3 4 2 2 3 2 2" xfId="27230" xr:uid="{FC143CE8-D185-4E8B-A86B-2E2E75C9EFD7}"/>
    <cellStyle name="Normal 9 3 4 2 2 3 2 3" xfId="16990" xr:uid="{79780BDA-8A9D-4761-942E-48D573E50452}"/>
    <cellStyle name="Normal 9 3 4 2 2 3 3" xfId="7774" xr:uid="{64557E20-9BC4-42DB-9B4A-18957CFF22EC}"/>
    <cellStyle name="Normal 9 3 4 2 2 3 3 2" xfId="25182" xr:uid="{70484A54-71D8-4D61-B2B1-8C5672F682BB}"/>
    <cellStyle name="Normal 9 3 4 2 2 3 3 3" xfId="14942" xr:uid="{AF0AC3A8-B061-4519-ABCA-4CCBDD9200EC}"/>
    <cellStyle name="Normal 9 3 4 2 2 3 4" xfId="4702" xr:uid="{3DBDBDEC-3410-493E-9CAF-1920E02701EB}"/>
    <cellStyle name="Normal 9 3 4 2 2 3 4 2" xfId="22110" xr:uid="{4B2D650A-99A5-4334-881A-ADFF64CB6C44}"/>
    <cellStyle name="Normal 9 3 4 2 2 3 5" xfId="19038" xr:uid="{BBAFE9F1-49D8-4971-A2C2-B3B3B1D2E17D}"/>
    <cellStyle name="Normal 9 3 4 2 2 3 6" xfId="11870" xr:uid="{420E79AB-9F81-424C-A38D-FC5457DE1419}"/>
    <cellStyle name="Normal 9 3 4 2 2 4" xfId="2654" xr:uid="{D05517B9-E7BB-4C2B-BF2A-C1A396497E55}"/>
    <cellStyle name="Normal 9 3 4 2 2 4 2" xfId="8798" xr:uid="{39CC04D8-47CA-45C5-8029-9DC7D52A6C80}"/>
    <cellStyle name="Normal 9 3 4 2 2 4 2 2" xfId="26206" xr:uid="{74935AB5-2E9D-4DD1-93CF-46F8DBC97063}"/>
    <cellStyle name="Normal 9 3 4 2 2 4 2 3" xfId="15966" xr:uid="{CE21F45E-65A4-4629-B9C1-E4B3E732A31A}"/>
    <cellStyle name="Normal 9 3 4 2 2 4 3" xfId="5726" xr:uid="{990CD940-F967-4D36-991E-1CE1FA2A955A}"/>
    <cellStyle name="Normal 9 3 4 2 2 4 3 2" xfId="23134" xr:uid="{68FFB613-7251-4A0D-B2C4-CE3734F4780B}"/>
    <cellStyle name="Normal 9 3 4 2 2 4 4" xfId="20062" xr:uid="{B586F432-1E20-4DEF-8F5C-534593CE243B}"/>
    <cellStyle name="Normal 9 3 4 2 2 4 5" xfId="12894" xr:uid="{676ED597-6C92-43E5-A02A-EDAC0125AA94}"/>
    <cellStyle name="Normal 9 3 4 2 2 5" xfId="6750" xr:uid="{CA9CCBCD-D784-4A67-B7A3-0001779A538F}"/>
    <cellStyle name="Normal 9 3 4 2 2 5 2" xfId="24158" xr:uid="{90481280-A8EF-41EE-958E-D44A0F8175DC}"/>
    <cellStyle name="Normal 9 3 4 2 2 5 3" xfId="13918" xr:uid="{969997D0-A0D8-4BE8-901E-497703C6E501}"/>
    <cellStyle name="Normal 9 3 4 2 2 6" xfId="3678" xr:uid="{D2EEE05D-97E1-4F4E-933F-1D568F23799D}"/>
    <cellStyle name="Normal 9 3 4 2 2 6 2" xfId="21086" xr:uid="{F9243C3A-90CD-4D45-8DD6-F63CEC661F0B}"/>
    <cellStyle name="Normal 9 3 4 2 2 7" xfId="18014" xr:uid="{96E10D70-0AEE-4856-BD9C-17E0E7E422BF}"/>
    <cellStyle name="Normal 9 3 4 2 2 8" xfId="10846" xr:uid="{01F46C89-F1EC-49F6-B447-CD986D17457E}"/>
    <cellStyle name="Normal 9 3 4 2 3" xfId="862" xr:uid="{38166586-98F3-472E-B6A5-2ADBAAEC3A3B}"/>
    <cellStyle name="Normal 9 3 4 2 3 2" xfId="1886" xr:uid="{8E8BA225-E01A-4E35-B9B7-BCB346AA3E0D}"/>
    <cellStyle name="Normal 9 3 4 2 3 2 2" xfId="10078" xr:uid="{42E2D505-BA52-4F9B-B243-45D357FBE66E}"/>
    <cellStyle name="Normal 9 3 4 2 3 2 2 2" xfId="27486" xr:uid="{FBF754D0-7E87-403C-8E4D-ECBC9A839D05}"/>
    <cellStyle name="Normal 9 3 4 2 3 2 2 3" xfId="17246" xr:uid="{387E7CCE-4D27-45FB-A2B2-84EF1D49C66E}"/>
    <cellStyle name="Normal 9 3 4 2 3 2 3" xfId="8030" xr:uid="{9731C73D-4755-45F9-9B07-56CEAA4718D4}"/>
    <cellStyle name="Normal 9 3 4 2 3 2 3 2" xfId="25438" xr:uid="{09AED84D-4B46-43AA-A0A7-ED634D25D359}"/>
    <cellStyle name="Normal 9 3 4 2 3 2 3 3" xfId="15198" xr:uid="{E4D1C09D-7D35-463F-8891-15B0836CD2A2}"/>
    <cellStyle name="Normal 9 3 4 2 3 2 4" xfId="4958" xr:uid="{7D6B1C6F-64B0-4212-A5AC-3CE424A4ACA3}"/>
    <cellStyle name="Normal 9 3 4 2 3 2 4 2" xfId="22366" xr:uid="{65D19B24-1136-4EFE-BDCF-3AC1E9DA2596}"/>
    <cellStyle name="Normal 9 3 4 2 3 2 5" xfId="19294" xr:uid="{55C755E4-8A20-4271-92B9-D0A19DC49120}"/>
    <cellStyle name="Normal 9 3 4 2 3 2 6" xfId="12126" xr:uid="{455CA20F-6AAD-4BD6-9D77-69A6BEDA0A97}"/>
    <cellStyle name="Normal 9 3 4 2 3 3" xfId="2910" xr:uid="{FD47948D-62A3-4D23-B845-69AB0BDFD671}"/>
    <cellStyle name="Normal 9 3 4 2 3 3 2" xfId="9054" xr:uid="{EA0B0E71-1CFD-4631-A05A-0957A3437C48}"/>
    <cellStyle name="Normal 9 3 4 2 3 3 2 2" xfId="26462" xr:uid="{1F27EFC6-B60B-433B-9A25-8757360E4070}"/>
    <cellStyle name="Normal 9 3 4 2 3 3 2 3" xfId="16222" xr:uid="{FF5ED9BA-14B0-4519-8CC7-C30F47FAB833}"/>
    <cellStyle name="Normal 9 3 4 2 3 3 3" xfId="5982" xr:uid="{D14472C2-22D7-4A85-ADB9-BA8D22CF0047}"/>
    <cellStyle name="Normal 9 3 4 2 3 3 3 2" xfId="23390" xr:uid="{1E159743-B5F6-43F6-A757-828CC2DE0A8F}"/>
    <cellStyle name="Normal 9 3 4 2 3 3 4" xfId="20318" xr:uid="{639BF297-B2C5-40AF-93C0-EFBA8F48E019}"/>
    <cellStyle name="Normal 9 3 4 2 3 3 5" xfId="13150" xr:uid="{7961EF64-48C4-44A1-97AB-08B5BDD6A53E}"/>
    <cellStyle name="Normal 9 3 4 2 3 4" xfId="7006" xr:uid="{E868F8B6-E7E9-475E-89F9-ED328BA20F3B}"/>
    <cellStyle name="Normal 9 3 4 2 3 4 2" xfId="24414" xr:uid="{E7760296-7FDE-451A-83EB-12D1C2283430}"/>
    <cellStyle name="Normal 9 3 4 2 3 4 3" xfId="14174" xr:uid="{51D86E38-08A0-4F30-9DC1-C160B8C41C45}"/>
    <cellStyle name="Normal 9 3 4 2 3 5" xfId="3934" xr:uid="{F098A43A-8281-48F5-903C-274ECDB4EDE4}"/>
    <cellStyle name="Normal 9 3 4 2 3 5 2" xfId="21342" xr:uid="{8E888CAF-EDC1-4495-8CDF-188CCBAF6DAE}"/>
    <cellStyle name="Normal 9 3 4 2 3 6" xfId="18270" xr:uid="{0AB9A962-FB5E-444D-9CC7-5E021D8EBC34}"/>
    <cellStyle name="Normal 9 3 4 2 3 7" xfId="11102" xr:uid="{4A9A69CE-7506-49A3-8211-E31F40C44DE0}"/>
    <cellStyle name="Normal 9 3 4 2 4" xfId="1374" xr:uid="{F74ED830-0962-4F5C-ACFC-2C54CC1E88C4}"/>
    <cellStyle name="Normal 9 3 4 2 4 2" xfId="9566" xr:uid="{20AACEB8-6331-4CD5-B1CD-61763A277C35}"/>
    <cellStyle name="Normal 9 3 4 2 4 2 2" xfId="26974" xr:uid="{CA15206F-8BED-4F2E-8970-66795F9CAEBA}"/>
    <cellStyle name="Normal 9 3 4 2 4 2 3" xfId="16734" xr:uid="{02CD7237-1656-4DC2-A861-142B59E5CA65}"/>
    <cellStyle name="Normal 9 3 4 2 4 3" xfId="7518" xr:uid="{2257627E-5038-4CC8-9CCC-2A7B2851CD71}"/>
    <cellStyle name="Normal 9 3 4 2 4 3 2" xfId="24926" xr:uid="{4A5DD35E-B50C-4E9E-9932-7B272495D064}"/>
    <cellStyle name="Normal 9 3 4 2 4 3 3" xfId="14686" xr:uid="{52C75644-FBD5-4653-A836-9D987DE178CE}"/>
    <cellStyle name="Normal 9 3 4 2 4 4" xfId="4446" xr:uid="{81E62F12-DAA4-4469-A35A-0DF922E280E6}"/>
    <cellStyle name="Normal 9 3 4 2 4 4 2" xfId="21854" xr:uid="{A6313882-2A6B-4445-875A-DE0A3A7DAA34}"/>
    <cellStyle name="Normal 9 3 4 2 4 5" xfId="18782" xr:uid="{C1A1042F-BCAD-4DB4-8DF9-31B9F10FC64A}"/>
    <cellStyle name="Normal 9 3 4 2 4 6" xfId="11614" xr:uid="{FAED27C2-481B-475C-81DD-D057F72B68A0}"/>
    <cellStyle name="Normal 9 3 4 2 5" xfId="2398" xr:uid="{1960DE40-BF03-428B-B5BC-F3DCAEA22CB8}"/>
    <cellStyle name="Normal 9 3 4 2 5 2" xfId="8542" xr:uid="{855E3F34-1FA8-4422-8A5E-21ADBD553EC6}"/>
    <cellStyle name="Normal 9 3 4 2 5 2 2" xfId="25950" xr:uid="{FC16DD21-32E6-4902-95C0-E98D6AEF48F0}"/>
    <cellStyle name="Normal 9 3 4 2 5 2 3" xfId="15710" xr:uid="{153C7BF9-E89F-4D45-B276-7B160766E55D}"/>
    <cellStyle name="Normal 9 3 4 2 5 3" xfId="5470" xr:uid="{8FCE6032-5721-4416-8630-115C1BA8D719}"/>
    <cellStyle name="Normal 9 3 4 2 5 3 2" xfId="22878" xr:uid="{2E23630C-94F9-4876-83CA-2EBFC86984CD}"/>
    <cellStyle name="Normal 9 3 4 2 5 4" xfId="19806" xr:uid="{6CFEBDBD-D67E-4B05-A634-FA1F53C766EF}"/>
    <cellStyle name="Normal 9 3 4 2 5 5" xfId="12638" xr:uid="{034F4923-F350-4B09-B03C-23CB14CC3D6B}"/>
    <cellStyle name="Normal 9 3 4 2 6" xfId="6494" xr:uid="{3D28F2C9-6209-4029-8E71-4CFBE7E82688}"/>
    <cellStyle name="Normal 9 3 4 2 6 2" xfId="23902" xr:uid="{38499949-5DB4-4EAE-A6BD-6672AC1E4845}"/>
    <cellStyle name="Normal 9 3 4 2 6 3" xfId="13662" xr:uid="{6A6B74DE-7C0D-46FD-8E61-1810A68BE23D}"/>
    <cellStyle name="Normal 9 3 4 2 7" xfId="3422" xr:uid="{FB5AE0C5-580D-4296-96F9-622883CA84DF}"/>
    <cellStyle name="Normal 9 3 4 2 7 2" xfId="20830" xr:uid="{7193CA5B-D3E0-4D5A-AF5E-DC8A062F75DB}"/>
    <cellStyle name="Normal 9 3 4 2 8" xfId="17758" xr:uid="{43568676-38FD-4E34-9D74-9AFBB784AD40}"/>
    <cellStyle name="Normal 9 3 4 2 9" xfId="10590" xr:uid="{34F93027-A0EF-4EAE-B2E2-DEF04BAA04DC}"/>
    <cellStyle name="Normal 9 3 4 3" xfId="478" xr:uid="{D00F30EE-01D7-4915-8134-B024907C3BBD}"/>
    <cellStyle name="Normal 9 3 4 3 2" xfId="990" xr:uid="{4810EDF7-455B-4C90-8C73-7D7DE983D36C}"/>
    <cellStyle name="Normal 9 3 4 3 2 2" xfId="2014" xr:uid="{05609B75-3096-4AB7-9153-4EF32A57143B}"/>
    <cellStyle name="Normal 9 3 4 3 2 2 2" xfId="10206" xr:uid="{1F4A58C0-5D31-4689-9FCA-3A2239D24CD9}"/>
    <cellStyle name="Normal 9 3 4 3 2 2 2 2" xfId="27614" xr:uid="{D9EDB200-8747-4832-9183-4BBA2A77C87D}"/>
    <cellStyle name="Normal 9 3 4 3 2 2 2 3" xfId="17374" xr:uid="{4E3D42E3-C8E7-4926-BCAA-D094C0CDEFD1}"/>
    <cellStyle name="Normal 9 3 4 3 2 2 3" xfId="8158" xr:uid="{2D35BE58-B8C5-47B1-A939-48DBEBE357E3}"/>
    <cellStyle name="Normal 9 3 4 3 2 2 3 2" xfId="25566" xr:uid="{76FC0E24-8360-4E5A-9648-9BF6F581CA4B}"/>
    <cellStyle name="Normal 9 3 4 3 2 2 3 3" xfId="15326" xr:uid="{79077863-91B0-4A41-8696-2B591429E0BE}"/>
    <cellStyle name="Normal 9 3 4 3 2 2 4" xfId="5086" xr:uid="{6B381B28-EFC4-4B76-9CF9-3431DD292D29}"/>
    <cellStyle name="Normal 9 3 4 3 2 2 4 2" xfId="22494" xr:uid="{28CD962F-8730-4584-AC91-E9E655AAC111}"/>
    <cellStyle name="Normal 9 3 4 3 2 2 5" xfId="19422" xr:uid="{5E2D3E29-56DD-4A39-9BA4-9EF2B1A1D8E0}"/>
    <cellStyle name="Normal 9 3 4 3 2 2 6" xfId="12254" xr:uid="{CBF5E1E6-00FC-4769-B339-FC881A608AB0}"/>
    <cellStyle name="Normal 9 3 4 3 2 3" xfId="3038" xr:uid="{27FFEFF3-5643-44A0-8AD4-58256554E99B}"/>
    <cellStyle name="Normal 9 3 4 3 2 3 2" xfId="9182" xr:uid="{9640F583-07A1-4DB5-817B-3E9BC383A7F0}"/>
    <cellStyle name="Normal 9 3 4 3 2 3 2 2" xfId="26590" xr:uid="{2E88D4CB-A9B6-498B-987B-AEF28BCD2715}"/>
    <cellStyle name="Normal 9 3 4 3 2 3 2 3" xfId="16350" xr:uid="{CC67891B-5D2D-4483-91F0-FCEE0C80E1BE}"/>
    <cellStyle name="Normal 9 3 4 3 2 3 3" xfId="6110" xr:uid="{7C1EF69D-7B93-4FF9-A334-756F594CBC31}"/>
    <cellStyle name="Normal 9 3 4 3 2 3 3 2" xfId="23518" xr:uid="{7557714C-4DC0-4717-B23A-853B62BA0C7E}"/>
    <cellStyle name="Normal 9 3 4 3 2 3 4" xfId="20446" xr:uid="{5762B7B9-44C7-4E8C-BCC7-9BDFE4317243}"/>
    <cellStyle name="Normal 9 3 4 3 2 3 5" xfId="13278" xr:uid="{39949DE1-477B-4C7D-B8CE-A27FE603176F}"/>
    <cellStyle name="Normal 9 3 4 3 2 4" xfId="7134" xr:uid="{098EBBDC-69E5-42E8-BB01-9D78B29B12FE}"/>
    <cellStyle name="Normal 9 3 4 3 2 4 2" xfId="24542" xr:uid="{5F08E450-704B-451E-9AA6-0D3EA67D5A9D}"/>
    <cellStyle name="Normal 9 3 4 3 2 4 3" xfId="14302" xr:uid="{55AFC4FF-44E9-4798-AD58-C69A303B4E17}"/>
    <cellStyle name="Normal 9 3 4 3 2 5" xfId="4062" xr:uid="{04BF4E46-D20A-4977-A397-ACE8799656F2}"/>
    <cellStyle name="Normal 9 3 4 3 2 5 2" xfId="21470" xr:uid="{1009F18D-D0AD-422C-86BC-76C3F9B71CD7}"/>
    <cellStyle name="Normal 9 3 4 3 2 6" xfId="18398" xr:uid="{EA59D7D5-2483-44AA-833C-3FA57C0D2490}"/>
    <cellStyle name="Normal 9 3 4 3 2 7" xfId="11230" xr:uid="{371A36B5-136B-4795-A87A-729E851E6719}"/>
    <cellStyle name="Normal 9 3 4 3 3" xfId="1502" xr:uid="{65F4DE93-4FD1-482D-B44D-46E9D4A777BC}"/>
    <cellStyle name="Normal 9 3 4 3 3 2" xfId="9694" xr:uid="{35075B8A-CF55-4A83-B4F8-0F79EA823906}"/>
    <cellStyle name="Normal 9 3 4 3 3 2 2" xfId="27102" xr:uid="{81E78DC0-57B8-4096-85A9-38BE42F00579}"/>
    <cellStyle name="Normal 9 3 4 3 3 2 3" xfId="16862" xr:uid="{6C313788-708F-4B7A-9DB6-6CDB56611A17}"/>
    <cellStyle name="Normal 9 3 4 3 3 3" xfId="7646" xr:uid="{E5FC1D0E-B50F-4F78-9E66-0768DE921FC3}"/>
    <cellStyle name="Normal 9 3 4 3 3 3 2" xfId="25054" xr:uid="{3DDA1C1E-B00D-4CE9-A3A1-BE9240828378}"/>
    <cellStyle name="Normal 9 3 4 3 3 3 3" xfId="14814" xr:uid="{D2BA9123-09A3-44E3-BFCC-73167309A2D8}"/>
    <cellStyle name="Normal 9 3 4 3 3 4" xfId="4574" xr:uid="{FC18AF39-3703-4D1C-BE6B-6F51CF7AEF30}"/>
    <cellStyle name="Normal 9 3 4 3 3 4 2" xfId="21982" xr:uid="{3FB342A1-D788-415A-9F77-3449396D9C33}"/>
    <cellStyle name="Normal 9 3 4 3 3 5" xfId="18910" xr:uid="{A4B60AA6-62AE-4ACA-A6B3-7DD06917D9AE}"/>
    <cellStyle name="Normal 9 3 4 3 3 6" xfId="11742" xr:uid="{BC561319-24EC-4F3F-A23A-ED822115AECD}"/>
    <cellStyle name="Normal 9 3 4 3 4" xfId="2526" xr:uid="{5EE7FFC4-83AF-406E-97B6-79C2F18A760F}"/>
    <cellStyle name="Normal 9 3 4 3 4 2" xfId="8670" xr:uid="{4D335A87-042A-414C-A584-963B0CE66911}"/>
    <cellStyle name="Normal 9 3 4 3 4 2 2" xfId="26078" xr:uid="{BFF9981D-0A61-48E6-8B88-3A4F7B336B6D}"/>
    <cellStyle name="Normal 9 3 4 3 4 2 3" xfId="15838" xr:uid="{F2F9D2CF-6FE2-4473-AAD4-5F28883365B0}"/>
    <cellStyle name="Normal 9 3 4 3 4 3" xfId="5598" xr:uid="{64659BF4-A4F8-4510-AF5A-99040F0E4676}"/>
    <cellStyle name="Normal 9 3 4 3 4 3 2" xfId="23006" xr:uid="{5DFC85C0-A442-46EB-91E8-D9929A893244}"/>
    <cellStyle name="Normal 9 3 4 3 4 4" xfId="19934" xr:uid="{D68710CD-C3F3-4FBE-8349-D4D8CDA074E7}"/>
    <cellStyle name="Normal 9 3 4 3 4 5" xfId="12766" xr:uid="{0725E007-E639-4AA2-A40F-B5C65389B6F0}"/>
    <cellStyle name="Normal 9 3 4 3 5" xfId="6622" xr:uid="{C3F41218-515F-4B12-9D5B-6AB21450C161}"/>
    <cellStyle name="Normal 9 3 4 3 5 2" xfId="24030" xr:uid="{715E72D7-4076-4F43-8143-C42302032DBE}"/>
    <cellStyle name="Normal 9 3 4 3 5 3" xfId="13790" xr:uid="{A6FC983D-BF50-44CF-AF2E-16BEAC051C24}"/>
    <cellStyle name="Normal 9 3 4 3 6" xfId="3550" xr:uid="{6BC7903D-C99A-4712-98F5-5194DE0B92D9}"/>
    <cellStyle name="Normal 9 3 4 3 6 2" xfId="20958" xr:uid="{92E43E7D-5746-47E4-8385-99B712D83FF7}"/>
    <cellStyle name="Normal 9 3 4 3 7" xfId="17886" xr:uid="{C025E03F-3BC9-4BCD-BA08-98CA9DBD2FC9}"/>
    <cellStyle name="Normal 9 3 4 3 8" xfId="10718" xr:uid="{B32E3AC0-BCB7-45BA-9CE5-4F201CFED879}"/>
    <cellStyle name="Normal 9 3 4 4" xfId="734" xr:uid="{2B09386C-AD88-4C7D-A47A-299298A30756}"/>
    <cellStyle name="Normal 9 3 4 4 2" xfId="1758" xr:uid="{7D3099A5-5D3F-4873-8BA8-88066B531F2B}"/>
    <cellStyle name="Normal 9 3 4 4 2 2" xfId="9950" xr:uid="{C0D51C16-B709-4610-901F-19EA64D44553}"/>
    <cellStyle name="Normal 9 3 4 4 2 2 2" xfId="27358" xr:uid="{D8E848AE-E9BA-4F5F-B69A-ED9F2CA3D63C}"/>
    <cellStyle name="Normal 9 3 4 4 2 2 3" xfId="17118" xr:uid="{3E6B66EF-E844-4027-8C1F-AB5BCD7DC204}"/>
    <cellStyle name="Normal 9 3 4 4 2 3" xfId="7902" xr:uid="{48FF489F-8EA9-4EBA-BA95-3105609E1C13}"/>
    <cellStyle name="Normal 9 3 4 4 2 3 2" xfId="25310" xr:uid="{3CEF2CEC-E889-43C7-A6E8-06D0B98FA603}"/>
    <cellStyle name="Normal 9 3 4 4 2 3 3" xfId="15070" xr:uid="{907B46AE-7355-41E3-A613-3F3CF89C24CA}"/>
    <cellStyle name="Normal 9 3 4 4 2 4" xfId="4830" xr:uid="{33B4B1E9-5446-4250-ADC5-A10BDBB8E62B}"/>
    <cellStyle name="Normal 9 3 4 4 2 4 2" xfId="22238" xr:uid="{FEA3ED8E-3964-45B1-B5FB-68BE5F1CD88F}"/>
    <cellStyle name="Normal 9 3 4 4 2 5" xfId="19166" xr:uid="{5A0ABC88-E5FF-42AD-A454-DF93A67D580D}"/>
    <cellStyle name="Normal 9 3 4 4 2 6" xfId="11998" xr:uid="{5E71CA44-F9ED-4955-96FD-8AA649D3D9CB}"/>
    <cellStyle name="Normal 9 3 4 4 3" xfId="2782" xr:uid="{ABC2466D-8B56-445C-95E0-92D220E5E3EC}"/>
    <cellStyle name="Normal 9 3 4 4 3 2" xfId="8926" xr:uid="{B7162CAF-0DFB-45A5-9D1F-48F0BF0B0AFD}"/>
    <cellStyle name="Normal 9 3 4 4 3 2 2" xfId="26334" xr:uid="{8CC2CB48-1E0F-4947-98B2-56164CEC6264}"/>
    <cellStyle name="Normal 9 3 4 4 3 2 3" xfId="16094" xr:uid="{FDA95D40-4A2D-4BBA-B190-CF45F4E31FA8}"/>
    <cellStyle name="Normal 9 3 4 4 3 3" xfId="5854" xr:uid="{3ECFEB14-F1A3-4759-970F-90F0E95CBB67}"/>
    <cellStyle name="Normal 9 3 4 4 3 3 2" xfId="23262" xr:uid="{4423454B-705E-4382-98A7-F1A0832B486C}"/>
    <cellStyle name="Normal 9 3 4 4 3 4" xfId="20190" xr:uid="{8AF601CC-E43A-4AD1-8ECA-11E387418CFC}"/>
    <cellStyle name="Normal 9 3 4 4 3 5" xfId="13022" xr:uid="{D6CA0B2F-3095-4F73-97EF-3409BD4B195A}"/>
    <cellStyle name="Normal 9 3 4 4 4" xfId="6878" xr:uid="{255D5EBC-E661-45E3-B2CB-CBA5F2033712}"/>
    <cellStyle name="Normal 9 3 4 4 4 2" xfId="24286" xr:uid="{025D235F-0890-4E33-B395-08214EC3569F}"/>
    <cellStyle name="Normal 9 3 4 4 4 3" xfId="14046" xr:uid="{7E5D486F-BFD5-42A0-9E77-8DA6231F5CBF}"/>
    <cellStyle name="Normal 9 3 4 4 5" xfId="3806" xr:uid="{52A1EFD2-26F2-4FFE-A3F8-7F784162CA5B}"/>
    <cellStyle name="Normal 9 3 4 4 5 2" xfId="21214" xr:uid="{E3EAFA0A-98B5-499F-BB04-FEA285F91BF4}"/>
    <cellStyle name="Normal 9 3 4 4 6" xfId="18142" xr:uid="{17CF3076-91B0-4C5C-9338-9418D1C6B61D}"/>
    <cellStyle name="Normal 9 3 4 4 7" xfId="10974" xr:uid="{3708EB94-CAA8-4EF2-9DA9-FD677E07EA61}"/>
    <cellStyle name="Normal 9 3 4 5" xfId="1246" xr:uid="{6DF8A825-6E7C-4E81-92DB-92ACFD39BBF7}"/>
    <cellStyle name="Normal 9 3 4 5 2" xfId="9438" xr:uid="{DF112E70-41EB-45D7-9FE6-3D048BD7DEA0}"/>
    <cellStyle name="Normal 9 3 4 5 2 2" xfId="26846" xr:uid="{21FF967D-CBAD-4827-9CF9-1787EB31CABE}"/>
    <cellStyle name="Normal 9 3 4 5 2 3" xfId="16606" xr:uid="{F332475D-D73F-41CD-8FAC-EE61C9473C29}"/>
    <cellStyle name="Normal 9 3 4 5 3" xfId="7390" xr:uid="{60001C10-BB5D-4918-AF52-4AE0605DD23A}"/>
    <cellStyle name="Normal 9 3 4 5 3 2" xfId="24798" xr:uid="{09487715-F64D-47FE-BDE7-DF0C7D001DC5}"/>
    <cellStyle name="Normal 9 3 4 5 3 3" xfId="14558" xr:uid="{A5D4C046-BF46-4C93-9FC6-24E06815673A}"/>
    <cellStyle name="Normal 9 3 4 5 4" xfId="4318" xr:uid="{5DD38AA2-15C5-40DD-8C62-4747E306DEDF}"/>
    <cellStyle name="Normal 9 3 4 5 4 2" xfId="21726" xr:uid="{9D02554E-F3C0-4398-A9BB-27994B603B97}"/>
    <cellStyle name="Normal 9 3 4 5 5" xfId="18654" xr:uid="{448A1AD7-CB1B-47FB-B9CE-9255B1E9D197}"/>
    <cellStyle name="Normal 9 3 4 5 6" xfId="11486" xr:uid="{BE2CE055-9661-4D19-A4D0-A7C27283A2F8}"/>
    <cellStyle name="Normal 9 3 4 6" xfId="2270" xr:uid="{2FF429B3-B008-42D4-946D-B3F3359FD11A}"/>
    <cellStyle name="Normal 9 3 4 6 2" xfId="8414" xr:uid="{AA543AB9-86B1-453F-BACA-54F88214D5C0}"/>
    <cellStyle name="Normal 9 3 4 6 2 2" xfId="25822" xr:uid="{18D3A564-B5D8-45C4-B3CF-097720093304}"/>
    <cellStyle name="Normal 9 3 4 6 2 3" xfId="15582" xr:uid="{219B6011-0D14-4598-8EBB-AAAFA4D821DB}"/>
    <cellStyle name="Normal 9 3 4 6 3" xfId="5342" xr:uid="{83771E14-C965-402C-ABC1-6040F1B832DA}"/>
    <cellStyle name="Normal 9 3 4 6 3 2" xfId="22750" xr:uid="{3A51B2CF-A5E8-4C79-8DDD-D06D1263807E}"/>
    <cellStyle name="Normal 9 3 4 6 4" xfId="19678" xr:uid="{F6FC30EB-85E1-4685-B209-AEEB0A03D682}"/>
    <cellStyle name="Normal 9 3 4 6 5" xfId="12510" xr:uid="{5E2D0FD3-DA41-484B-83FE-5E53A3677367}"/>
    <cellStyle name="Normal 9 3 4 7" xfId="6366" xr:uid="{E78E4BCF-0F9A-4467-979C-8B6014EAE1F3}"/>
    <cellStyle name="Normal 9 3 4 7 2" xfId="23774" xr:uid="{793B3FC1-D928-43DD-B075-3D6033F36EAD}"/>
    <cellStyle name="Normal 9 3 4 7 3" xfId="13534" xr:uid="{F4FEA153-9A63-4859-8117-10A7541849B8}"/>
    <cellStyle name="Normal 9 3 4 8" xfId="3294" xr:uid="{88256918-389F-4B1A-A23C-55848AE26603}"/>
    <cellStyle name="Normal 9 3 4 8 2" xfId="20702" xr:uid="{442027DF-39E6-4692-A8EF-A20A23DE4CEE}"/>
    <cellStyle name="Normal 9 3 4 9" xfId="17630" xr:uid="{3A4B5165-280E-45B1-8C3C-CB650B732E98}"/>
    <cellStyle name="Normal 9 3 5" xfId="286" xr:uid="{E084A069-4187-4CD3-9399-D93A1AC68227}"/>
    <cellStyle name="Normal 9 3 5 2" xfId="542" xr:uid="{BE7C1B54-57E8-40CC-910E-ECEE6C7A1798}"/>
    <cellStyle name="Normal 9 3 5 2 2" xfId="1054" xr:uid="{EEE1D380-35B0-4593-B0D1-93E5B20B5F8D}"/>
    <cellStyle name="Normal 9 3 5 2 2 2" xfId="2078" xr:uid="{366DCAD0-0740-4754-A351-9642F1BEBAAA}"/>
    <cellStyle name="Normal 9 3 5 2 2 2 2" xfId="10270" xr:uid="{3934D810-D78A-466E-8FB8-6EF67A30E615}"/>
    <cellStyle name="Normal 9 3 5 2 2 2 2 2" xfId="27678" xr:uid="{4E413E22-6B3F-49A4-8FA1-9EFB4C24643A}"/>
    <cellStyle name="Normal 9 3 5 2 2 2 2 3" xfId="17438" xr:uid="{6E7AFD72-D414-460D-9D32-362ACF73029D}"/>
    <cellStyle name="Normal 9 3 5 2 2 2 3" xfId="8222" xr:uid="{39856368-762C-4A48-8500-E353D8B997E1}"/>
    <cellStyle name="Normal 9 3 5 2 2 2 3 2" xfId="25630" xr:uid="{E9BC5FAA-4E8A-41EA-8FAF-506A1CD1850B}"/>
    <cellStyle name="Normal 9 3 5 2 2 2 3 3" xfId="15390" xr:uid="{28ED1B64-EB3A-485B-86D1-899CD65F9CAC}"/>
    <cellStyle name="Normal 9 3 5 2 2 2 4" xfId="5150" xr:uid="{8EB4BAAD-0E9C-4057-8900-E8EFE45580EE}"/>
    <cellStyle name="Normal 9 3 5 2 2 2 4 2" xfId="22558" xr:uid="{18BF1604-26B2-4037-8469-63C42C80970B}"/>
    <cellStyle name="Normal 9 3 5 2 2 2 5" xfId="19486" xr:uid="{0EF0A5F8-24CF-4E13-8C4B-F43F6393171F}"/>
    <cellStyle name="Normal 9 3 5 2 2 2 6" xfId="12318" xr:uid="{A0FFCE9A-C1B6-494B-851D-3E50F05F0C26}"/>
    <cellStyle name="Normal 9 3 5 2 2 3" xfId="3102" xr:uid="{776E5B34-3794-48AD-8982-6CE452C90C5E}"/>
    <cellStyle name="Normal 9 3 5 2 2 3 2" xfId="9246" xr:uid="{9C8EC7B3-CF17-4306-9A5D-0879B2B62938}"/>
    <cellStyle name="Normal 9 3 5 2 2 3 2 2" xfId="26654" xr:uid="{E7AA83C7-7F2E-442B-9760-FB08DE3966D0}"/>
    <cellStyle name="Normal 9 3 5 2 2 3 2 3" xfId="16414" xr:uid="{E2FCA546-29AC-428D-88D5-FFF5C1004EE7}"/>
    <cellStyle name="Normal 9 3 5 2 2 3 3" xfId="6174" xr:uid="{DF753562-F54A-4E6E-A6F4-2D2F48D9B487}"/>
    <cellStyle name="Normal 9 3 5 2 2 3 3 2" xfId="23582" xr:uid="{4E653C68-8295-4B51-A05E-7610C42F6522}"/>
    <cellStyle name="Normal 9 3 5 2 2 3 4" xfId="20510" xr:uid="{E24C02AB-2A8B-44E9-A44E-C786EB58DC08}"/>
    <cellStyle name="Normal 9 3 5 2 2 3 5" xfId="13342" xr:uid="{BB47A018-8898-4D8B-91F2-B0F989815F5C}"/>
    <cellStyle name="Normal 9 3 5 2 2 4" xfId="7198" xr:uid="{B7EC1CF1-B7DB-4EDD-992C-C14F8205480A}"/>
    <cellStyle name="Normal 9 3 5 2 2 4 2" xfId="24606" xr:uid="{E5563EA2-213C-4E76-9CEE-66F4EC546ED2}"/>
    <cellStyle name="Normal 9 3 5 2 2 4 3" xfId="14366" xr:uid="{16FC6397-6193-486D-8EF7-7A9246C3531B}"/>
    <cellStyle name="Normal 9 3 5 2 2 5" xfId="4126" xr:uid="{E6E6E98B-F8DA-40D8-ACA3-F3E82C3C0ED3}"/>
    <cellStyle name="Normal 9 3 5 2 2 5 2" xfId="21534" xr:uid="{665936E8-23FD-47DF-B017-883B88033ED3}"/>
    <cellStyle name="Normal 9 3 5 2 2 6" xfId="18462" xr:uid="{675F7F89-BBD6-44D0-87E7-7D6527418FC5}"/>
    <cellStyle name="Normal 9 3 5 2 2 7" xfId="11294" xr:uid="{34F5E1AD-AB61-474E-A8FB-D68179D56D23}"/>
    <cellStyle name="Normal 9 3 5 2 3" xfId="1566" xr:uid="{CCE9FAA7-1F09-4896-9262-9F96FF1E0850}"/>
    <cellStyle name="Normal 9 3 5 2 3 2" xfId="9758" xr:uid="{B39F1FCF-0917-42EF-82BD-2A6377685D7E}"/>
    <cellStyle name="Normal 9 3 5 2 3 2 2" xfId="27166" xr:uid="{2EE23D9A-0AD5-49FB-8773-D1078CBDB308}"/>
    <cellStyle name="Normal 9 3 5 2 3 2 3" xfId="16926" xr:uid="{9AC56F4F-DF4A-42C4-95DD-CEAB853E4AE9}"/>
    <cellStyle name="Normal 9 3 5 2 3 3" xfId="7710" xr:uid="{83D31E2D-0DFD-4BAB-916A-73484A78864F}"/>
    <cellStyle name="Normal 9 3 5 2 3 3 2" xfId="25118" xr:uid="{2DD67E06-605A-472C-9BE7-556EADA95B21}"/>
    <cellStyle name="Normal 9 3 5 2 3 3 3" xfId="14878" xr:uid="{07D376FD-B20C-43B2-91A5-1F33BBD88FA4}"/>
    <cellStyle name="Normal 9 3 5 2 3 4" xfId="4638" xr:uid="{7F24B50D-45D5-4920-817A-D948AB5023AA}"/>
    <cellStyle name="Normal 9 3 5 2 3 4 2" xfId="22046" xr:uid="{63EDE1AC-B529-46C1-B0D5-B9D7FB64AFE7}"/>
    <cellStyle name="Normal 9 3 5 2 3 5" xfId="18974" xr:uid="{9057281E-595C-4D3C-82C9-1E91C67C79E7}"/>
    <cellStyle name="Normal 9 3 5 2 3 6" xfId="11806" xr:uid="{B5EF12C5-5617-4C98-9635-D2B25CA11BEE}"/>
    <cellStyle name="Normal 9 3 5 2 4" xfId="2590" xr:uid="{678CD630-8265-4783-9B2B-28B39627C8EB}"/>
    <cellStyle name="Normal 9 3 5 2 4 2" xfId="8734" xr:uid="{831FA204-14E1-455A-854F-F75903F5D06C}"/>
    <cellStyle name="Normal 9 3 5 2 4 2 2" xfId="26142" xr:uid="{E0A9150D-1A31-4FB7-B5A7-5158120C4D1A}"/>
    <cellStyle name="Normal 9 3 5 2 4 2 3" xfId="15902" xr:uid="{AF3F0726-03B0-4D04-B195-E29834EB46E2}"/>
    <cellStyle name="Normal 9 3 5 2 4 3" xfId="5662" xr:uid="{1CF6BAFC-5C56-4A0E-A04A-64E08422A1A5}"/>
    <cellStyle name="Normal 9 3 5 2 4 3 2" xfId="23070" xr:uid="{EBBC9A9D-ADCB-46AD-85E7-0FB8213CAF34}"/>
    <cellStyle name="Normal 9 3 5 2 4 4" xfId="19998" xr:uid="{7FC23E0B-D138-4FCC-8488-BFC24EF9F029}"/>
    <cellStyle name="Normal 9 3 5 2 4 5" xfId="12830" xr:uid="{E2637D91-15ED-458F-AC4F-013F3AF13246}"/>
    <cellStyle name="Normal 9 3 5 2 5" xfId="6686" xr:uid="{F7F2E9C4-61AA-4599-8961-09E16F56AEAB}"/>
    <cellStyle name="Normal 9 3 5 2 5 2" xfId="24094" xr:uid="{7C9F3C84-52CD-432C-A331-E51AF89D13E1}"/>
    <cellStyle name="Normal 9 3 5 2 5 3" xfId="13854" xr:uid="{4276EC12-8979-4077-83BC-C4B11AC06456}"/>
    <cellStyle name="Normal 9 3 5 2 6" xfId="3614" xr:uid="{2078A94A-27EC-4E99-B1C3-1EF51509AB30}"/>
    <cellStyle name="Normal 9 3 5 2 6 2" xfId="21022" xr:uid="{6F1E7F14-94DE-4F50-975E-4F7A3171D249}"/>
    <cellStyle name="Normal 9 3 5 2 7" xfId="17950" xr:uid="{AAC1FEA8-3BAC-4404-B98D-D1EC266E826E}"/>
    <cellStyle name="Normal 9 3 5 2 8" xfId="10782" xr:uid="{FA58A42C-9AF0-431B-A3A5-128709435B65}"/>
    <cellStyle name="Normal 9 3 5 3" xfId="798" xr:uid="{4813B6F0-2D3F-4107-BDED-D20656B70C5A}"/>
    <cellStyle name="Normal 9 3 5 3 2" xfId="1822" xr:uid="{0B310850-98BC-40A2-93E8-BDE308CF2145}"/>
    <cellStyle name="Normal 9 3 5 3 2 2" xfId="10014" xr:uid="{EA66FF6D-CE42-45F4-B75F-68CB5D4C596B}"/>
    <cellStyle name="Normal 9 3 5 3 2 2 2" xfId="27422" xr:uid="{2964DEA2-0B4E-4A00-9B25-6F53E247DD3B}"/>
    <cellStyle name="Normal 9 3 5 3 2 2 3" xfId="17182" xr:uid="{8D5F0E2D-9314-4B16-92A2-3E52DDD15751}"/>
    <cellStyle name="Normal 9 3 5 3 2 3" xfId="7966" xr:uid="{12D24E70-8D58-4992-9861-BD2F7F9C73D8}"/>
    <cellStyle name="Normal 9 3 5 3 2 3 2" xfId="25374" xr:uid="{5F5C49D7-4DA7-4509-BCA7-3DAF9B2BC206}"/>
    <cellStyle name="Normal 9 3 5 3 2 3 3" xfId="15134" xr:uid="{6B382321-AAEE-493B-B821-7AA805F3EE53}"/>
    <cellStyle name="Normal 9 3 5 3 2 4" xfId="4894" xr:uid="{C1712B4A-2F37-42F0-9769-5AAA92677EEA}"/>
    <cellStyle name="Normal 9 3 5 3 2 4 2" xfId="22302" xr:uid="{E5C920FD-6512-4483-A1BD-0678BCED149C}"/>
    <cellStyle name="Normal 9 3 5 3 2 5" xfId="19230" xr:uid="{837B6159-293E-4335-8F12-BF9E2ABC0A13}"/>
    <cellStyle name="Normal 9 3 5 3 2 6" xfId="12062" xr:uid="{D8DC5492-BA01-4403-BA5C-8FEA38F7D561}"/>
    <cellStyle name="Normal 9 3 5 3 3" xfId="2846" xr:uid="{FF013298-DB17-4BE9-AD9C-9A792BC087B0}"/>
    <cellStyle name="Normal 9 3 5 3 3 2" xfId="8990" xr:uid="{5E0BC0C5-4718-45E9-89B5-F68B32D98164}"/>
    <cellStyle name="Normal 9 3 5 3 3 2 2" xfId="26398" xr:uid="{17495810-A31E-4B7C-AF0B-D7240FD02EBD}"/>
    <cellStyle name="Normal 9 3 5 3 3 2 3" xfId="16158" xr:uid="{37E30721-CD40-4C44-BFA9-3B1399F077C5}"/>
    <cellStyle name="Normal 9 3 5 3 3 3" xfId="5918" xr:uid="{51685549-E211-4E4B-AD16-3EB13693BE0C}"/>
    <cellStyle name="Normal 9 3 5 3 3 3 2" xfId="23326" xr:uid="{FFF6C1B4-583A-48E6-8EC7-81EE645D388C}"/>
    <cellStyle name="Normal 9 3 5 3 3 4" xfId="20254" xr:uid="{6B01A44F-619D-47CD-994E-66FBC6D2E35E}"/>
    <cellStyle name="Normal 9 3 5 3 3 5" xfId="13086" xr:uid="{73074B9D-8DD0-449C-88BA-7AACCB0A9C98}"/>
    <cellStyle name="Normal 9 3 5 3 4" xfId="6942" xr:uid="{12282B78-7DAC-443B-AC94-A71151BE8BE9}"/>
    <cellStyle name="Normal 9 3 5 3 4 2" xfId="24350" xr:uid="{F1E429D9-56F3-4E06-AB75-935E7D605F22}"/>
    <cellStyle name="Normal 9 3 5 3 4 3" xfId="14110" xr:uid="{F5360B53-1309-4A24-AB36-04C24CCEC02B}"/>
    <cellStyle name="Normal 9 3 5 3 5" xfId="3870" xr:uid="{F591558E-BEA3-417D-B894-D63D247EC2CC}"/>
    <cellStyle name="Normal 9 3 5 3 5 2" xfId="21278" xr:uid="{E5168B05-5822-4C57-98C4-D7B1A225051F}"/>
    <cellStyle name="Normal 9 3 5 3 6" xfId="18206" xr:uid="{EC70298A-1441-4B41-A53C-E93848B89591}"/>
    <cellStyle name="Normal 9 3 5 3 7" xfId="11038" xr:uid="{0EF470C6-05DC-4B1C-BDB7-CC542DF0CA11}"/>
    <cellStyle name="Normal 9 3 5 4" xfId="1310" xr:uid="{734805FB-5A4D-459E-9807-5809538C0BA0}"/>
    <cellStyle name="Normal 9 3 5 4 2" xfId="9502" xr:uid="{3EBCEF3A-1C55-46D0-9DA7-1611430437B7}"/>
    <cellStyle name="Normal 9 3 5 4 2 2" xfId="26910" xr:uid="{5CF368B4-DDC4-4D79-8836-58E42E9FE235}"/>
    <cellStyle name="Normal 9 3 5 4 2 3" xfId="16670" xr:uid="{2B4247D2-84BB-4DD4-98CA-13DAFFA3A4A9}"/>
    <cellStyle name="Normal 9 3 5 4 3" xfId="7454" xr:uid="{FC881A0B-68CE-4C74-B266-CB920A7612EB}"/>
    <cellStyle name="Normal 9 3 5 4 3 2" xfId="24862" xr:uid="{E382E93B-B265-4933-B6A6-2AB624CE0AA8}"/>
    <cellStyle name="Normal 9 3 5 4 3 3" xfId="14622" xr:uid="{2714C5E5-775F-4B15-9FE8-3148FD99644C}"/>
    <cellStyle name="Normal 9 3 5 4 4" xfId="4382" xr:uid="{D28989D8-FB7A-41F7-92A9-23B849FA53DC}"/>
    <cellStyle name="Normal 9 3 5 4 4 2" xfId="21790" xr:uid="{B3FE3F2D-D012-4473-A4B6-6F8B1DA0D358}"/>
    <cellStyle name="Normal 9 3 5 4 5" xfId="18718" xr:uid="{4DC63DE0-705D-4270-8EDA-218AC34FA2F8}"/>
    <cellStyle name="Normal 9 3 5 4 6" xfId="11550" xr:uid="{FC5D54C3-428C-47C5-856B-CD786A9A1DFF}"/>
    <cellStyle name="Normal 9 3 5 5" xfId="2334" xr:uid="{BDC4787E-60BE-4F44-989D-2D4DC86256BA}"/>
    <cellStyle name="Normal 9 3 5 5 2" xfId="8478" xr:uid="{125B7DF3-2F94-4AD1-B42E-E01844DC888C}"/>
    <cellStyle name="Normal 9 3 5 5 2 2" xfId="25886" xr:uid="{5AF9CF50-5660-4862-8A96-242ADB926118}"/>
    <cellStyle name="Normal 9 3 5 5 2 3" xfId="15646" xr:uid="{6EA8581A-11F6-4D88-9194-D73F893F6574}"/>
    <cellStyle name="Normal 9 3 5 5 3" xfId="5406" xr:uid="{C1B0BCAE-134A-4882-B874-5D4359D269D7}"/>
    <cellStyle name="Normal 9 3 5 5 3 2" xfId="22814" xr:uid="{6BA88C7D-D39C-45BC-A689-E8C508212667}"/>
    <cellStyle name="Normal 9 3 5 5 4" xfId="19742" xr:uid="{EA5CA4C8-B5D6-43E9-92EB-C30674AADEA3}"/>
    <cellStyle name="Normal 9 3 5 5 5" xfId="12574" xr:uid="{E47DA6F2-C0F2-4A45-B2B3-F27F45435F6E}"/>
    <cellStyle name="Normal 9 3 5 6" xfId="6430" xr:uid="{2969D3ED-5D54-4B30-AB3E-95DDAFFCCB4D}"/>
    <cellStyle name="Normal 9 3 5 6 2" xfId="23838" xr:uid="{7D76638A-026E-435F-BB5B-1B6F8DB012E9}"/>
    <cellStyle name="Normal 9 3 5 6 3" xfId="13598" xr:uid="{5A26ADD9-DC51-4909-9A7D-C5DF0464EC63}"/>
    <cellStyle name="Normal 9 3 5 7" xfId="3358" xr:uid="{504E647F-5D8C-42BD-B289-30DEFAE61E56}"/>
    <cellStyle name="Normal 9 3 5 7 2" xfId="20766" xr:uid="{653AFF42-0B49-4C77-A34A-36D6CFC09638}"/>
    <cellStyle name="Normal 9 3 5 8" xfId="17694" xr:uid="{9882F2AB-9A2A-4DBB-8526-5D691797887E}"/>
    <cellStyle name="Normal 9 3 5 9" xfId="10526" xr:uid="{D0CFB7CA-F225-40A0-B0AF-0838B62034D4}"/>
    <cellStyle name="Normal 9 3 6" xfId="414" xr:uid="{A5E9CB1A-F5D9-4376-9E60-B1BFD42186EB}"/>
    <cellStyle name="Normal 9 3 6 2" xfId="926" xr:uid="{2321599E-D85B-414C-8DF4-DA83C221338A}"/>
    <cellStyle name="Normal 9 3 6 2 2" xfId="1950" xr:uid="{D3B5346D-B1E6-461D-9EAA-10CEA07C5936}"/>
    <cellStyle name="Normal 9 3 6 2 2 2" xfId="10142" xr:uid="{F45C814B-747F-46A7-81BB-A4015982A0BB}"/>
    <cellStyle name="Normal 9 3 6 2 2 2 2" xfId="27550" xr:uid="{0FB680DC-F3C7-4D99-9C26-9662106E8F5B}"/>
    <cellStyle name="Normal 9 3 6 2 2 2 3" xfId="17310" xr:uid="{6533B3DF-1436-4170-BA01-2C43409BA664}"/>
    <cellStyle name="Normal 9 3 6 2 2 3" xfId="8094" xr:uid="{04D1C7B5-AB30-4304-8C0D-16B7EE2BED96}"/>
    <cellStyle name="Normal 9 3 6 2 2 3 2" xfId="25502" xr:uid="{6F37DE9C-05A8-4553-9510-EAB7BAF9878B}"/>
    <cellStyle name="Normal 9 3 6 2 2 3 3" xfId="15262" xr:uid="{F5A879EF-6F95-4F1E-85D7-F0ED5DEC3F42}"/>
    <cellStyle name="Normal 9 3 6 2 2 4" xfId="5022" xr:uid="{20B3E695-E8C3-43AE-B4B3-C8600DC115EF}"/>
    <cellStyle name="Normal 9 3 6 2 2 4 2" xfId="22430" xr:uid="{2E4BC6EE-65BE-4BFC-A013-B603AD958DDF}"/>
    <cellStyle name="Normal 9 3 6 2 2 5" xfId="19358" xr:uid="{3B1FC395-F41A-4342-8045-9550761C414D}"/>
    <cellStyle name="Normal 9 3 6 2 2 6" xfId="12190" xr:uid="{2BEE4354-46CC-479B-A7D7-F127985A540E}"/>
    <cellStyle name="Normal 9 3 6 2 3" xfId="2974" xr:uid="{78B892DA-38BB-49CE-BE08-ECCA0A211795}"/>
    <cellStyle name="Normal 9 3 6 2 3 2" xfId="9118" xr:uid="{5CD0DFDD-0DDE-4C0A-84F4-21EAF57A472D}"/>
    <cellStyle name="Normal 9 3 6 2 3 2 2" xfId="26526" xr:uid="{936F2E40-71A9-45AA-BA0A-1F1E05B54C34}"/>
    <cellStyle name="Normal 9 3 6 2 3 2 3" xfId="16286" xr:uid="{BB03C403-7E47-4230-A6B3-D96BAFBC8C1D}"/>
    <cellStyle name="Normal 9 3 6 2 3 3" xfId="6046" xr:uid="{F17689E8-F2C1-4A07-92F7-D9E919336FF4}"/>
    <cellStyle name="Normal 9 3 6 2 3 3 2" xfId="23454" xr:uid="{8A39C0F7-A347-483B-97A3-9F67981E78FB}"/>
    <cellStyle name="Normal 9 3 6 2 3 4" xfId="20382" xr:uid="{B563A7F9-CBB9-4BD4-AFB6-28B90A4FC7A7}"/>
    <cellStyle name="Normal 9 3 6 2 3 5" xfId="13214" xr:uid="{26DCF8BF-E460-4115-A54E-4561ACD1E1F4}"/>
    <cellStyle name="Normal 9 3 6 2 4" xfId="7070" xr:uid="{01ADC399-358F-4B4F-89A6-5739808F8F91}"/>
    <cellStyle name="Normal 9 3 6 2 4 2" xfId="24478" xr:uid="{CE43A383-6EA0-4201-9FB3-C978ADCFF2E2}"/>
    <cellStyle name="Normal 9 3 6 2 4 3" xfId="14238" xr:uid="{1949ED6E-38D9-4476-86CF-C1848433C076}"/>
    <cellStyle name="Normal 9 3 6 2 5" xfId="3998" xr:uid="{C8B76063-A732-4BE9-968F-42CFC8015F64}"/>
    <cellStyle name="Normal 9 3 6 2 5 2" xfId="21406" xr:uid="{5903F740-E087-4800-8144-999411AB2995}"/>
    <cellStyle name="Normal 9 3 6 2 6" xfId="18334" xr:uid="{10AF60D0-6DC7-4171-B03F-AB5580221482}"/>
    <cellStyle name="Normal 9 3 6 2 7" xfId="11166" xr:uid="{D6B1D3EE-468A-4092-9C95-B806409C6A33}"/>
    <cellStyle name="Normal 9 3 6 3" xfId="1438" xr:uid="{CB97EC6F-D546-4334-8288-C049726B80BD}"/>
    <cellStyle name="Normal 9 3 6 3 2" xfId="9630" xr:uid="{AC4B7708-4CAE-473B-A8C4-B702DDD60361}"/>
    <cellStyle name="Normal 9 3 6 3 2 2" xfId="27038" xr:uid="{4079531C-4264-4B87-9961-B4E48116B5CD}"/>
    <cellStyle name="Normal 9 3 6 3 2 3" xfId="16798" xr:uid="{11417CA8-004D-41D5-927F-6BDFE1B80EFB}"/>
    <cellStyle name="Normal 9 3 6 3 3" xfId="7582" xr:uid="{9C3B5B27-656E-40E8-9BFC-96BDB9548098}"/>
    <cellStyle name="Normal 9 3 6 3 3 2" xfId="24990" xr:uid="{5161D46E-8D70-490B-B5FE-D27511851E10}"/>
    <cellStyle name="Normal 9 3 6 3 3 3" xfId="14750" xr:uid="{DE090FBD-18B6-4249-A727-2FB723335E20}"/>
    <cellStyle name="Normal 9 3 6 3 4" xfId="4510" xr:uid="{FF38BEB7-F23A-4A24-B1F4-AC443BABF654}"/>
    <cellStyle name="Normal 9 3 6 3 4 2" xfId="21918" xr:uid="{AF1E477E-7F2D-478A-9EE8-1F5E0E85F8A4}"/>
    <cellStyle name="Normal 9 3 6 3 5" xfId="18846" xr:uid="{7ABFD4ED-A6B4-4C24-BF1F-1A8FCA29BC36}"/>
    <cellStyle name="Normal 9 3 6 3 6" xfId="11678" xr:uid="{AC3AD3EF-4A4B-499D-BED1-52F3B79333BB}"/>
    <cellStyle name="Normal 9 3 6 4" xfId="2462" xr:uid="{3256400C-ED28-45AD-91D3-801BD7836120}"/>
    <cellStyle name="Normal 9 3 6 4 2" xfId="8606" xr:uid="{A17F9C53-A5CF-4249-93C3-C19CB8FF1A80}"/>
    <cellStyle name="Normal 9 3 6 4 2 2" xfId="26014" xr:uid="{7FA62726-39FD-4994-8239-42A57E990F2A}"/>
    <cellStyle name="Normal 9 3 6 4 2 3" xfId="15774" xr:uid="{09988426-AE9C-4A2F-9BC8-1C89CAC1312B}"/>
    <cellStyle name="Normal 9 3 6 4 3" xfId="5534" xr:uid="{90E67C16-CCDF-4039-9D37-835082FDEF25}"/>
    <cellStyle name="Normal 9 3 6 4 3 2" xfId="22942" xr:uid="{68BBA1E0-1559-4F63-BA44-7F5E2DD61E5F}"/>
    <cellStyle name="Normal 9 3 6 4 4" xfId="19870" xr:uid="{4DF6F9E2-A157-4A2F-B8B4-E9C20FAC508B}"/>
    <cellStyle name="Normal 9 3 6 4 5" xfId="12702" xr:uid="{89C70588-06D1-418D-A62E-B26508DA922C}"/>
    <cellStyle name="Normal 9 3 6 5" xfId="6558" xr:uid="{E9303D9E-B700-44C4-B867-E739C2FA7B66}"/>
    <cellStyle name="Normal 9 3 6 5 2" xfId="23966" xr:uid="{0A51C649-8FD5-4BFE-ABC5-E8396164E584}"/>
    <cellStyle name="Normal 9 3 6 5 3" xfId="13726" xr:uid="{FDD78947-C6AD-4017-9A43-03F4A3C8B354}"/>
    <cellStyle name="Normal 9 3 6 6" xfId="3486" xr:uid="{B1B61D23-DC0C-45AA-8D1B-7462E49462B2}"/>
    <cellStyle name="Normal 9 3 6 6 2" xfId="20894" xr:uid="{9AF8B9A0-C651-4AC5-8DF3-8EBBA7387146}"/>
    <cellStyle name="Normal 9 3 6 7" xfId="17822" xr:uid="{4020FD46-F91B-4BE4-9B6E-0A6D25BB2F6A}"/>
    <cellStyle name="Normal 9 3 6 8" xfId="10654" xr:uid="{46217C4F-99BF-4C9E-8B7C-238E9851CDD7}"/>
    <cellStyle name="Normal 9 3 7" xfId="670" xr:uid="{BDBEE666-01F8-47B0-A4C6-A1DE1CE1F2B9}"/>
    <cellStyle name="Normal 9 3 7 2" xfId="1694" xr:uid="{C6703713-4C19-4CFA-A967-6662BCBDA4BE}"/>
    <cellStyle name="Normal 9 3 7 2 2" xfId="9886" xr:uid="{57120DB2-5145-4318-BE80-DEBAD83D9931}"/>
    <cellStyle name="Normal 9 3 7 2 2 2" xfId="27294" xr:uid="{CE6A1458-EA14-4FAA-8587-ACF2A08C558F}"/>
    <cellStyle name="Normal 9 3 7 2 2 3" xfId="17054" xr:uid="{8FA67C20-B798-4530-A1E7-249F7C18DAB9}"/>
    <cellStyle name="Normal 9 3 7 2 3" xfId="7838" xr:uid="{3FAB41BD-2CDA-4D50-A3A7-E259E43CF112}"/>
    <cellStyle name="Normal 9 3 7 2 3 2" xfId="25246" xr:uid="{D8AAA99F-2795-4AF5-A58A-E979A0F50794}"/>
    <cellStyle name="Normal 9 3 7 2 3 3" xfId="15006" xr:uid="{0FC62025-9624-4643-8326-340971EBEB7C}"/>
    <cellStyle name="Normal 9 3 7 2 4" xfId="4766" xr:uid="{C05A3A41-9339-41DF-8D4D-5D92A1E626CB}"/>
    <cellStyle name="Normal 9 3 7 2 4 2" xfId="22174" xr:uid="{FB4DD06B-FD60-4815-9E9B-190A63FFB796}"/>
    <cellStyle name="Normal 9 3 7 2 5" xfId="19102" xr:uid="{17522415-DBB0-4016-821C-C46510E0D59D}"/>
    <cellStyle name="Normal 9 3 7 2 6" xfId="11934" xr:uid="{6215F3F4-028F-4826-8F42-E366594FBB12}"/>
    <cellStyle name="Normal 9 3 7 3" xfId="2718" xr:uid="{5E2C229F-A23F-42EA-A4C2-CA61D4C6772E}"/>
    <cellStyle name="Normal 9 3 7 3 2" xfId="8862" xr:uid="{CCC85517-012A-429E-B067-8CCFC6AE77A7}"/>
    <cellStyle name="Normal 9 3 7 3 2 2" xfId="26270" xr:uid="{2484827D-AA10-4834-8542-3D2D7DCFDD42}"/>
    <cellStyle name="Normal 9 3 7 3 2 3" xfId="16030" xr:uid="{B6A0431D-CD7B-4CBA-9C72-CD0BE60B8FC3}"/>
    <cellStyle name="Normal 9 3 7 3 3" xfId="5790" xr:uid="{DFBE181D-483A-48D5-A51A-5B23EEF81F07}"/>
    <cellStyle name="Normal 9 3 7 3 3 2" xfId="23198" xr:uid="{B8E6180A-2782-4212-92B4-65DE700E4832}"/>
    <cellStyle name="Normal 9 3 7 3 4" xfId="20126" xr:uid="{A868DDD4-C962-4065-89C9-C5DC70CD0D2F}"/>
    <cellStyle name="Normal 9 3 7 3 5" xfId="12958" xr:uid="{E0EEC644-C4E9-403C-BC45-219AE936B298}"/>
    <cellStyle name="Normal 9 3 7 4" xfId="6814" xr:uid="{E901D005-04F8-422A-9FBD-B7C66A48E99E}"/>
    <cellStyle name="Normal 9 3 7 4 2" xfId="24222" xr:uid="{451A0C0F-68DA-48A7-A21E-A059EB5836F8}"/>
    <cellStyle name="Normal 9 3 7 4 3" xfId="13982" xr:uid="{3B0F8C13-3C59-4FE3-9F85-5EA0A9F0C71C}"/>
    <cellStyle name="Normal 9 3 7 5" xfId="3742" xr:uid="{3DB0B9C6-5F36-468C-AAF0-6AFA81047354}"/>
    <cellStyle name="Normal 9 3 7 5 2" xfId="21150" xr:uid="{37E53C61-D1C4-4423-A0FA-CE26B9D9017F}"/>
    <cellStyle name="Normal 9 3 7 6" xfId="18078" xr:uid="{46A1C95C-63CB-43F1-836D-258C5254C96F}"/>
    <cellStyle name="Normal 9 3 7 7" xfId="10910" xr:uid="{B53D601C-5AD5-47ED-B399-D55AA275BB04}"/>
    <cellStyle name="Normal 9 3 8" xfId="1182" xr:uid="{0F35B6B7-CCE0-4063-9842-6E886B3D214C}"/>
    <cellStyle name="Normal 9 3 8 2" xfId="9374" xr:uid="{4FF9F96C-EEFC-4D74-9AB4-498F7B2B303C}"/>
    <cellStyle name="Normal 9 3 8 2 2" xfId="26782" xr:uid="{1253448E-463A-485D-9F0B-A11F816562E0}"/>
    <cellStyle name="Normal 9 3 8 2 3" xfId="16542" xr:uid="{B3920D9F-F11E-484D-8D4C-C250B5BB5844}"/>
    <cellStyle name="Normal 9 3 8 3" xfId="7326" xr:uid="{998E4323-A9BF-49D0-8C47-F498FE3AB0B0}"/>
    <cellStyle name="Normal 9 3 8 3 2" xfId="24734" xr:uid="{792E29B3-2721-47B6-BB7F-AD1500415989}"/>
    <cellStyle name="Normal 9 3 8 3 3" xfId="14494" xr:uid="{C60B6C51-B4EF-4C67-A9A9-B56D596AC7C0}"/>
    <cellStyle name="Normal 9 3 8 4" xfId="4254" xr:uid="{D5115F54-CC12-47B3-85C9-1EE428A51990}"/>
    <cellStyle name="Normal 9 3 8 4 2" xfId="21662" xr:uid="{4CBD1CF3-3A71-444F-A1C1-3828BB396809}"/>
    <cellStyle name="Normal 9 3 8 5" xfId="18590" xr:uid="{5129D9B9-5425-4BC0-AD03-237988AA2633}"/>
    <cellStyle name="Normal 9 3 8 6" xfId="11422" xr:uid="{FAA97D5B-954B-41CE-8AC1-68489AC5E867}"/>
    <cellStyle name="Normal 9 3 9" xfId="2206" xr:uid="{D260ACE4-A1F0-4E29-820D-A9CAFA559D4E}"/>
    <cellStyle name="Normal 9 3 9 2" xfId="8350" xr:uid="{BFCAEBCA-2377-4A86-81C5-D12A5CACA087}"/>
    <cellStyle name="Normal 9 3 9 2 2" xfId="25758" xr:uid="{A164021A-2B98-46E8-B3C1-734018B416B6}"/>
    <cellStyle name="Normal 9 3 9 2 3" xfId="15518" xr:uid="{04A65328-DACE-40C1-BFF3-9F7D1CE130A3}"/>
    <cellStyle name="Normal 9 3 9 3" xfId="5278" xr:uid="{EAF9FA51-A361-45F1-B79A-7BC862FDAF8F}"/>
    <cellStyle name="Normal 9 3 9 3 2" xfId="22686" xr:uid="{5576FC00-67FD-4FAA-B657-CAFBFCCC9ECB}"/>
    <cellStyle name="Normal 9 3 9 4" xfId="19614" xr:uid="{1183E07A-B956-416C-B906-381C7B81933F}"/>
    <cellStyle name="Normal 9 3 9 5" xfId="12446" xr:uid="{9D3D033F-44EE-465A-BDF0-60F53B982132}"/>
    <cellStyle name="Normal 9 4" xfId="163" xr:uid="{E73A6ED6-265B-4142-8740-0445F5273215}"/>
    <cellStyle name="Normal 9 4 10" xfId="3235" xr:uid="{12A5EAE7-8319-4256-B6D4-1DEE623792D8}"/>
    <cellStyle name="Normal 9 4 10 2" xfId="20643" xr:uid="{7554FDA9-FEC1-4C6F-B5C1-DA2275C98BFD}"/>
    <cellStyle name="Normal 9 4 11" xfId="17571" xr:uid="{FD0E4E43-5E40-46B8-81CC-A561BB4B9FF0}"/>
    <cellStyle name="Normal 9 4 12" xfId="10403" xr:uid="{2273A5AF-92D1-482A-A137-AD89C987D1D1}"/>
    <cellStyle name="Normal 9 4 2" xfId="193" xr:uid="{3F060EF0-4BC1-4DF2-8B6E-AB065A9C3A8F}"/>
    <cellStyle name="Normal 9 4 2 10" xfId="17601" xr:uid="{12D24709-0135-408B-9B91-B26653E09CF8}"/>
    <cellStyle name="Normal 9 4 2 11" xfId="10433" xr:uid="{CE8D50D4-F9D4-4D8D-B3FA-4C932AB79AC3}"/>
    <cellStyle name="Normal 9 4 2 2" xfId="257" xr:uid="{DCFAD2AC-4E82-40EE-8037-F1916E7604D2}"/>
    <cellStyle name="Normal 9 4 2 2 10" xfId="10497" xr:uid="{AA03DF5C-1EDD-4B28-B571-AC7610252E7B}"/>
    <cellStyle name="Normal 9 4 2 2 2" xfId="385" xr:uid="{2038F92D-8B18-4E94-8925-D53AB7E3948B}"/>
    <cellStyle name="Normal 9 4 2 2 2 2" xfId="641" xr:uid="{CBD4504D-68A3-4AA6-B655-B4FCAAE10E4A}"/>
    <cellStyle name="Normal 9 4 2 2 2 2 2" xfId="1153" xr:uid="{51DD72F0-12A2-4427-A906-A92824454131}"/>
    <cellStyle name="Normal 9 4 2 2 2 2 2 2" xfId="2177" xr:uid="{D26F8BA2-6FEA-4E93-B5A9-09C89BFFAC64}"/>
    <cellStyle name="Normal 9 4 2 2 2 2 2 2 2" xfId="10369" xr:uid="{37006CF3-9A73-4957-A2AE-605FB03F2CBA}"/>
    <cellStyle name="Normal 9 4 2 2 2 2 2 2 2 2" xfId="27777" xr:uid="{E2D60186-E2A7-4B80-811F-9CD657FC50EF}"/>
    <cellStyle name="Normal 9 4 2 2 2 2 2 2 2 3" xfId="17537" xr:uid="{6D011514-639F-4FE2-952A-151884B226C1}"/>
    <cellStyle name="Normal 9 4 2 2 2 2 2 2 3" xfId="8321" xr:uid="{35814C6E-1933-49B0-A4F9-0CFD5311CF3C}"/>
    <cellStyle name="Normal 9 4 2 2 2 2 2 2 3 2" xfId="25729" xr:uid="{980910C3-658C-413E-8B89-C9BB8491CD61}"/>
    <cellStyle name="Normal 9 4 2 2 2 2 2 2 3 3" xfId="15489" xr:uid="{8F4EE7C6-2F8E-4EB6-968C-2A92045B12DC}"/>
    <cellStyle name="Normal 9 4 2 2 2 2 2 2 4" xfId="5249" xr:uid="{7E110E31-2845-45BF-B047-77C52D21E9F0}"/>
    <cellStyle name="Normal 9 4 2 2 2 2 2 2 4 2" xfId="22657" xr:uid="{88D8E894-C9A5-47DE-9A7D-7AD75AFC5EAA}"/>
    <cellStyle name="Normal 9 4 2 2 2 2 2 2 5" xfId="19585" xr:uid="{F31288A4-490E-4C1C-9C77-8D8317DF3CD8}"/>
    <cellStyle name="Normal 9 4 2 2 2 2 2 2 6" xfId="12417" xr:uid="{CFD7B46B-8AB2-43E1-AFD4-8569DD3A16B1}"/>
    <cellStyle name="Normal 9 4 2 2 2 2 2 3" xfId="3201" xr:uid="{B5D9A090-09C7-43DA-A2B0-B30AD5538AE6}"/>
    <cellStyle name="Normal 9 4 2 2 2 2 2 3 2" xfId="9345" xr:uid="{ACF176B2-D411-4EC1-AE6E-5137B2EB7DC2}"/>
    <cellStyle name="Normal 9 4 2 2 2 2 2 3 2 2" xfId="26753" xr:uid="{EC9A9375-F21D-4A6F-B0BC-67345B3F7F79}"/>
    <cellStyle name="Normal 9 4 2 2 2 2 2 3 2 3" xfId="16513" xr:uid="{226E1EAC-46CC-4C05-8C65-5B80FC892F70}"/>
    <cellStyle name="Normal 9 4 2 2 2 2 2 3 3" xfId="6273" xr:uid="{44B6AF8B-C4B0-42BE-B676-6D2A1AD69CAF}"/>
    <cellStyle name="Normal 9 4 2 2 2 2 2 3 3 2" xfId="23681" xr:uid="{C89BDB2C-19A5-42D7-85EB-5C8956591257}"/>
    <cellStyle name="Normal 9 4 2 2 2 2 2 3 4" xfId="20609" xr:uid="{942E7C42-F24C-4573-AEDA-1501B1668B69}"/>
    <cellStyle name="Normal 9 4 2 2 2 2 2 3 5" xfId="13441" xr:uid="{3A04B776-2B40-487F-8C57-196688A64C6A}"/>
    <cellStyle name="Normal 9 4 2 2 2 2 2 4" xfId="7297" xr:uid="{A3C48545-8486-42F8-A027-BD0BFBB15885}"/>
    <cellStyle name="Normal 9 4 2 2 2 2 2 4 2" xfId="24705" xr:uid="{FA8EBA5E-9A14-4C7C-860B-04D662B414A4}"/>
    <cellStyle name="Normal 9 4 2 2 2 2 2 4 3" xfId="14465" xr:uid="{4BA5DE61-9930-48F6-88A6-3C624C448CF1}"/>
    <cellStyle name="Normal 9 4 2 2 2 2 2 5" xfId="4225" xr:uid="{8C1AB114-A7BC-4054-AF63-6A03ED310F27}"/>
    <cellStyle name="Normal 9 4 2 2 2 2 2 5 2" xfId="21633" xr:uid="{365412EA-18FD-4DF2-B4DD-BF2B9ADFA731}"/>
    <cellStyle name="Normal 9 4 2 2 2 2 2 6" xfId="18561" xr:uid="{8999FB13-A4CB-491D-A705-099AB9C65210}"/>
    <cellStyle name="Normal 9 4 2 2 2 2 2 7" xfId="11393" xr:uid="{3541A7A9-6281-48BB-AA23-0B2E01E44957}"/>
    <cellStyle name="Normal 9 4 2 2 2 2 3" xfId="1665" xr:uid="{90841580-F5CF-4E21-B0DF-778001F4B8E1}"/>
    <cellStyle name="Normal 9 4 2 2 2 2 3 2" xfId="9857" xr:uid="{6DFD9F80-3879-4C00-8898-45729172A673}"/>
    <cellStyle name="Normal 9 4 2 2 2 2 3 2 2" xfId="27265" xr:uid="{EEBB5FD2-E97D-464B-8DDE-C9F8B8014E6D}"/>
    <cellStyle name="Normal 9 4 2 2 2 2 3 2 3" xfId="17025" xr:uid="{A82B2ACD-2CE7-4166-959B-63517BB66400}"/>
    <cellStyle name="Normal 9 4 2 2 2 2 3 3" xfId="7809" xr:uid="{25552990-DEC8-4BC3-B81E-DFA6F7A77B38}"/>
    <cellStyle name="Normal 9 4 2 2 2 2 3 3 2" xfId="25217" xr:uid="{C853E037-0323-48C3-9360-6BF472D43FB3}"/>
    <cellStyle name="Normal 9 4 2 2 2 2 3 3 3" xfId="14977" xr:uid="{FA39D486-51CA-4A6E-A85C-9B1FEC7F1999}"/>
    <cellStyle name="Normal 9 4 2 2 2 2 3 4" xfId="4737" xr:uid="{2D5A363C-85B5-4AFB-8949-3A1A811FB023}"/>
    <cellStyle name="Normal 9 4 2 2 2 2 3 4 2" xfId="22145" xr:uid="{B20022F1-D280-440A-A843-470E71D6A460}"/>
    <cellStyle name="Normal 9 4 2 2 2 2 3 5" xfId="19073" xr:uid="{F47DE757-194D-43BA-AE1E-EA16D2735F6C}"/>
    <cellStyle name="Normal 9 4 2 2 2 2 3 6" xfId="11905" xr:uid="{1E62F8B9-9524-47CC-AEB2-20F813DB4831}"/>
    <cellStyle name="Normal 9 4 2 2 2 2 4" xfId="2689" xr:uid="{1A72C4EC-5B8A-47DE-9DA4-92210F92B183}"/>
    <cellStyle name="Normal 9 4 2 2 2 2 4 2" xfId="8833" xr:uid="{6F1841C7-36AB-4501-8F29-0CEFFBC7B187}"/>
    <cellStyle name="Normal 9 4 2 2 2 2 4 2 2" xfId="26241" xr:uid="{8017FFE0-DF69-4C7B-8F8F-6097848CBFB6}"/>
    <cellStyle name="Normal 9 4 2 2 2 2 4 2 3" xfId="16001" xr:uid="{0BF2CFDA-B2A0-4A08-A514-834E40D98873}"/>
    <cellStyle name="Normal 9 4 2 2 2 2 4 3" xfId="5761" xr:uid="{D2286C21-B939-40CA-BAE5-2284038D908C}"/>
    <cellStyle name="Normal 9 4 2 2 2 2 4 3 2" xfId="23169" xr:uid="{CA9ED855-1D28-4C48-8E5D-A4D01B1B9A87}"/>
    <cellStyle name="Normal 9 4 2 2 2 2 4 4" xfId="20097" xr:uid="{28DB490A-2EBE-4E33-8417-22CFB46C9DFC}"/>
    <cellStyle name="Normal 9 4 2 2 2 2 4 5" xfId="12929" xr:uid="{98B4F0DA-EC62-4B07-BFE9-57B22F247601}"/>
    <cellStyle name="Normal 9 4 2 2 2 2 5" xfId="6785" xr:uid="{16BB572E-E69C-4826-80B9-A620BBB0BBC6}"/>
    <cellStyle name="Normal 9 4 2 2 2 2 5 2" xfId="24193" xr:uid="{742E3C34-AFD0-445B-A7E4-A56521C4E366}"/>
    <cellStyle name="Normal 9 4 2 2 2 2 5 3" xfId="13953" xr:uid="{739EC892-0216-4759-B30C-057B931A1116}"/>
    <cellStyle name="Normal 9 4 2 2 2 2 6" xfId="3713" xr:uid="{A52CDE9A-6FB9-4E36-B802-91E379D71127}"/>
    <cellStyle name="Normal 9 4 2 2 2 2 6 2" xfId="21121" xr:uid="{EE3AC862-CA06-4723-881B-11D4F8C354E5}"/>
    <cellStyle name="Normal 9 4 2 2 2 2 7" xfId="18049" xr:uid="{12A520A6-F0B3-4711-9ED1-FD1DBBB34D41}"/>
    <cellStyle name="Normal 9 4 2 2 2 2 8" xfId="10881" xr:uid="{C0723944-1206-40B9-9C6A-1515B135B680}"/>
    <cellStyle name="Normal 9 4 2 2 2 3" xfId="897" xr:uid="{A88C6273-144F-4BE9-A8C4-0FD3A9592BAF}"/>
    <cellStyle name="Normal 9 4 2 2 2 3 2" xfId="1921" xr:uid="{023AF2D3-0412-4015-8BFD-97B88EFB60E5}"/>
    <cellStyle name="Normal 9 4 2 2 2 3 2 2" xfId="10113" xr:uid="{586A2ACA-9633-4150-B695-938331D02DF8}"/>
    <cellStyle name="Normal 9 4 2 2 2 3 2 2 2" xfId="27521" xr:uid="{EDB74E43-0014-4AEA-B5FC-0670D1177B89}"/>
    <cellStyle name="Normal 9 4 2 2 2 3 2 2 3" xfId="17281" xr:uid="{E5DB92B2-79AC-43FD-A7D1-E836D691566C}"/>
    <cellStyle name="Normal 9 4 2 2 2 3 2 3" xfId="8065" xr:uid="{05FDA3E2-4B56-41F3-AA52-397E8BEDA2E3}"/>
    <cellStyle name="Normal 9 4 2 2 2 3 2 3 2" xfId="25473" xr:uid="{29272960-9D17-467D-B223-1A3E895C2827}"/>
    <cellStyle name="Normal 9 4 2 2 2 3 2 3 3" xfId="15233" xr:uid="{60E3EF33-A7A5-40EC-8ACF-373C8FFEF9FD}"/>
    <cellStyle name="Normal 9 4 2 2 2 3 2 4" xfId="4993" xr:uid="{32549ABF-64A6-4621-B0A7-A0729D0A7A29}"/>
    <cellStyle name="Normal 9 4 2 2 2 3 2 4 2" xfId="22401" xr:uid="{5EE68B23-9FC9-43A4-91E2-2CD6E716114D}"/>
    <cellStyle name="Normal 9 4 2 2 2 3 2 5" xfId="19329" xr:uid="{8A4CA18C-3BBB-46C8-A78A-E41ABE988CC9}"/>
    <cellStyle name="Normal 9 4 2 2 2 3 2 6" xfId="12161" xr:uid="{B1FDD2D2-A3DA-4B79-BE4D-60B45F05016A}"/>
    <cellStyle name="Normal 9 4 2 2 2 3 3" xfId="2945" xr:uid="{30733A14-8C39-4CAD-AF29-DA051E1931EC}"/>
    <cellStyle name="Normal 9 4 2 2 2 3 3 2" xfId="9089" xr:uid="{707EFE48-F72B-4D95-A047-7BE7978A2DC9}"/>
    <cellStyle name="Normal 9 4 2 2 2 3 3 2 2" xfId="26497" xr:uid="{5C7712BC-5D47-4095-AE4E-8EDA0A5CB851}"/>
    <cellStyle name="Normal 9 4 2 2 2 3 3 2 3" xfId="16257" xr:uid="{CC62E785-23FC-45F4-8E61-01EBE9BACA26}"/>
    <cellStyle name="Normal 9 4 2 2 2 3 3 3" xfId="6017" xr:uid="{1B3DBA83-FBBF-49C4-AA85-85EB1A0BE986}"/>
    <cellStyle name="Normal 9 4 2 2 2 3 3 3 2" xfId="23425" xr:uid="{D52D4A96-3133-41B2-AD03-9074E6844470}"/>
    <cellStyle name="Normal 9 4 2 2 2 3 3 4" xfId="20353" xr:uid="{2BD9854B-B55F-4891-9F9D-4D9E72FF9E0F}"/>
    <cellStyle name="Normal 9 4 2 2 2 3 3 5" xfId="13185" xr:uid="{8FE25C85-196C-414F-A9CD-E60B05EAE0CA}"/>
    <cellStyle name="Normal 9 4 2 2 2 3 4" xfId="7041" xr:uid="{D0A5A093-AAE8-4F2B-8234-F1581D64C365}"/>
    <cellStyle name="Normal 9 4 2 2 2 3 4 2" xfId="24449" xr:uid="{0FE3D00F-EEAE-4558-A266-9BCCE8C09DD1}"/>
    <cellStyle name="Normal 9 4 2 2 2 3 4 3" xfId="14209" xr:uid="{608B04A1-BF7A-4FC2-89AC-DC3D860E732A}"/>
    <cellStyle name="Normal 9 4 2 2 2 3 5" xfId="3969" xr:uid="{9E131ABE-7C50-4671-85D5-7692909972CF}"/>
    <cellStyle name="Normal 9 4 2 2 2 3 5 2" xfId="21377" xr:uid="{9E6F0FFD-C950-4815-B28E-6FD313933CD6}"/>
    <cellStyle name="Normal 9 4 2 2 2 3 6" xfId="18305" xr:uid="{089D5D61-AA0B-4428-B85B-FA3DE03A7123}"/>
    <cellStyle name="Normal 9 4 2 2 2 3 7" xfId="11137" xr:uid="{05F7C62D-96C0-4905-B26F-3FA36A77D196}"/>
    <cellStyle name="Normal 9 4 2 2 2 4" xfId="1409" xr:uid="{42E1FFC0-89DC-4573-A08C-A5BA1A3DF20E}"/>
    <cellStyle name="Normal 9 4 2 2 2 4 2" xfId="9601" xr:uid="{30341985-0F50-4DCC-B140-C55229A70CAB}"/>
    <cellStyle name="Normal 9 4 2 2 2 4 2 2" xfId="27009" xr:uid="{E3FC9BE1-A0C6-4BD9-9040-80DFEECC1AC4}"/>
    <cellStyle name="Normal 9 4 2 2 2 4 2 3" xfId="16769" xr:uid="{304857E1-6338-4081-878C-6318CA70EDEF}"/>
    <cellStyle name="Normal 9 4 2 2 2 4 3" xfId="7553" xr:uid="{404655C3-4851-40FC-BC8D-9083E5A547F6}"/>
    <cellStyle name="Normal 9 4 2 2 2 4 3 2" xfId="24961" xr:uid="{2CA898ED-1E9E-4F95-8D0D-A07AE74B6A4E}"/>
    <cellStyle name="Normal 9 4 2 2 2 4 3 3" xfId="14721" xr:uid="{DA708DAA-1A32-41F9-B91B-227CA4DD39E7}"/>
    <cellStyle name="Normal 9 4 2 2 2 4 4" xfId="4481" xr:uid="{84CE8639-9FE9-402C-914B-0C5DF744D4B5}"/>
    <cellStyle name="Normal 9 4 2 2 2 4 4 2" xfId="21889" xr:uid="{41EA1FB3-0B3E-4391-BD06-73FB878C8EE1}"/>
    <cellStyle name="Normal 9 4 2 2 2 4 5" xfId="18817" xr:uid="{D6871AF0-625C-4F32-89AC-CD8B33CE02E8}"/>
    <cellStyle name="Normal 9 4 2 2 2 4 6" xfId="11649" xr:uid="{F1FF603A-7E6A-4618-944B-12AE7E7BDB09}"/>
    <cellStyle name="Normal 9 4 2 2 2 5" xfId="2433" xr:uid="{19811649-A1E3-428B-A0B7-87EBAA01864D}"/>
    <cellStyle name="Normal 9 4 2 2 2 5 2" xfId="8577" xr:uid="{95BE3942-6E14-4E50-BE30-A7A614B733A7}"/>
    <cellStyle name="Normal 9 4 2 2 2 5 2 2" xfId="25985" xr:uid="{378D1189-8C32-46C2-A77E-C90E42AD55F7}"/>
    <cellStyle name="Normal 9 4 2 2 2 5 2 3" xfId="15745" xr:uid="{A3BC06C5-1B19-4E42-AB32-4BDC4BEE3BB1}"/>
    <cellStyle name="Normal 9 4 2 2 2 5 3" xfId="5505" xr:uid="{EB932BC4-0981-4A0E-8FF9-899DD117E93E}"/>
    <cellStyle name="Normal 9 4 2 2 2 5 3 2" xfId="22913" xr:uid="{F6CDC0BF-D37D-4998-BC30-70B94AE5AAC1}"/>
    <cellStyle name="Normal 9 4 2 2 2 5 4" xfId="19841" xr:uid="{A225CBC9-CEA9-467F-B029-7E493E1878EA}"/>
    <cellStyle name="Normal 9 4 2 2 2 5 5" xfId="12673" xr:uid="{5699E851-3F5C-406B-AB12-BDDAB8283C66}"/>
    <cellStyle name="Normal 9 4 2 2 2 6" xfId="6529" xr:uid="{3812AA86-5C8C-482D-96D8-4F725A321C18}"/>
    <cellStyle name="Normal 9 4 2 2 2 6 2" xfId="23937" xr:uid="{4D13143D-247C-450E-BAD9-63A6B030D9BB}"/>
    <cellStyle name="Normal 9 4 2 2 2 6 3" xfId="13697" xr:uid="{C005D5B8-B110-4FDF-B903-7587B624A0BF}"/>
    <cellStyle name="Normal 9 4 2 2 2 7" xfId="3457" xr:uid="{997DA7B0-3E68-4DC4-B803-25734F8E833D}"/>
    <cellStyle name="Normal 9 4 2 2 2 7 2" xfId="20865" xr:uid="{AA960567-38E0-43E9-BEFE-BB39F36B127A}"/>
    <cellStyle name="Normal 9 4 2 2 2 8" xfId="17793" xr:uid="{44A733BC-FE35-40D4-99A3-7BF96FB689BB}"/>
    <cellStyle name="Normal 9 4 2 2 2 9" xfId="10625" xr:uid="{BE0F7A55-CA5E-4346-BC98-5A523439AD4F}"/>
    <cellStyle name="Normal 9 4 2 2 3" xfId="513" xr:uid="{5AB9682E-855B-496A-AD0D-33EFF2B63EFC}"/>
    <cellStyle name="Normal 9 4 2 2 3 2" xfId="1025" xr:uid="{59ADBF1C-FE04-4DF9-87B3-410CF400B791}"/>
    <cellStyle name="Normal 9 4 2 2 3 2 2" xfId="2049" xr:uid="{6734AE25-3648-432D-8FD7-B11EDAB579A8}"/>
    <cellStyle name="Normal 9 4 2 2 3 2 2 2" xfId="10241" xr:uid="{307049D0-3FE7-4985-9DE9-1945CCAE041D}"/>
    <cellStyle name="Normal 9 4 2 2 3 2 2 2 2" xfId="27649" xr:uid="{C1753E0A-8C7C-4BE9-9C1A-5FC03B334387}"/>
    <cellStyle name="Normal 9 4 2 2 3 2 2 2 3" xfId="17409" xr:uid="{A64E6654-4F96-4C0E-A7E5-C6B8AB601772}"/>
    <cellStyle name="Normal 9 4 2 2 3 2 2 3" xfId="8193" xr:uid="{B2112AD4-6426-43E6-A6AA-EB22B5AF0BD2}"/>
    <cellStyle name="Normal 9 4 2 2 3 2 2 3 2" xfId="25601" xr:uid="{00F1193B-2815-4D95-8781-77DE849C9A4F}"/>
    <cellStyle name="Normal 9 4 2 2 3 2 2 3 3" xfId="15361" xr:uid="{C1BEE5E4-82BF-4216-AC42-DCC6874BBCD3}"/>
    <cellStyle name="Normal 9 4 2 2 3 2 2 4" xfId="5121" xr:uid="{7C155808-D80C-4915-A99A-482582B30B8D}"/>
    <cellStyle name="Normal 9 4 2 2 3 2 2 4 2" xfId="22529" xr:uid="{678DD1EF-F1CC-436F-A6B7-9D0A0714A9A4}"/>
    <cellStyle name="Normal 9 4 2 2 3 2 2 5" xfId="19457" xr:uid="{3824730D-3FD1-49FF-8B2C-13E5A72407F4}"/>
    <cellStyle name="Normal 9 4 2 2 3 2 2 6" xfId="12289" xr:uid="{9FDCD05A-DBE4-4B98-90C6-10D621D7F213}"/>
    <cellStyle name="Normal 9 4 2 2 3 2 3" xfId="3073" xr:uid="{45B12B55-A28A-42EF-9CD5-4BD119E82131}"/>
    <cellStyle name="Normal 9 4 2 2 3 2 3 2" xfId="9217" xr:uid="{17473FDB-1386-4F81-B069-69761ACB16FD}"/>
    <cellStyle name="Normal 9 4 2 2 3 2 3 2 2" xfId="26625" xr:uid="{735D6AC3-F2A8-47A4-81FB-7ADA7E2CFC5D}"/>
    <cellStyle name="Normal 9 4 2 2 3 2 3 2 3" xfId="16385" xr:uid="{433A70DB-8F3F-4C89-BFD7-25F96271404A}"/>
    <cellStyle name="Normal 9 4 2 2 3 2 3 3" xfId="6145" xr:uid="{58F9AB89-9728-4114-A16B-24AD80549390}"/>
    <cellStyle name="Normal 9 4 2 2 3 2 3 3 2" xfId="23553" xr:uid="{4446A965-C7E7-4BE3-A25F-78CB06D9C3B3}"/>
    <cellStyle name="Normal 9 4 2 2 3 2 3 4" xfId="20481" xr:uid="{EAE194B3-FEE4-4776-9AAF-2D2D9400378C}"/>
    <cellStyle name="Normal 9 4 2 2 3 2 3 5" xfId="13313" xr:uid="{3F2AAC03-D5B8-4F58-839C-7D13A0DA27B8}"/>
    <cellStyle name="Normal 9 4 2 2 3 2 4" xfId="7169" xr:uid="{B30520DE-FDC2-443A-B81A-A09453EB1A24}"/>
    <cellStyle name="Normal 9 4 2 2 3 2 4 2" xfId="24577" xr:uid="{25EB84A9-565A-46E3-8B66-9DA1B39EACCD}"/>
    <cellStyle name="Normal 9 4 2 2 3 2 4 3" xfId="14337" xr:uid="{7238E687-024E-44FE-A670-A72DC10CDEB4}"/>
    <cellStyle name="Normal 9 4 2 2 3 2 5" xfId="4097" xr:uid="{09B642D2-28E7-40CE-8011-1192E990F65A}"/>
    <cellStyle name="Normal 9 4 2 2 3 2 5 2" xfId="21505" xr:uid="{FA58181F-D603-4245-AF9C-116EC92FE70B}"/>
    <cellStyle name="Normal 9 4 2 2 3 2 6" xfId="18433" xr:uid="{BE903801-617B-4BB0-B23A-3C009C4FBA98}"/>
    <cellStyle name="Normal 9 4 2 2 3 2 7" xfId="11265" xr:uid="{050F975D-D982-4006-83A6-5955231B6668}"/>
    <cellStyle name="Normal 9 4 2 2 3 3" xfId="1537" xr:uid="{57BF61D0-2DE6-4C6F-B1FD-180315BFDCB4}"/>
    <cellStyle name="Normal 9 4 2 2 3 3 2" xfId="9729" xr:uid="{B2D80552-CDFA-47F4-B4D5-C00D1C87B89B}"/>
    <cellStyle name="Normal 9 4 2 2 3 3 2 2" xfId="27137" xr:uid="{072DD16D-C4E6-48AA-A230-85E33047B22F}"/>
    <cellStyle name="Normal 9 4 2 2 3 3 2 3" xfId="16897" xr:uid="{47FBECD2-FABA-4CC3-9BF8-D8F3A850B4EB}"/>
    <cellStyle name="Normal 9 4 2 2 3 3 3" xfId="7681" xr:uid="{54CBE241-A102-418E-80D1-5057C43AE3A1}"/>
    <cellStyle name="Normal 9 4 2 2 3 3 3 2" xfId="25089" xr:uid="{AB09F2CB-F592-426A-9CCC-9761EE3A9437}"/>
    <cellStyle name="Normal 9 4 2 2 3 3 3 3" xfId="14849" xr:uid="{D30B292B-0AAC-4AE3-8BA8-7A48F78D800D}"/>
    <cellStyle name="Normal 9 4 2 2 3 3 4" xfId="4609" xr:uid="{A4963EA4-2604-4AA4-98A2-512E96DD4949}"/>
    <cellStyle name="Normal 9 4 2 2 3 3 4 2" xfId="22017" xr:uid="{DFE89711-6CF2-463C-BE2C-DC340A33BD58}"/>
    <cellStyle name="Normal 9 4 2 2 3 3 5" xfId="18945" xr:uid="{22DBA794-F574-437B-92FC-DE690F4970C4}"/>
    <cellStyle name="Normal 9 4 2 2 3 3 6" xfId="11777" xr:uid="{FB762A2E-8449-444B-BBBD-42992F74EC03}"/>
    <cellStyle name="Normal 9 4 2 2 3 4" xfId="2561" xr:uid="{0EBFAD32-D8BC-41F2-9E73-6CCFAD563B75}"/>
    <cellStyle name="Normal 9 4 2 2 3 4 2" xfId="8705" xr:uid="{8F595B7F-C8F8-420B-84D0-050743620143}"/>
    <cellStyle name="Normal 9 4 2 2 3 4 2 2" xfId="26113" xr:uid="{653F6624-6A7D-4678-89A8-483AF3950BCA}"/>
    <cellStyle name="Normal 9 4 2 2 3 4 2 3" xfId="15873" xr:uid="{BF30DB53-3A01-48FC-B89E-16BC62A9EA8A}"/>
    <cellStyle name="Normal 9 4 2 2 3 4 3" xfId="5633" xr:uid="{8AD7AD8D-1629-45E0-BACB-9CE1FD72C7DE}"/>
    <cellStyle name="Normal 9 4 2 2 3 4 3 2" xfId="23041" xr:uid="{60A39AB5-7D75-42E7-BF0B-731BF65BC8B0}"/>
    <cellStyle name="Normal 9 4 2 2 3 4 4" xfId="19969" xr:uid="{7570E590-D964-4E2B-8674-94C605B4486C}"/>
    <cellStyle name="Normal 9 4 2 2 3 4 5" xfId="12801" xr:uid="{00D6B6CA-8BEE-4181-AC6C-66602F792CF7}"/>
    <cellStyle name="Normal 9 4 2 2 3 5" xfId="6657" xr:uid="{40223412-0EA6-4045-AB7C-014F7A0EFBA6}"/>
    <cellStyle name="Normal 9 4 2 2 3 5 2" xfId="24065" xr:uid="{BF431677-7604-4FEA-9358-59258A29EA54}"/>
    <cellStyle name="Normal 9 4 2 2 3 5 3" xfId="13825" xr:uid="{B1ACDA17-D8AA-47C4-94DC-5969D537BCC6}"/>
    <cellStyle name="Normal 9 4 2 2 3 6" xfId="3585" xr:uid="{D0B7F019-4C08-49CD-A718-AF860C3DED85}"/>
    <cellStyle name="Normal 9 4 2 2 3 6 2" xfId="20993" xr:uid="{754B80FF-E09E-4F3E-A9DB-4AE3DBADFF1E}"/>
    <cellStyle name="Normal 9 4 2 2 3 7" xfId="17921" xr:uid="{4E9CFFFB-2857-4C12-B983-05941F567A33}"/>
    <cellStyle name="Normal 9 4 2 2 3 8" xfId="10753" xr:uid="{27479984-6E44-45A2-9344-DE963822AB67}"/>
    <cellStyle name="Normal 9 4 2 2 4" xfId="769" xr:uid="{D84FE698-0025-4CF0-B53D-BB0B88DF9FA2}"/>
    <cellStyle name="Normal 9 4 2 2 4 2" xfId="1793" xr:uid="{3154B2B5-97EF-423F-A393-05D2D7B1C683}"/>
    <cellStyle name="Normal 9 4 2 2 4 2 2" xfId="9985" xr:uid="{FC01FF16-7464-4B07-82EA-EBD4CAB906F9}"/>
    <cellStyle name="Normal 9 4 2 2 4 2 2 2" xfId="27393" xr:uid="{F3052B35-5A70-4141-AE0D-2888079AEDF9}"/>
    <cellStyle name="Normal 9 4 2 2 4 2 2 3" xfId="17153" xr:uid="{37521EAC-8574-4BEA-AF31-5585ED3C3BB9}"/>
    <cellStyle name="Normal 9 4 2 2 4 2 3" xfId="7937" xr:uid="{E1269881-E0B7-421C-BD30-52555DC6B694}"/>
    <cellStyle name="Normal 9 4 2 2 4 2 3 2" xfId="25345" xr:uid="{6448936E-D06C-44EE-9EC6-DB89D8F736F5}"/>
    <cellStyle name="Normal 9 4 2 2 4 2 3 3" xfId="15105" xr:uid="{EBF690B3-4903-476B-9201-7EC188F2BB94}"/>
    <cellStyle name="Normal 9 4 2 2 4 2 4" xfId="4865" xr:uid="{6E85551E-D70A-42EE-9EEE-35EC89A4ED40}"/>
    <cellStyle name="Normal 9 4 2 2 4 2 4 2" xfId="22273" xr:uid="{5B67C563-06C1-4C85-B8DB-03DDECF81BD3}"/>
    <cellStyle name="Normal 9 4 2 2 4 2 5" xfId="19201" xr:uid="{87B5F476-55C4-48C0-9E06-73EDF4B67FB9}"/>
    <cellStyle name="Normal 9 4 2 2 4 2 6" xfId="12033" xr:uid="{C8CDF18C-FCE8-480D-9798-F6F999A49FC7}"/>
    <cellStyle name="Normal 9 4 2 2 4 3" xfId="2817" xr:uid="{E0FACB67-BEB0-435F-B025-C46FB206471E}"/>
    <cellStyle name="Normal 9 4 2 2 4 3 2" xfId="8961" xr:uid="{3BE6C1DA-C457-4629-86A1-9CC45CC16708}"/>
    <cellStyle name="Normal 9 4 2 2 4 3 2 2" xfId="26369" xr:uid="{3BF31F70-EA2C-48FC-91F4-38096AB95DFA}"/>
    <cellStyle name="Normal 9 4 2 2 4 3 2 3" xfId="16129" xr:uid="{FCBD8476-A89C-43E3-9480-2F90F98348D4}"/>
    <cellStyle name="Normal 9 4 2 2 4 3 3" xfId="5889" xr:uid="{778714C6-F347-4156-A7DF-0FB7F2F77B10}"/>
    <cellStyle name="Normal 9 4 2 2 4 3 3 2" xfId="23297" xr:uid="{06AF82B0-53B8-4C8D-B7C1-021C8E1D063A}"/>
    <cellStyle name="Normal 9 4 2 2 4 3 4" xfId="20225" xr:uid="{7362BAEF-6709-4978-B888-299D716E344F}"/>
    <cellStyle name="Normal 9 4 2 2 4 3 5" xfId="13057" xr:uid="{94A1F39A-CB33-4D43-A728-0DE23E95C0E5}"/>
    <cellStyle name="Normal 9 4 2 2 4 4" xfId="6913" xr:uid="{6D7DF9B3-539B-408D-8AD0-632332310886}"/>
    <cellStyle name="Normal 9 4 2 2 4 4 2" xfId="24321" xr:uid="{D972FB2A-1556-4418-A5CB-792BA47F2CBE}"/>
    <cellStyle name="Normal 9 4 2 2 4 4 3" xfId="14081" xr:uid="{9ECF2699-F521-4369-BD83-FE4F5545BDCA}"/>
    <cellStyle name="Normal 9 4 2 2 4 5" xfId="3841" xr:uid="{E64492CC-A4EB-410E-AC4A-1AAE98D42FB4}"/>
    <cellStyle name="Normal 9 4 2 2 4 5 2" xfId="21249" xr:uid="{5797DC86-E08B-4331-AFBD-84E403843C25}"/>
    <cellStyle name="Normal 9 4 2 2 4 6" xfId="18177" xr:uid="{332FA613-3986-4218-8526-2A18CCBEC816}"/>
    <cellStyle name="Normal 9 4 2 2 4 7" xfId="11009" xr:uid="{5C8BBA17-3D8A-4B6B-8B3D-F13A084D0A8B}"/>
    <cellStyle name="Normal 9 4 2 2 5" xfId="1281" xr:uid="{5060B061-4548-471E-AA78-309DA151533D}"/>
    <cellStyle name="Normal 9 4 2 2 5 2" xfId="9473" xr:uid="{4537B31E-A0B2-4CDF-9D75-09AE29782AAC}"/>
    <cellStyle name="Normal 9 4 2 2 5 2 2" xfId="26881" xr:uid="{670EBBE9-683A-491B-B03B-8978CCFAB887}"/>
    <cellStyle name="Normal 9 4 2 2 5 2 3" xfId="16641" xr:uid="{19D53C29-CB15-42EE-9681-71BFA994BA11}"/>
    <cellStyle name="Normal 9 4 2 2 5 3" xfId="7425" xr:uid="{0CCDEC66-F732-4C2B-ADF4-4783A638D683}"/>
    <cellStyle name="Normal 9 4 2 2 5 3 2" xfId="24833" xr:uid="{66809C79-5EB5-47BC-BFD5-027A19601331}"/>
    <cellStyle name="Normal 9 4 2 2 5 3 3" xfId="14593" xr:uid="{34AB6EAF-10B4-47BA-9945-5A053312A291}"/>
    <cellStyle name="Normal 9 4 2 2 5 4" xfId="4353" xr:uid="{EBEF248D-0B19-4DAC-88F7-AF831D8924FD}"/>
    <cellStyle name="Normal 9 4 2 2 5 4 2" xfId="21761" xr:uid="{6A809A42-D0AD-4079-8245-2874EE66A30D}"/>
    <cellStyle name="Normal 9 4 2 2 5 5" xfId="18689" xr:uid="{E2757DCD-2BA0-4266-8550-432F8017EC0A}"/>
    <cellStyle name="Normal 9 4 2 2 5 6" xfId="11521" xr:uid="{B36DCB3D-C12B-4A1B-AEB5-BBB33528EF91}"/>
    <cellStyle name="Normal 9 4 2 2 6" xfId="2305" xr:uid="{8DA4924D-24F1-40C8-BD96-658AFECE257A}"/>
    <cellStyle name="Normal 9 4 2 2 6 2" xfId="8449" xr:uid="{364B2752-0CD3-451E-9C04-35EDBD3D32CA}"/>
    <cellStyle name="Normal 9 4 2 2 6 2 2" xfId="25857" xr:uid="{8959CA7C-1D36-471E-8E33-0439791FD249}"/>
    <cellStyle name="Normal 9 4 2 2 6 2 3" xfId="15617" xr:uid="{D5B36433-CBFB-42C4-9C02-2A4E9F12DE2A}"/>
    <cellStyle name="Normal 9 4 2 2 6 3" xfId="5377" xr:uid="{0BC5B6F1-9AA2-493B-8034-06358FA8920D}"/>
    <cellStyle name="Normal 9 4 2 2 6 3 2" xfId="22785" xr:uid="{4A1FC2E9-4AF8-4BAB-A3FE-B48C7F130145}"/>
    <cellStyle name="Normal 9 4 2 2 6 4" xfId="19713" xr:uid="{2C0E933D-8C96-410E-A819-1B0D2697A80C}"/>
    <cellStyle name="Normal 9 4 2 2 6 5" xfId="12545" xr:uid="{51F4B6CB-E2EB-4D18-9DCA-1582B528AE43}"/>
    <cellStyle name="Normal 9 4 2 2 7" xfId="6401" xr:uid="{63E5F383-2C8C-46A6-A25A-90702F54D770}"/>
    <cellStyle name="Normal 9 4 2 2 7 2" xfId="23809" xr:uid="{3242BDF6-BF6A-4E15-8733-4D97C7137D42}"/>
    <cellStyle name="Normal 9 4 2 2 7 3" xfId="13569" xr:uid="{51D0AD8C-0CC1-418A-86C7-4B80B1C0BCC3}"/>
    <cellStyle name="Normal 9 4 2 2 8" xfId="3329" xr:uid="{DEF8BD6C-5C81-4C4D-BA66-D537164DAAE2}"/>
    <cellStyle name="Normal 9 4 2 2 8 2" xfId="20737" xr:uid="{EF0BDC3D-49F2-4CE3-94DC-046924E60779}"/>
    <cellStyle name="Normal 9 4 2 2 9" xfId="17665" xr:uid="{D7495B7A-53CE-422F-AB8C-60205E9C1444}"/>
    <cellStyle name="Normal 9 4 2 3" xfId="321" xr:uid="{8D1090EE-1A8B-466F-A1E3-975B7E25B154}"/>
    <cellStyle name="Normal 9 4 2 3 2" xfId="577" xr:uid="{9B843948-D461-4CCA-9BEB-3BD9A5AFD61F}"/>
    <cellStyle name="Normal 9 4 2 3 2 2" xfId="1089" xr:uid="{AF9A6239-F4C3-4C59-BBA5-D687EF3C9FFB}"/>
    <cellStyle name="Normal 9 4 2 3 2 2 2" xfId="2113" xr:uid="{22CB6124-0EC2-4A66-9100-289AFFE7B731}"/>
    <cellStyle name="Normal 9 4 2 3 2 2 2 2" xfId="10305" xr:uid="{3B84AA92-F613-4BD4-93D1-AB715DFB82AC}"/>
    <cellStyle name="Normal 9 4 2 3 2 2 2 2 2" xfId="27713" xr:uid="{34886DCB-B633-4945-AA07-3C6DFEEFF14A}"/>
    <cellStyle name="Normal 9 4 2 3 2 2 2 2 3" xfId="17473" xr:uid="{EDF6CB2E-9379-46A5-8B51-92706AB3E911}"/>
    <cellStyle name="Normal 9 4 2 3 2 2 2 3" xfId="8257" xr:uid="{B519FF85-EFEE-4E79-B1A4-04601BBBBF5D}"/>
    <cellStyle name="Normal 9 4 2 3 2 2 2 3 2" xfId="25665" xr:uid="{0DC0696C-18B9-4C1E-9060-847185DDC5D3}"/>
    <cellStyle name="Normal 9 4 2 3 2 2 2 3 3" xfId="15425" xr:uid="{19D18971-45E1-48F5-B862-2E57B1A4876B}"/>
    <cellStyle name="Normal 9 4 2 3 2 2 2 4" xfId="5185" xr:uid="{C868BED9-AD49-488E-9B74-A27E455785DD}"/>
    <cellStyle name="Normal 9 4 2 3 2 2 2 4 2" xfId="22593" xr:uid="{54466F61-99F2-43B0-ABCC-4CFDB7D172CB}"/>
    <cellStyle name="Normal 9 4 2 3 2 2 2 5" xfId="19521" xr:uid="{E79D48C9-AF9E-4D6F-AE72-B3151A8EF3F7}"/>
    <cellStyle name="Normal 9 4 2 3 2 2 2 6" xfId="12353" xr:uid="{DA1D0470-3148-4142-99EF-71AA76E6CEAE}"/>
    <cellStyle name="Normal 9 4 2 3 2 2 3" xfId="3137" xr:uid="{CE03D4D4-807C-4909-9EF8-15C7B67A71D2}"/>
    <cellStyle name="Normal 9 4 2 3 2 2 3 2" xfId="9281" xr:uid="{CC450195-C9B2-4067-B11C-C94F78B4008B}"/>
    <cellStyle name="Normal 9 4 2 3 2 2 3 2 2" xfId="26689" xr:uid="{3D831CC5-697D-4CB2-8AE5-134315A24EE5}"/>
    <cellStyle name="Normal 9 4 2 3 2 2 3 2 3" xfId="16449" xr:uid="{F289729F-3400-4A41-BE9B-3341D849B54D}"/>
    <cellStyle name="Normal 9 4 2 3 2 2 3 3" xfId="6209" xr:uid="{A9A3629B-F811-4DE9-B309-8FE146EC4684}"/>
    <cellStyle name="Normal 9 4 2 3 2 2 3 3 2" xfId="23617" xr:uid="{588C10A6-CCE1-4F69-AF27-27D774A84508}"/>
    <cellStyle name="Normal 9 4 2 3 2 2 3 4" xfId="20545" xr:uid="{998508AD-196E-436D-A65C-47A9000BD529}"/>
    <cellStyle name="Normal 9 4 2 3 2 2 3 5" xfId="13377" xr:uid="{4D861367-36DC-4263-B385-BF1D1BAE3DF9}"/>
    <cellStyle name="Normal 9 4 2 3 2 2 4" xfId="7233" xr:uid="{6ADC2186-FFD7-4CC2-8D2D-41BA04D6A7E2}"/>
    <cellStyle name="Normal 9 4 2 3 2 2 4 2" xfId="24641" xr:uid="{EEEABD4E-F14D-4579-B3AA-3964D9B54CEC}"/>
    <cellStyle name="Normal 9 4 2 3 2 2 4 3" xfId="14401" xr:uid="{1BAD37CB-473A-4652-A68C-C36EFBEC3FF0}"/>
    <cellStyle name="Normal 9 4 2 3 2 2 5" xfId="4161" xr:uid="{BE3E5D8F-5E01-4667-B03B-FD9469C8617C}"/>
    <cellStyle name="Normal 9 4 2 3 2 2 5 2" xfId="21569" xr:uid="{8609680B-1BE8-424E-93EC-FE2011F76B7E}"/>
    <cellStyle name="Normal 9 4 2 3 2 2 6" xfId="18497" xr:uid="{5FA83A9A-2125-465D-B96D-6AF67F16DEB4}"/>
    <cellStyle name="Normal 9 4 2 3 2 2 7" xfId="11329" xr:uid="{B062BBF9-711A-4107-8D13-F69B2B1E59BC}"/>
    <cellStyle name="Normal 9 4 2 3 2 3" xfId="1601" xr:uid="{1C0DBC34-C261-447D-BC06-9ABE682210D9}"/>
    <cellStyle name="Normal 9 4 2 3 2 3 2" xfId="9793" xr:uid="{7E343DD3-CB54-453B-BB9A-AFE6B26407BC}"/>
    <cellStyle name="Normal 9 4 2 3 2 3 2 2" xfId="27201" xr:uid="{0C8BDDD5-26F0-4DC3-90C1-1E15DD4C9465}"/>
    <cellStyle name="Normal 9 4 2 3 2 3 2 3" xfId="16961" xr:uid="{5CDE5077-382C-49BE-BA1B-76F17DC0AB8A}"/>
    <cellStyle name="Normal 9 4 2 3 2 3 3" xfId="7745" xr:uid="{17328D44-E910-4800-B75B-7B264F3FCD40}"/>
    <cellStyle name="Normal 9 4 2 3 2 3 3 2" xfId="25153" xr:uid="{B85493ED-5003-4D1C-8252-20F673652146}"/>
    <cellStyle name="Normal 9 4 2 3 2 3 3 3" xfId="14913" xr:uid="{627333CF-76AF-45FF-9595-2866AF4621D8}"/>
    <cellStyle name="Normal 9 4 2 3 2 3 4" xfId="4673" xr:uid="{4A842996-83E8-47BD-A882-F0249F23E293}"/>
    <cellStyle name="Normal 9 4 2 3 2 3 4 2" xfId="22081" xr:uid="{756E60F4-1BD4-4AE7-9157-B9AF745B0637}"/>
    <cellStyle name="Normal 9 4 2 3 2 3 5" xfId="19009" xr:uid="{8356A324-7380-4F35-8184-67E5CCFCB1BE}"/>
    <cellStyle name="Normal 9 4 2 3 2 3 6" xfId="11841" xr:uid="{6D4B791A-CA44-41F2-98B6-1CA95139188D}"/>
    <cellStyle name="Normal 9 4 2 3 2 4" xfId="2625" xr:uid="{3CDA0D74-B1AA-4F8C-8DDB-D94A6A231A20}"/>
    <cellStyle name="Normal 9 4 2 3 2 4 2" xfId="8769" xr:uid="{90B4A11A-8C94-485D-A53F-07BA2CB9861F}"/>
    <cellStyle name="Normal 9 4 2 3 2 4 2 2" xfId="26177" xr:uid="{5474473C-51F5-4A55-B43F-1753E35DD208}"/>
    <cellStyle name="Normal 9 4 2 3 2 4 2 3" xfId="15937" xr:uid="{368ED4CC-2250-4369-9C12-F0F1A556A00B}"/>
    <cellStyle name="Normal 9 4 2 3 2 4 3" xfId="5697" xr:uid="{0910848F-B751-4453-B83C-D569A7A4247D}"/>
    <cellStyle name="Normal 9 4 2 3 2 4 3 2" xfId="23105" xr:uid="{0FB7E8AA-EE8D-4372-A24C-8CD83180A68E}"/>
    <cellStyle name="Normal 9 4 2 3 2 4 4" xfId="20033" xr:uid="{2BD776D9-1031-4005-9802-C449279835DB}"/>
    <cellStyle name="Normal 9 4 2 3 2 4 5" xfId="12865" xr:uid="{DDDB6BE3-36C4-4F87-83BD-206619555276}"/>
    <cellStyle name="Normal 9 4 2 3 2 5" xfId="6721" xr:uid="{3F94AD07-EF13-4A8F-B2A2-CF53E0649AE3}"/>
    <cellStyle name="Normal 9 4 2 3 2 5 2" xfId="24129" xr:uid="{2540E198-77CA-428D-9328-0528B79CCFCA}"/>
    <cellStyle name="Normal 9 4 2 3 2 5 3" xfId="13889" xr:uid="{08355CEE-1A9A-4892-81D3-C559AB8FDFCE}"/>
    <cellStyle name="Normal 9 4 2 3 2 6" xfId="3649" xr:uid="{8A6DCED7-9346-4B22-920E-77D3BEA50F59}"/>
    <cellStyle name="Normal 9 4 2 3 2 6 2" xfId="21057" xr:uid="{3D084661-E95D-4157-986E-51E5BEC2D890}"/>
    <cellStyle name="Normal 9 4 2 3 2 7" xfId="17985" xr:uid="{4274BFD4-983E-4E16-9D97-C68870962516}"/>
    <cellStyle name="Normal 9 4 2 3 2 8" xfId="10817" xr:uid="{6A5D564A-5257-4E02-BD5C-E4ADC09E4BDC}"/>
    <cellStyle name="Normal 9 4 2 3 3" xfId="833" xr:uid="{225F9B8C-C83C-435E-B145-3D2CD9E2EE06}"/>
    <cellStyle name="Normal 9 4 2 3 3 2" xfId="1857" xr:uid="{22F03C99-673D-454E-8074-D21B56A8AB29}"/>
    <cellStyle name="Normal 9 4 2 3 3 2 2" xfId="10049" xr:uid="{B8830AB9-0534-482E-BB06-7057C8417BBC}"/>
    <cellStyle name="Normal 9 4 2 3 3 2 2 2" xfId="27457" xr:uid="{6302DE08-80D8-4895-BCE9-97D28AECBD39}"/>
    <cellStyle name="Normal 9 4 2 3 3 2 2 3" xfId="17217" xr:uid="{8E0F2AE8-68DC-4F5A-A7F7-3D918EC66A07}"/>
    <cellStyle name="Normal 9 4 2 3 3 2 3" xfId="8001" xr:uid="{F00C946F-B508-43DF-90DE-0368435B8D0A}"/>
    <cellStyle name="Normal 9 4 2 3 3 2 3 2" xfId="25409" xr:uid="{C7F6A693-2869-4CA7-ABF4-6399856F09CF}"/>
    <cellStyle name="Normal 9 4 2 3 3 2 3 3" xfId="15169" xr:uid="{AF221D73-933E-40FC-9250-27D0EDB1AEA0}"/>
    <cellStyle name="Normal 9 4 2 3 3 2 4" xfId="4929" xr:uid="{B0303153-388D-468E-892A-457096128BF0}"/>
    <cellStyle name="Normal 9 4 2 3 3 2 4 2" xfId="22337" xr:uid="{6AB09D3B-10F2-4D1E-A9C6-1A039BB9B277}"/>
    <cellStyle name="Normal 9 4 2 3 3 2 5" xfId="19265" xr:uid="{F9B03DFB-90DF-4EE9-A0A9-8AB0DAEC2403}"/>
    <cellStyle name="Normal 9 4 2 3 3 2 6" xfId="12097" xr:uid="{32D4D12A-EF4A-4442-BEA4-096AA22D6704}"/>
    <cellStyle name="Normal 9 4 2 3 3 3" xfId="2881" xr:uid="{048CD0D1-DAE8-4FDC-A26E-6D2E8F53D382}"/>
    <cellStyle name="Normal 9 4 2 3 3 3 2" xfId="9025" xr:uid="{97DF8DF2-9762-410D-8D2B-EBBF1434D3CF}"/>
    <cellStyle name="Normal 9 4 2 3 3 3 2 2" xfId="26433" xr:uid="{A74D7B57-A41A-4DC2-93B3-F81EBF3C8F31}"/>
    <cellStyle name="Normal 9 4 2 3 3 3 2 3" xfId="16193" xr:uid="{F96A4C79-D338-4444-A96B-430465D747CD}"/>
    <cellStyle name="Normal 9 4 2 3 3 3 3" xfId="5953" xr:uid="{32197199-055A-401B-8DE1-D4C085D243AF}"/>
    <cellStyle name="Normal 9 4 2 3 3 3 3 2" xfId="23361" xr:uid="{0EB14267-7E22-4515-98B0-966285B74CCE}"/>
    <cellStyle name="Normal 9 4 2 3 3 3 4" xfId="20289" xr:uid="{E0D87FD0-ECC4-43B4-B8FC-DF87F20CEFFE}"/>
    <cellStyle name="Normal 9 4 2 3 3 3 5" xfId="13121" xr:uid="{D98EB5DF-2EE6-445E-882E-F575E209248D}"/>
    <cellStyle name="Normal 9 4 2 3 3 4" xfId="6977" xr:uid="{410A6DD2-40CA-4DF8-831B-E89BBD4D6A46}"/>
    <cellStyle name="Normal 9 4 2 3 3 4 2" xfId="24385" xr:uid="{65DB3B0D-2CDB-49EB-930A-74D044CF1F5D}"/>
    <cellStyle name="Normal 9 4 2 3 3 4 3" xfId="14145" xr:uid="{777B9247-E84C-4D30-A814-38864DE16742}"/>
    <cellStyle name="Normal 9 4 2 3 3 5" xfId="3905" xr:uid="{222282DD-C460-4572-9AAD-B816AA2D7E42}"/>
    <cellStyle name="Normal 9 4 2 3 3 5 2" xfId="21313" xr:uid="{B8BF207B-EF21-4C8F-8FA6-AA45E1D557E5}"/>
    <cellStyle name="Normal 9 4 2 3 3 6" xfId="18241" xr:uid="{5D11808E-2C5B-412C-B644-225D1C0A8234}"/>
    <cellStyle name="Normal 9 4 2 3 3 7" xfId="11073" xr:uid="{E64D0B6D-7D11-4262-9DFA-515E72CF1CA1}"/>
    <cellStyle name="Normal 9 4 2 3 4" xfId="1345" xr:uid="{40AC729B-8CB5-4A9B-810C-9938C516C7CE}"/>
    <cellStyle name="Normal 9 4 2 3 4 2" xfId="9537" xr:uid="{C24645CF-A0A8-4223-BCA0-A7E155F2F087}"/>
    <cellStyle name="Normal 9 4 2 3 4 2 2" xfId="26945" xr:uid="{8D14D6D6-F671-4F2B-89C0-30C2F31026F1}"/>
    <cellStyle name="Normal 9 4 2 3 4 2 3" xfId="16705" xr:uid="{5D4DEA4D-B4DE-45F3-9331-257AEC4B5F06}"/>
    <cellStyle name="Normal 9 4 2 3 4 3" xfId="7489" xr:uid="{D33F04FF-39AB-4BAF-AD29-496DA8186D6D}"/>
    <cellStyle name="Normal 9 4 2 3 4 3 2" xfId="24897" xr:uid="{149066D1-B074-4A6B-AEEE-19AC6C427AC8}"/>
    <cellStyle name="Normal 9 4 2 3 4 3 3" xfId="14657" xr:uid="{2817508B-BF5A-4818-ACCF-03F54A6D9889}"/>
    <cellStyle name="Normal 9 4 2 3 4 4" xfId="4417" xr:uid="{1345FFA0-7CDF-4F47-BFBC-51844E7DAD62}"/>
    <cellStyle name="Normal 9 4 2 3 4 4 2" xfId="21825" xr:uid="{EBDE41CE-145B-4F53-BF40-249528C42454}"/>
    <cellStyle name="Normal 9 4 2 3 4 5" xfId="18753" xr:uid="{3523F8B8-98FA-4121-855F-FC1AF32B948A}"/>
    <cellStyle name="Normal 9 4 2 3 4 6" xfId="11585" xr:uid="{B7530F8F-A21A-476C-AB5F-FF0D4128AF45}"/>
    <cellStyle name="Normal 9 4 2 3 5" xfId="2369" xr:uid="{837B3D19-5DC2-47A5-ABC1-B24B921BAAEA}"/>
    <cellStyle name="Normal 9 4 2 3 5 2" xfId="8513" xr:uid="{9BEF9F4A-1739-452D-9AA3-E82A5BF3EF33}"/>
    <cellStyle name="Normal 9 4 2 3 5 2 2" xfId="25921" xr:uid="{935FA20B-5BB7-48E2-BE6D-23DBCD633831}"/>
    <cellStyle name="Normal 9 4 2 3 5 2 3" xfId="15681" xr:uid="{DA15042A-426E-47F3-AAA1-2701432CE02F}"/>
    <cellStyle name="Normal 9 4 2 3 5 3" xfId="5441" xr:uid="{268F1A6B-726F-4F13-B5CA-DA5BF3C41717}"/>
    <cellStyle name="Normal 9 4 2 3 5 3 2" xfId="22849" xr:uid="{3569FDF5-4B49-4DFF-9C72-DA7D0E1D1DE2}"/>
    <cellStyle name="Normal 9 4 2 3 5 4" xfId="19777" xr:uid="{63EFD9E7-E9DF-47D8-8ECF-4482B50F8989}"/>
    <cellStyle name="Normal 9 4 2 3 5 5" xfId="12609" xr:uid="{1E8D7A83-FAEF-4F3E-B92F-A7B8437BCC32}"/>
    <cellStyle name="Normal 9 4 2 3 6" xfId="6465" xr:uid="{70CCB45B-188A-464D-B5FD-2045F2235849}"/>
    <cellStyle name="Normal 9 4 2 3 6 2" xfId="23873" xr:uid="{57AD0135-3711-49A7-B923-49698E8F483F}"/>
    <cellStyle name="Normal 9 4 2 3 6 3" xfId="13633" xr:uid="{5488E124-7A97-4412-BD8E-D6F75C636E48}"/>
    <cellStyle name="Normal 9 4 2 3 7" xfId="3393" xr:uid="{CE4E42A5-1B4F-4031-9A19-827C2AD6E044}"/>
    <cellStyle name="Normal 9 4 2 3 7 2" xfId="20801" xr:uid="{35F2E558-FA98-44B5-9BCC-0EB30479327C}"/>
    <cellStyle name="Normal 9 4 2 3 8" xfId="17729" xr:uid="{6E014C43-F048-4BDB-82A1-926C61C50BA6}"/>
    <cellStyle name="Normal 9 4 2 3 9" xfId="10561" xr:uid="{1B6A730A-CB1E-463A-8C64-F6BBCE83E6CB}"/>
    <cellStyle name="Normal 9 4 2 4" xfId="449" xr:uid="{F0737475-C948-40C1-BD7D-D752FCCFA81E}"/>
    <cellStyle name="Normal 9 4 2 4 2" xfId="961" xr:uid="{BACC2940-8426-4801-9ED1-14F0095D211F}"/>
    <cellStyle name="Normal 9 4 2 4 2 2" xfId="1985" xr:uid="{BB5B7F85-658C-41E8-9B67-F319A30652DD}"/>
    <cellStyle name="Normal 9 4 2 4 2 2 2" xfId="10177" xr:uid="{E94BACDA-30D5-4A47-B070-CF199C6D285B}"/>
    <cellStyle name="Normal 9 4 2 4 2 2 2 2" xfId="27585" xr:uid="{3BDA4B58-4628-4513-8279-3D738808E492}"/>
    <cellStyle name="Normal 9 4 2 4 2 2 2 3" xfId="17345" xr:uid="{1454D23F-57B9-4838-987A-9CAAC4B4F4CC}"/>
    <cellStyle name="Normal 9 4 2 4 2 2 3" xfId="8129" xr:uid="{0FC04FCB-6BA6-46F0-800D-14D33347B697}"/>
    <cellStyle name="Normal 9 4 2 4 2 2 3 2" xfId="25537" xr:uid="{82613C62-991A-4014-AAD7-5423CF73A7C0}"/>
    <cellStyle name="Normal 9 4 2 4 2 2 3 3" xfId="15297" xr:uid="{47982A03-6EB8-4708-9F01-F35093E308DE}"/>
    <cellStyle name="Normal 9 4 2 4 2 2 4" xfId="5057" xr:uid="{4CE127FE-C4E8-4C8C-9738-41442C1C35E1}"/>
    <cellStyle name="Normal 9 4 2 4 2 2 4 2" xfId="22465" xr:uid="{3372E945-1ED2-4744-8F55-12419256C943}"/>
    <cellStyle name="Normal 9 4 2 4 2 2 5" xfId="19393" xr:uid="{028ED2D0-4F3D-4DDC-8B2D-FB3E2B899B15}"/>
    <cellStyle name="Normal 9 4 2 4 2 2 6" xfId="12225" xr:uid="{C7051360-08A4-48A0-9BF6-73893FE01B45}"/>
    <cellStyle name="Normal 9 4 2 4 2 3" xfId="3009" xr:uid="{C1619A2D-A817-41AA-AF1C-633B0E46DE27}"/>
    <cellStyle name="Normal 9 4 2 4 2 3 2" xfId="9153" xr:uid="{A9AB62F7-596A-458A-A065-5C3C211BB36F}"/>
    <cellStyle name="Normal 9 4 2 4 2 3 2 2" xfId="26561" xr:uid="{D4E00F39-311E-48F0-9C7E-725E3000725F}"/>
    <cellStyle name="Normal 9 4 2 4 2 3 2 3" xfId="16321" xr:uid="{8F9C562A-282E-4EB7-85C0-E4DEB08AFCF9}"/>
    <cellStyle name="Normal 9 4 2 4 2 3 3" xfId="6081" xr:uid="{57D014D9-7D81-41F2-A168-E0AD6ED78D43}"/>
    <cellStyle name="Normal 9 4 2 4 2 3 3 2" xfId="23489" xr:uid="{686AA5F2-3E16-450D-A6FD-2D3B11F81BFF}"/>
    <cellStyle name="Normal 9 4 2 4 2 3 4" xfId="20417" xr:uid="{E06A3904-9EA3-4097-978F-7D96EC2231AD}"/>
    <cellStyle name="Normal 9 4 2 4 2 3 5" xfId="13249" xr:uid="{C45FE8B4-3B94-48DF-84A8-807E0F3061C4}"/>
    <cellStyle name="Normal 9 4 2 4 2 4" xfId="7105" xr:uid="{31010661-6DD1-4E58-BE54-71EE4E15B7B3}"/>
    <cellStyle name="Normal 9 4 2 4 2 4 2" xfId="24513" xr:uid="{21D8BEF9-1360-4BDC-A98E-3DD18F555C6E}"/>
    <cellStyle name="Normal 9 4 2 4 2 4 3" xfId="14273" xr:uid="{3813CEC3-602C-4FA0-BCBD-2218BC4A5A0E}"/>
    <cellStyle name="Normal 9 4 2 4 2 5" xfId="4033" xr:uid="{3C75C109-B97B-477C-A422-EC8BD51BB9BB}"/>
    <cellStyle name="Normal 9 4 2 4 2 5 2" xfId="21441" xr:uid="{35CA1FD9-28F6-4ADE-9C60-5708CB60F7F8}"/>
    <cellStyle name="Normal 9 4 2 4 2 6" xfId="18369" xr:uid="{7EFF033D-B22A-4C6C-B2BB-0230ACCFF193}"/>
    <cellStyle name="Normal 9 4 2 4 2 7" xfId="11201" xr:uid="{2A2A6196-3F88-4C66-8D56-13ACF088B7A9}"/>
    <cellStyle name="Normal 9 4 2 4 3" xfId="1473" xr:uid="{C59C8ED4-F9CF-4435-8430-14E7C5E89A6A}"/>
    <cellStyle name="Normal 9 4 2 4 3 2" xfId="9665" xr:uid="{3F4DA011-B1E0-4A48-8324-2A3671F8D392}"/>
    <cellStyle name="Normal 9 4 2 4 3 2 2" xfId="27073" xr:uid="{970D87D3-CBFC-499F-B4D0-7B417AA51989}"/>
    <cellStyle name="Normal 9 4 2 4 3 2 3" xfId="16833" xr:uid="{395EAA08-AE39-4B65-B6AB-291665127668}"/>
    <cellStyle name="Normal 9 4 2 4 3 3" xfId="7617" xr:uid="{0538F634-B5D5-4539-9D86-288F017D0930}"/>
    <cellStyle name="Normal 9 4 2 4 3 3 2" xfId="25025" xr:uid="{2245E67D-6572-40CC-9BEC-3B3CC732D828}"/>
    <cellStyle name="Normal 9 4 2 4 3 3 3" xfId="14785" xr:uid="{7F5A62CC-4A2B-4614-8142-361D009D3C67}"/>
    <cellStyle name="Normal 9 4 2 4 3 4" xfId="4545" xr:uid="{33980B1C-6774-4BBA-89C8-069E3547AED3}"/>
    <cellStyle name="Normal 9 4 2 4 3 4 2" xfId="21953" xr:uid="{D6ADD364-0A01-4A46-96A3-ADF3B72AF704}"/>
    <cellStyle name="Normal 9 4 2 4 3 5" xfId="18881" xr:uid="{8CEA89C2-D3E5-4471-B755-0F97DD9A46E7}"/>
    <cellStyle name="Normal 9 4 2 4 3 6" xfId="11713" xr:uid="{C6CF367D-21C9-4E46-928C-8740C3CA3A29}"/>
    <cellStyle name="Normal 9 4 2 4 4" xfId="2497" xr:uid="{3FE0FDB2-2B73-4E77-9BCA-49021F223D88}"/>
    <cellStyle name="Normal 9 4 2 4 4 2" xfId="8641" xr:uid="{05AD47FD-2C55-41DC-89D3-0B3A2251E11E}"/>
    <cellStyle name="Normal 9 4 2 4 4 2 2" xfId="26049" xr:uid="{3F8F7994-779E-4668-B68A-5415CE415C1E}"/>
    <cellStyle name="Normal 9 4 2 4 4 2 3" xfId="15809" xr:uid="{4845D076-C418-4FBE-9306-88C7B15BB5F7}"/>
    <cellStyle name="Normal 9 4 2 4 4 3" xfId="5569" xr:uid="{5E545353-116C-4179-BE34-77D61CFDC1D3}"/>
    <cellStyle name="Normal 9 4 2 4 4 3 2" xfId="22977" xr:uid="{9E2DAF60-EF4B-4BDA-A64C-E2A24891BFAB}"/>
    <cellStyle name="Normal 9 4 2 4 4 4" xfId="19905" xr:uid="{608EA2EE-9FF9-4530-973D-0F7D03ADA748}"/>
    <cellStyle name="Normal 9 4 2 4 4 5" xfId="12737" xr:uid="{89DB99DE-2C9A-46F9-90FF-A653F039D29B}"/>
    <cellStyle name="Normal 9 4 2 4 5" xfId="6593" xr:uid="{83FBA71F-38F3-48B4-BDD1-FA0983C691C9}"/>
    <cellStyle name="Normal 9 4 2 4 5 2" xfId="24001" xr:uid="{526F091B-3B03-4B12-A43F-126562333B28}"/>
    <cellStyle name="Normal 9 4 2 4 5 3" xfId="13761" xr:uid="{6BA502B4-5581-49B8-AD26-965416A712F3}"/>
    <cellStyle name="Normal 9 4 2 4 6" xfId="3521" xr:uid="{D6003939-10F0-4A2A-A330-9BD3ECF9A2C3}"/>
    <cellStyle name="Normal 9 4 2 4 6 2" xfId="20929" xr:uid="{73280447-AC39-4F3B-AC53-563422F8DBB2}"/>
    <cellStyle name="Normal 9 4 2 4 7" xfId="17857" xr:uid="{481FA504-C8F3-4ACD-87FC-6EA44723B153}"/>
    <cellStyle name="Normal 9 4 2 4 8" xfId="10689" xr:uid="{742742AE-FB23-4CE7-B7AF-85EB3CC9D99B}"/>
    <cellStyle name="Normal 9 4 2 5" xfId="705" xr:uid="{35A9FAEE-F5F4-42AF-9255-70C2D1F5EDAA}"/>
    <cellStyle name="Normal 9 4 2 5 2" xfId="1729" xr:uid="{2357364E-8338-4C48-A663-D1C714FCADE0}"/>
    <cellStyle name="Normal 9 4 2 5 2 2" xfId="9921" xr:uid="{1C0E150F-1863-4F32-8957-BAFAE3E52F50}"/>
    <cellStyle name="Normal 9 4 2 5 2 2 2" xfId="27329" xr:uid="{79AF9931-6D30-400C-A927-BF2B8310259B}"/>
    <cellStyle name="Normal 9 4 2 5 2 2 3" xfId="17089" xr:uid="{AC74FFEB-BAD6-4CF1-9D68-63DC147C2EE9}"/>
    <cellStyle name="Normal 9 4 2 5 2 3" xfId="7873" xr:uid="{6742381B-3A88-4E65-AED9-7F187F2DA414}"/>
    <cellStyle name="Normal 9 4 2 5 2 3 2" xfId="25281" xr:uid="{80FBDBDF-6F71-4C99-9E27-A208C506D5BB}"/>
    <cellStyle name="Normal 9 4 2 5 2 3 3" xfId="15041" xr:uid="{52494FE9-F9A8-4064-BDC5-E795B01142F2}"/>
    <cellStyle name="Normal 9 4 2 5 2 4" xfId="4801" xr:uid="{21229684-636A-48F1-8E24-A594A37A18DD}"/>
    <cellStyle name="Normal 9 4 2 5 2 4 2" xfId="22209" xr:uid="{1278A9AA-7EB0-452A-B518-F3632B26F84A}"/>
    <cellStyle name="Normal 9 4 2 5 2 5" xfId="19137" xr:uid="{793608BF-706D-46D7-B6D3-FCC24076DF3E}"/>
    <cellStyle name="Normal 9 4 2 5 2 6" xfId="11969" xr:uid="{468BEF59-3339-4876-87A5-F1B12FE2D97B}"/>
    <cellStyle name="Normal 9 4 2 5 3" xfId="2753" xr:uid="{4428833A-EBF8-41D6-A687-FB6F4128E463}"/>
    <cellStyle name="Normal 9 4 2 5 3 2" xfId="8897" xr:uid="{B351C11E-4349-4F7D-87B4-3071D7B1AC4C}"/>
    <cellStyle name="Normal 9 4 2 5 3 2 2" xfId="26305" xr:uid="{2776FA3D-DBA2-41C5-B9B5-B5C28991D719}"/>
    <cellStyle name="Normal 9 4 2 5 3 2 3" xfId="16065" xr:uid="{D7DA9E82-ABA5-4A2B-83BD-EE4CC3173B02}"/>
    <cellStyle name="Normal 9 4 2 5 3 3" xfId="5825" xr:uid="{594774DA-A8C8-4960-A468-5C2D13F7F4EF}"/>
    <cellStyle name="Normal 9 4 2 5 3 3 2" xfId="23233" xr:uid="{F439A6B6-CAC0-4C67-803D-66B8675B816A}"/>
    <cellStyle name="Normal 9 4 2 5 3 4" xfId="20161" xr:uid="{FABDF4E0-D8D6-4B1C-9A1B-AB1B009712B1}"/>
    <cellStyle name="Normal 9 4 2 5 3 5" xfId="12993" xr:uid="{B5BD93A1-33E2-4692-A6A5-89D3EC2E1162}"/>
    <cellStyle name="Normal 9 4 2 5 4" xfId="6849" xr:uid="{9F8A8370-633E-49EC-B629-1D19B44D06AC}"/>
    <cellStyle name="Normal 9 4 2 5 4 2" xfId="24257" xr:uid="{25EB5445-A0B5-492C-AB62-7D145D9F446A}"/>
    <cellStyle name="Normal 9 4 2 5 4 3" xfId="14017" xr:uid="{AB2A1815-AB10-4D4C-A40D-147C579CA6AE}"/>
    <cellStyle name="Normal 9 4 2 5 5" xfId="3777" xr:uid="{6B83C911-D381-4294-A350-FC7B1A934B2E}"/>
    <cellStyle name="Normal 9 4 2 5 5 2" xfId="21185" xr:uid="{220B9315-9B7A-4858-91CA-DE0AE11EC52A}"/>
    <cellStyle name="Normal 9 4 2 5 6" xfId="18113" xr:uid="{4B57FA82-CB65-4B6B-9861-0981278FDB3E}"/>
    <cellStyle name="Normal 9 4 2 5 7" xfId="10945" xr:uid="{FF2AEF7A-873F-462F-BB53-6551FFEF052B}"/>
    <cellStyle name="Normal 9 4 2 6" xfId="1217" xr:uid="{920FD7B8-F2AD-4D5E-A483-4D5A50A2E417}"/>
    <cellStyle name="Normal 9 4 2 6 2" xfId="9409" xr:uid="{26B82DBF-01B0-4C4C-AA47-AB9D96651530}"/>
    <cellStyle name="Normal 9 4 2 6 2 2" xfId="26817" xr:uid="{AA127091-C0FA-490F-B4A0-D70EAF54B5C2}"/>
    <cellStyle name="Normal 9 4 2 6 2 3" xfId="16577" xr:uid="{724656AA-B0D9-420A-A22B-531C9F22B3DA}"/>
    <cellStyle name="Normal 9 4 2 6 3" xfId="7361" xr:uid="{0EB1AB89-73E9-4F21-9AB9-1122DDDA57DA}"/>
    <cellStyle name="Normal 9 4 2 6 3 2" xfId="24769" xr:uid="{2EA16983-526D-4168-AA3B-937CE995326F}"/>
    <cellStyle name="Normal 9 4 2 6 3 3" xfId="14529" xr:uid="{5C2BD7BC-90FD-450D-82AD-6A6F5E24ADA5}"/>
    <cellStyle name="Normal 9 4 2 6 4" xfId="4289" xr:uid="{1FDBA7FC-981B-460A-85E0-875CD56AC640}"/>
    <cellStyle name="Normal 9 4 2 6 4 2" xfId="21697" xr:uid="{AFA918DE-1497-4B72-BC22-4AE6210D2FCD}"/>
    <cellStyle name="Normal 9 4 2 6 5" xfId="18625" xr:uid="{58C89DE8-7356-4EE6-A6DB-6D0A3B9FA4C9}"/>
    <cellStyle name="Normal 9 4 2 6 6" xfId="11457" xr:uid="{2973112E-FCA8-4C76-AC4E-2C8F97BC560A}"/>
    <cellStyle name="Normal 9 4 2 7" xfId="2241" xr:uid="{1C2299B0-3ADE-4105-99FF-F95AD12541A6}"/>
    <cellStyle name="Normal 9 4 2 7 2" xfId="8385" xr:uid="{FFB89848-8A95-4873-BB8A-03F197EC0704}"/>
    <cellStyle name="Normal 9 4 2 7 2 2" xfId="25793" xr:uid="{B905D0BC-9451-4740-8336-9575BA7596B4}"/>
    <cellStyle name="Normal 9 4 2 7 2 3" xfId="15553" xr:uid="{8F635595-348D-4C43-A86D-03D083ED3040}"/>
    <cellStyle name="Normal 9 4 2 7 3" xfId="5313" xr:uid="{086880EA-C642-4D67-8422-91D67EA617D1}"/>
    <cellStyle name="Normal 9 4 2 7 3 2" xfId="22721" xr:uid="{8E0E7574-264D-4BD9-82D4-3C643C06F175}"/>
    <cellStyle name="Normal 9 4 2 7 4" xfId="19649" xr:uid="{EB039C13-5035-4E60-8586-78DC16243E07}"/>
    <cellStyle name="Normal 9 4 2 7 5" xfId="12481" xr:uid="{C8C956D0-8A66-465E-8771-49A825A571DA}"/>
    <cellStyle name="Normal 9 4 2 8" xfId="6337" xr:uid="{93C23E64-3DF8-4859-BBF5-216733747648}"/>
    <cellStyle name="Normal 9 4 2 8 2" xfId="23745" xr:uid="{F1E505CD-03EB-4A18-BBA7-F9F592E5D726}"/>
    <cellStyle name="Normal 9 4 2 8 3" xfId="13505" xr:uid="{A32D3EFD-66FD-4ABE-B462-29ABFBC837F6}"/>
    <cellStyle name="Normal 9 4 2 9" xfId="3265" xr:uid="{9109B9F4-2403-4238-95C2-5A1F051EEF1B}"/>
    <cellStyle name="Normal 9 4 2 9 2" xfId="20673" xr:uid="{4A942F53-9774-4A64-92DA-56DB6C1135DD}"/>
    <cellStyle name="Normal 9 4 3" xfId="227" xr:uid="{40B0ABDC-21C0-4343-B8CC-3059B55CB465}"/>
    <cellStyle name="Normal 9 4 3 10" xfId="10467" xr:uid="{F0077AFB-9E39-4391-8286-72A7E37F6155}"/>
    <cellStyle name="Normal 9 4 3 2" xfId="355" xr:uid="{432908F6-6512-4926-87D0-8B1278F0F3AA}"/>
    <cellStyle name="Normal 9 4 3 2 2" xfId="611" xr:uid="{7E7CE5A0-7558-48AB-B032-B4E990707B21}"/>
    <cellStyle name="Normal 9 4 3 2 2 2" xfId="1123" xr:uid="{E7FFE9B8-D69B-41E4-85AC-A15AE0426C81}"/>
    <cellStyle name="Normal 9 4 3 2 2 2 2" xfId="2147" xr:uid="{3A602C7C-6C43-4E45-BA80-C82C033753E8}"/>
    <cellStyle name="Normal 9 4 3 2 2 2 2 2" xfId="10339" xr:uid="{7455251C-4572-493E-948B-251B8B02CE1D}"/>
    <cellStyle name="Normal 9 4 3 2 2 2 2 2 2" xfId="27747" xr:uid="{BF9FF111-E4D8-4835-BD8F-0EF96B513284}"/>
    <cellStyle name="Normal 9 4 3 2 2 2 2 2 3" xfId="17507" xr:uid="{8A5D9B57-B385-4F57-835D-C9BC0F21C5CB}"/>
    <cellStyle name="Normal 9 4 3 2 2 2 2 3" xfId="8291" xr:uid="{E4D74B87-F3CB-4570-ABA2-8BC46B857D05}"/>
    <cellStyle name="Normal 9 4 3 2 2 2 2 3 2" xfId="25699" xr:uid="{BB5AF52A-6442-4FA3-9313-A37526DF3008}"/>
    <cellStyle name="Normal 9 4 3 2 2 2 2 3 3" xfId="15459" xr:uid="{5977CAFF-C411-4E50-AE6A-0910BA83D871}"/>
    <cellStyle name="Normal 9 4 3 2 2 2 2 4" xfId="5219" xr:uid="{1FCFBF05-5C19-4168-8E75-83C4BFF894A9}"/>
    <cellStyle name="Normal 9 4 3 2 2 2 2 4 2" xfId="22627" xr:uid="{12008B55-840D-42E4-886F-4666E2865466}"/>
    <cellStyle name="Normal 9 4 3 2 2 2 2 5" xfId="19555" xr:uid="{912E240C-6A41-4F71-B04C-AFB443737EA4}"/>
    <cellStyle name="Normal 9 4 3 2 2 2 2 6" xfId="12387" xr:uid="{E062C586-1B91-4284-9689-2FB5C672C9C2}"/>
    <cellStyle name="Normal 9 4 3 2 2 2 3" xfId="3171" xr:uid="{A74EE858-A88F-4FA1-AB7E-B96E5B2D2092}"/>
    <cellStyle name="Normal 9 4 3 2 2 2 3 2" xfId="9315" xr:uid="{9B287AFB-35DF-4B17-AD3F-4E698BBF4182}"/>
    <cellStyle name="Normal 9 4 3 2 2 2 3 2 2" xfId="26723" xr:uid="{C5E13D70-1537-4589-9AB4-E4740A75F7DD}"/>
    <cellStyle name="Normal 9 4 3 2 2 2 3 2 3" xfId="16483" xr:uid="{A4B31D21-78E3-478D-B28E-823491241787}"/>
    <cellStyle name="Normal 9 4 3 2 2 2 3 3" xfId="6243" xr:uid="{F7F9488C-8A9B-4A08-9DC7-892C5CDD60D7}"/>
    <cellStyle name="Normal 9 4 3 2 2 2 3 3 2" xfId="23651" xr:uid="{8A4F424A-B67F-41D1-B389-CFF066903ABF}"/>
    <cellStyle name="Normal 9 4 3 2 2 2 3 4" xfId="20579" xr:uid="{49A16DD5-EBE9-4B27-A750-3E255840BD11}"/>
    <cellStyle name="Normal 9 4 3 2 2 2 3 5" xfId="13411" xr:uid="{169681D3-42B0-4A8D-9EA5-2D2D958C8C8E}"/>
    <cellStyle name="Normal 9 4 3 2 2 2 4" xfId="7267" xr:uid="{DDDC77A9-685A-4B65-94EE-C9263C899DFB}"/>
    <cellStyle name="Normal 9 4 3 2 2 2 4 2" xfId="24675" xr:uid="{4A9CB6C2-DD25-4407-AF4D-FF854EAA66CE}"/>
    <cellStyle name="Normal 9 4 3 2 2 2 4 3" xfId="14435" xr:uid="{262F4C06-E808-4C82-A5C8-CDCD3D6F4C9E}"/>
    <cellStyle name="Normal 9 4 3 2 2 2 5" xfId="4195" xr:uid="{5D598708-DC5C-483E-85DA-D3C735BF03D7}"/>
    <cellStyle name="Normal 9 4 3 2 2 2 5 2" xfId="21603" xr:uid="{2C6D48C7-E704-467C-B741-380C51D59F8F}"/>
    <cellStyle name="Normal 9 4 3 2 2 2 6" xfId="18531" xr:uid="{380449CE-7014-4205-B6AD-F5BE133E2BA7}"/>
    <cellStyle name="Normal 9 4 3 2 2 2 7" xfId="11363" xr:uid="{C87B28E2-8CBE-4688-A064-A2DA160CBCA4}"/>
    <cellStyle name="Normal 9 4 3 2 2 3" xfId="1635" xr:uid="{45D2370A-F2F3-4CB7-B114-F8EC83583793}"/>
    <cellStyle name="Normal 9 4 3 2 2 3 2" xfId="9827" xr:uid="{633850DA-3C61-4876-B74C-F44A32439875}"/>
    <cellStyle name="Normal 9 4 3 2 2 3 2 2" xfId="27235" xr:uid="{99D4A326-39FC-4FB3-AD83-6F412B206B06}"/>
    <cellStyle name="Normal 9 4 3 2 2 3 2 3" xfId="16995" xr:uid="{D6131C39-BF35-4245-AF9F-DFCD6CFE3C13}"/>
    <cellStyle name="Normal 9 4 3 2 2 3 3" xfId="7779" xr:uid="{F97DED76-5FEA-4D03-A5AA-7B915213F4AF}"/>
    <cellStyle name="Normal 9 4 3 2 2 3 3 2" xfId="25187" xr:uid="{689A9D07-D43F-4A07-B53A-74B85E8F9AC4}"/>
    <cellStyle name="Normal 9 4 3 2 2 3 3 3" xfId="14947" xr:uid="{75F0AA8C-7C14-430F-B430-C24B81DC7BAE}"/>
    <cellStyle name="Normal 9 4 3 2 2 3 4" xfId="4707" xr:uid="{32DDB735-8840-47A5-A077-AE5E8C2836C3}"/>
    <cellStyle name="Normal 9 4 3 2 2 3 4 2" xfId="22115" xr:uid="{A1D446E4-A7DB-4A2B-A606-F39A705A35B2}"/>
    <cellStyle name="Normal 9 4 3 2 2 3 5" xfId="19043" xr:uid="{F28731B9-0269-45AB-9DAB-EF0DF1F3127E}"/>
    <cellStyle name="Normal 9 4 3 2 2 3 6" xfId="11875" xr:uid="{DAFBC3D2-82D6-48D3-BAE8-EDC4671A4092}"/>
    <cellStyle name="Normal 9 4 3 2 2 4" xfId="2659" xr:uid="{868517A6-006C-4371-88CE-5CF65FAC9294}"/>
    <cellStyle name="Normal 9 4 3 2 2 4 2" xfId="8803" xr:uid="{E9CC02AE-0B53-487F-A6F8-02E0782A3FAE}"/>
    <cellStyle name="Normal 9 4 3 2 2 4 2 2" xfId="26211" xr:uid="{56D55B5B-C8A6-475A-A5BF-FF9AEB1CE40D}"/>
    <cellStyle name="Normal 9 4 3 2 2 4 2 3" xfId="15971" xr:uid="{6EB56C2A-ED57-4DCE-8346-EA932FC2F529}"/>
    <cellStyle name="Normal 9 4 3 2 2 4 3" xfId="5731" xr:uid="{23229DA0-1B2E-40A4-A1B3-0DF12E1EF8C1}"/>
    <cellStyle name="Normal 9 4 3 2 2 4 3 2" xfId="23139" xr:uid="{D4B52837-CF93-47EF-A108-9F1AD4A31D36}"/>
    <cellStyle name="Normal 9 4 3 2 2 4 4" xfId="20067" xr:uid="{38C750CD-F3B7-4705-AEA2-7D1BB349A5FA}"/>
    <cellStyle name="Normal 9 4 3 2 2 4 5" xfId="12899" xr:uid="{28DE4620-B550-411C-90F9-3ECC0BD7E8B5}"/>
    <cellStyle name="Normal 9 4 3 2 2 5" xfId="6755" xr:uid="{62EFE46E-3282-4C78-9D70-AD8AE0831A58}"/>
    <cellStyle name="Normal 9 4 3 2 2 5 2" xfId="24163" xr:uid="{170386EC-CE30-4ED1-93C2-75826A40CD52}"/>
    <cellStyle name="Normal 9 4 3 2 2 5 3" xfId="13923" xr:uid="{9431AAAE-CAD3-4C2A-9D81-C190D50A081E}"/>
    <cellStyle name="Normal 9 4 3 2 2 6" xfId="3683" xr:uid="{C4D815E9-95FF-4D61-A823-7C7A2E4D1444}"/>
    <cellStyle name="Normal 9 4 3 2 2 6 2" xfId="21091" xr:uid="{F633E349-211C-4BC6-9910-02678C49A9D5}"/>
    <cellStyle name="Normal 9 4 3 2 2 7" xfId="18019" xr:uid="{59E73929-FC71-4935-AD79-A8A62ADA6B67}"/>
    <cellStyle name="Normal 9 4 3 2 2 8" xfId="10851" xr:uid="{4102E104-89AC-4952-9C4C-19BE405A3723}"/>
    <cellStyle name="Normal 9 4 3 2 3" xfId="867" xr:uid="{2E872385-2883-4DCB-8A3D-A8E54D51AA63}"/>
    <cellStyle name="Normal 9 4 3 2 3 2" xfId="1891" xr:uid="{1E47EC06-BE59-4ECF-B13C-6EF0B9C4F99C}"/>
    <cellStyle name="Normal 9 4 3 2 3 2 2" xfId="10083" xr:uid="{8239FEEA-5AC5-4125-98FD-F61421F4C50D}"/>
    <cellStyle name="Normal 9 4 3 2 3 2 2 2" xfId="27491" xr:uid="{B18AC46A-D2D2-49CB-BC96-909DCB833BEB}"/>
    <cellStyle name="Normal 9 4 3 2 3 2 2 3" xfId="17251" xr:uid="{CBFE31EF-5713-40CA-8694-A7526446E62E}"/>
    <cellStyle name="Normal 9 4 3 2 3 2 3" xfId="8035" xr:uid="{3D4B6991-9111-4829-8B19-A3A26FCB7EF6}"/>
    <cellStyle name="Normal 9 4 3 2 3 2 3 2" xfId="25443" xr:uid="{8E7ABC22-383C-41CC-8301-256EC9F4BD1D}"/>
    <cellStyle name="Normal 9 4 3 2 3 2 3 3" xfId="15203" xr:uid="{C01771CF-EA75-4684-BC36-1F7EF1E22898}"/>
    <cellStyle name="Normal 9 4 3 2 3 2 4" xfId="4963" xr:uid="{FCD600A6-9219-418E-88FA-839074BB90F1}"/>
    <cellStyle name="Normal 9 4 3 2 3 2 4 2" xfId="22371" xr:uid="{3A9EAAAE-EB81-430D-9BFE-B186DE40F860}"/>
    <cellStyle name="Normal 9 4 3 2 3 2 5" xfId="19299" xr:uid="{E3DF1D9E-8EF1-4BB3-834A-E611547EE9C3}"/>
    <cellStyle name="Normal 9 4 3 2 3 2 6" xfId="12131" xr:uid="{50D6EEEB-9E08-4A45-A45B-920563B258D6}"/>
    <cellStyle name="Normal 9 4 3 2 3 3" xfId="2915" xr:uid="{5A5E3340-7328-40C4-946F-8309EA224CCA}"/>
    <cellStyle name="Normal 9 4 3 2 3 3 2" xfId="9059" xr:uid="{D2A57EFF-1185-434B-91D5-73A5F73AC105}"/>
    <cellStyle name="Normal 9 4 3 2 3 3 2 2" xfId="26467" xr:uid="{3479E65F-C5AA-4B49-AB30-3B9CCF8F5519}"/>
    <cellStyle name="Normal 9 4 3 2 3 3 2 3" xfId="16227" xr:uid="{7D2AFA62-7D32-431C-BEC3-02ED2A235D0E}"/>
    <cellStyle name="Normal 9 4 3 2 3 3 3" xfId="5987" xr:uid="{04D11571-E82E-4C23-A183-8983AB7846F2}"/>
    <cellStyle name="Normal 9 4 3 2 3 3 3 2" xfId="23395" xr:uid="{20D3551D-DDFE-482C-9F5F-2EC5F39154CF}"/>
    <cellStyle name="Normal 9 4 3 2 3 3 4" xfId="20323" xr:uid="{F01BC915-71A9-49DC-B783-D1A3A66AE304}"/>
    <cellStyle name="Normal 9 4 3 2 3 3 5" xfId="13155" xr:uid="{7EC14AD5-9F24-4514-9EBC-495882AA8D35}"/>
    <cellStyle name="Normal 9 4 3 2 3 4" xfId="7011" xr:uid="{29629996-45A4-4CBD-B861-BAD8A3A9402F}"/>
    <cellStyle name="Normal 9 4 3 2 3 4 2" xfId="24419" xr:uid="{47BBF8A2-B28E-4F93-8E32-5F625899DF2E}"/>
    <cellStyle name="Normal 9 4 3 2 3 4 3" xfId="14179" xr:uid="{5C4CC2AE-7BC3-4118-98AE-FCE12ACE30D6}"/>
    <cellStyle name="Normal 9 4 3 2 3 5" xfId="3939" xr:uid="{70A2298A-2846-47C7-B049-D98C0A3F2FFA}"/>
    <cellStyle name="Normal 9 4 3 2 3 5 2" xfId="21347" xr:uid="{007BA5D9-E579-4B27-95C5-62B7E4E10BEA}"/>
    <cellStyle name="Normal 9 4 3 2 3 6" xfId="18275" xr:uid="{114EC270-3704-4FD6-881A-D94F8263B180}"/>
    <cellStyle name="Normal 9 4 3 2 3 7" xfId="11107" xr:uid="{463C7F1C-95D5-4F0D-AE36-186F82A53766}"/>
    <cellStyle name="Normal 9 4 3 2 4" xfId="1379" xr:uid="{69AE9E70-B49C-4D37-8DC5-68EAB4B69C53}"/>
    <cellStyle name="Normal 9 4 3 2 4 2" xfId="9571" xr:uid="{86189163-376E-46C5-8452-B94CD92B3AC2}"/>
    <cellStyle name="Normal 9 4 3 2 4 2 2" xfId="26979" xr:uid="{A75C6BB1-51BD-4ED5-94F8-D5EE3CCA67CC}"/>
    <cellStyle name="Normal 9 4 3 2 4 2 3" xfId="16739" xr:uid="{7B7D1271-5C6A-4EFC-810B-A8D53CA397E0}"/>
    <cellStyle name="Normal 9 4 3 2 4 3" xfId="7523" xr:uid="{FF893894-CF4F-4CE4-A900-78B560548BAE}"/>
    <cellStyle name="Normal 9 4 3 2 4 3 2" xfId="24931" xr:uid="{284EB415-4B3B-4331-9D29-C8EC06D88547}"/>
    <cellStyle name="Normal 9 4 3 2 4 3 3" xfId="14691" xr:uid="{FD2EBA7A-7B6E-4680-B5C0-524043A001D1}"/>
    <cellStyle name="Normal 9 4 3 2 4 4" xfId="4451" xr:uid="{2D2D30FB-7376-4C6C-9A06-56388BB58CF9}"/>
    <cellStyle name="Normal 9 4 3 2 4 4 2" xfId="21859" xr:uid="{C55089FE-1227-46DB-96E4-4745AA07F150}"/>
    <cellStyle name="Normal 9 4 3 2 4 5" xfId="18787" xr:uid="{1642CCDF-BB4E-4392-B22B-034930661078}"/>
    <cellStyle name="Normal 9 4 3 2 4 6" xfId="11619" xr:uid="{65F9EEBB-D1C1-4ADE-97E4-22A686185F82}"/>
    <cellStyle name="Normal 9 4 3 2 5" xfId="2403" xr:uid="{02808DB9-E32B-4D8C-8F3B-819844565560}"/>
    <cellStyle name="Normal 9 4 3 2 5 2" xfId="8547" xr:uid="{2AC2215D-7588-47F3-B9AA-E3478E64FBFE}"/>
    <cellStyle name="Normal 9 4 3 2 5 2 2" xfId="25955" xr:uid="{C1C0E6DA-DA26-477F-BFCB-2DB1EF0C1001}"/>
    <cellStyle name="Normal 9 4 3 2 5 2 3" xfId="15715" xr:uid="{61BEB4BB-7695-4FDC-BAFF-00383AAA9AE0}"/>
    <cellStyle name="Normal 9 4 3 2 5 3" xfId="5475" xr:uid="{F9267329-E4DC-4E21-80A3-AE1894B7B99E}"/>
    <cellStyle name="Normal 9 4 3 2 5 3 2" xfId="22883" xr:uid="{89D5B60D-995B-415A-A9AE-EC5489EF884B}"/>
    <cellStyle name="Normal 9 4 3 2 5 4" xfId="19811" xr:uid="{70B2F575-404A-4129-9E5E-D411CDE26D23}"/>
    <cellStyle name="Normal 9 4 3 2 5 5" xfId="12643" xr:uid="{0EF4DF5D-3F0B-46C6-9720-E5CF32EC26BD}"/>
    <cellStyle name="Normal 9 4 3 2 6" xfId="6499" xr:uid="{EBAC6A26-02AD-4ADF-A5DF-8E90EDE17A17}"/>
    <cellStyle name="Normal 9 4 3 2 6 2" xfId="23907" xr:uid="{F2CDF135-AFE8-44CA-B631-B58E1205BE3B}"/>
    <cellStyle name="Normal 9 4 3 2 6 3" xfId="13667" xr:uid="{B0D60946-C939-43D2-9212-596B264DC82F}"/>
    <cellStyle name="Normal 9 4 3 2 7" xfId="3427" xr:uid="{F419C505-E89A-48D3-8CAD-C9ECAE6AF6A3}"/>
    <cellStyle name="Normal 9 4 3 2 7 2" xfId="20835" xr:uid="{66A2470E-BDE4-4014-9DA8-A22F9F1F7411}"/>
    <cellStyle name="Normal 9 4 3 2 8" xfId="17763" xr:uid="{4930B06C-236B-4C52-B815-1D2B6A6333BD}"/>
    <cellStyle name="Normal 9 4 3 2 9" xfId="10595" xr:uid="{889A05B7-E058-4280-A528-7913219B252E}"/>
    <cellStyle name="Normal 9 4 3 3" xfId="483" xr:uid="{A1696980-C0C7-42A2-94F0-3B90987788E2}"/>
    <cellStyle name="Normal 9 4 3 3 2" xfId="995" xr:uid="{85BB4DAA-510D-45FC-9EA5-C8094C169C21}"/>
    <cellStyle name="Normal 9 4 3 3 2 2" xfId="2019" xr:uid="{ACA00D0E-8106-4982-BE55-36C0E1E22288}"/>
    <cellStyle name="Normal 9 4 3 3 2 2 2" xfId="10211" xr:uid="{22728907-8A30-4D80-B466-E14A309E294B}"/>
    <cellStyle name="Normal 9 4 3 3 2 2 2 2" xfId="27619" xr:uid="{62D0135D-C8B4-4FD9-8F49-EC220C9FE881}"/>
    <cellStyle name="Normal 9 4 3 3 2 2 2 3" xfId="17379" xr:uid="{BEE22D5C-4C8E-4E6E-8792-1552A3164E8A}"/>
    <cellStyle name="Normal 9 4 3 3 2 2 3" xfId="8163" xr:uid="{05A68753-D938-4BAA-BC7D-EC06E67E5E0F}"/>
    <cellStyle name="Normal 9 4 3 3 2 2 3 2" xfId="25571" xr:uid="{28827ACD-2CB7-46AF-884E-1F1D409CD610}"/>
    <cellStyle name="Normal 9 4 3 3 2 2 3 3" xfId="15331" xr:uid="{EF200D19-F0FC-45A3-BF4C-5D1F5507FB1E}"/>
    <cellStyle name="Normal 9 4 3 3 2 2 4" xfId="5091" xr:uid="{8D3D385A-7744-40C3-AC67-771203B41426}"/>
    <cellStyle name="Normal 9 4 3 3 2 2 4 2" xfId="22499" xr:uid="{FA9480AF-8581-46ED-ABC3-C4D7D1D46760}"/>
    <cellStyle name="Normal 9 4 3 3 2 2 5" xfId="19427" xr:uid="{D72B5A87-EB2F-4154-A96D-367B7160D1E8}"/>
    <cellStyle name="Normal 9 4 3 3 2 2 6" xfId="12259" xr:uid="{DE367B27-71DE-429E-A62E-7A344C367441}"/>
    <cellStyle name="Normal 9 4 3 3 2 3" xfId="3043" xr:uid="{676DA493-77C3-4DAF-8AC8-B2BBF8EE8324}"/>
    <cellStyle name="Normal 9 4 3 3 2 3 2" xfId="9187" xr:uid="{BCF88B60-61D1-4481-8175-BAB1CAE07CC3}"/>
    <cellStyle name="Normal 9 4 3 3 2 3 2 2" xfId="26595" xr:uid="{3E02F322-BC9D-4AAF-BAEC-35E2092E5A6B}"/>
    <cellStyle name="Normal 9 4 3 3 2 3 2 3" xfId="16355" xr:uid="{1070B66B-FCF0-45EA-B07D-31A9A3B7DE00}"/>
    <cellStyle name="Normal 9 4 3 3 2 3 3" xfId="6115" xr:uid="{D771EF8F-4FBE-48AD-AF3E-8931EEC6100B}"/>
    <cellStyle name="Normal 9 4 3 3 2 3 3 2" xfId="23523" xr:uid="{1D4507DC-DA4A-469A-B6ED-FF87294E7741}"/>
    <cellStyle name="Normal 9 4 3 3 2 3 4" xfId="20451" xr:uid="{8363C617-98B6-4B92-9881-71FE374FA5CA}"/>
    <cellStyle name="Normal 9 4 3 3 2 3 5" xfId="13283" xr:uid="{E8ACAE9A-730A-435E-90FE-19C2F0FC707B}"/>
    <cellStyle name="Normal 9 4 3 3 2 4" xfId="7139" xr:uid="{B5481F31-69DD-4A9D-B471-66C1899010B4}"/>
    <cellStyle name="Normal 9 4 3 3 2 4 2" xfId="24547" xr:uid="{1763BB30-8C42-4988-AD94-075ACF5DFD82}"/>
    <cellStyle name="Normal 9 4 3 3 2 4 3" xfId="14307" xr:uid="{37BDE414-FC1F-4E94-AE5B-E5D195F3B0BE}"/>
    <cellStyle name="Normal 9 4 3 3 2 5" xfId="4067" xr:uid="{2D5DFF4B-983D-48C3-8D37-00DB4E1C63A6}"/>
    <cellStyle name="Normal 9 4 3 3 2 5 2" xfId="21475" xr:uid="{7E526B91-9AEC-4071-8138-028CA50395D2}"/>
    <cellStyle name="Normal 9 4 3 3 2 6" xfId="18403" xr:uid="{5B72191F-985E-4B6A-81AF-34F0D51D0CBA}"/>
    <cellStyle name="Normal 9 4 3 3 2 7" xfId="11235" xr:uid="{968BB5EB-148D-467F-A381-26AA96E8E52E}"/>
    <cellStyle name="Normal 9 4 3 3 3" xfId="1507" xr:uid="{73403E85-55C3-4A1C-AA01-9D0917B4BCC7}"/>
    <cellStyle name="Normal 9 4 3 3 3 2" xfId="9699" xr:uid="{105006EB-714C-4406-80F5-4E902F1E81DE}"/>
    <cellStyle name="Normal 9 4 3 3 3 2 2" xfId="27107" xr:uid="{880E0335-B8F2-4512-8132-221B9CEF8FE9}"/>
    <cellStyle name="Normal 9 4 3 3 3 2 3" xfId="16867" xr:uid="{18F24FB1-3088-472F-B941-57A020B928B9}"/>
    <cellStyle name="Normal 9 4 3 3 3 3" xfId="7651" xr:uid="{D722C4F7-BB15-42E7-BA32-8DB2697974D5}"/>
    <cellStyle name="Normal 9 4 3 3 3 3 2" xfId="25059" xr:uid="{D3F15285-68E3-4E70-A98C-408AB46BFCDC}"/>
    <cellStyle name="Normal 9 4 3 3 3 3 3" xfId="14819" xr:uid="{6E3B0745-51B4-4496-93C9-8B1E3145C1D3}"/>
    <cellStyle name="Normal 9 4 3 3 3 4" xfId="4579" xr:uid="{4842DC91-6CD1-4D2E-9377-1664352A072E}"/>
    <cellStyle name="Normal 9 4 3 3 3 4 2" xfId="21987" xr:uid="{196ABF11-CC3B-4A37-B853-13284969AB4D}"/>
    <cellStyle name="Normal 9 4 3 3 3 5" xfId="18915" xr:uid="{0D31B706-CE9E-48D3-AC0C-DB2AAD665115}"/>
    <cellStyle name="Normal 9 4 3 3 3 6" xfId="11747" xr:uid="{3FC0FBB5-52A5-4840-893E-59C153E34540}"/>
    <cellStyle name="Normal 9 4 3 3 4" xfId="2531" xr:uid="{F1499D3A-CDB3-4312-B4D6-5A95DF880C89}"/>
    <cellStyle name="Normal 9 4 3 3 4 2" xfId="8675" xr:uid="{72C9EF06-14FE-47ED-9609-D89BABD7F81A}"/>
    <cellStyle name="Normal 9 4 3 3 4 2 2" xfId="26083" xr:uid="{9691B7CB-24B3-49CA-A793-F9FC489427FC}"/>
    <cellStyle name="Normal 9 4 3 3 4 2 3" xfId="15843" xr:uid="{7D4D7E4A-E28E-47D1-83E0-4E400AC25956}"/>
    <cellStyle name="Normal 9 4 3 3 4 3" xfId="5603" xr:uid="{F2EB120B-F54D-406E-A1E4-C95C7C6E62E8}"/>
    <cellStyle name="Normal 9 4 3 3 4 3 2" xfId="23011" xr:uid="{ACCE17A9-AF3F-4E4C-BE13-9DA58EF2DC7A}"/>
    <cellStyle name="Normal 9 4 3 3 4 4" xfId="19939" xr:uid="{E1F20293-49F4-4CC7-9AE0-083199DE184C}"/>
    <cellStyle name="Normal 9 4 3 3 4 5" xfId="12771" xr:uid="{525BED43-7FB3-4A2A-95E6-D8488A32B199}"/>
    <cellStyle name="Normal 9 4 3 3 5" xfId="6627" xr:uid="{6E044674-B560-4BA5-806A-2D9EB0BF2C2E}"/>
    <cellStyle name="Normal 9 4 3 3 5 2" xfId="24035" xr:uid="{DDF59D9E-52C6-405D-9782-D9267991D999}"/>
    <cellStyle name="Normal 9 4 3 3 5 3" xfId="13795" xr:uid="{D60B96F5-3B20-4DAA-9572-0F8F92DEBD86}"/>
    <cellStyle name="Normal 9 4 3 3 6" xfId="3555" xr:uid="{898AF4EE-065F-43A1-B56D-EBB146CFFDC7}"/>
    <cellStyle name="Normal 9 4 3 3 6 2" xfId="20963" xr:uid="{47E1AE24-98FD-45D6-9D17-FAD28D3CA43B}"/>
    <cellStyle name="Normal 9 4 3 3 7" xfId="17891" xr:uid="{9A4A1A72-109A-40F1-9CBC-871E0B739557}"/>
    <cellStyle name="Normal 9 4 3 3 8" xfId="10723" xr:uid="{8FB3CE1C-9725-4311-A390-8263E6AA586E}"/>
    <cellStyle name="Normal 9 4 3 4" xfId="739" xr:uid="{5E8B974F-C68E-4FB9-A2FF-8001592FFB5A}"/>
    <cellStyle name="Normal 9 4 3 4 2" xfId="1763" xr:uid="{9780E62B-CAE5-423E-A7FE-5B133741B804}"/>
    <cellStyle name="Normal 9 4 3 4 2 2" xfId="9955" xr:uid="{907BBFAF-8A18-4E6D-8123-753D6DC2460A}"/>
    <cellStyle name="Normal 9 4 3 4 2 2 2" xfId="27363" xr:uid="{897661AB-D0DD-4629-96F4-7D95FDA8BBC8}"/>
    <cellStyle name="Normal 9 4 3 4 2 2 3" xfId="17123" xr:uid="{64B5934E-5A87-4216-93DE-57FBE299D872}"/>
    <cellStyle name="Normal 9 4 3 4 2 3" xfId="7907" xr:uid="{EA71D683-34D5-436A-9E8D-6A081F00D339}"/>
    <cellStyle name="Normal 9 4 3 4 2 3 2" xfId="25315" xr:uid="{5B78924A-3F55-4C13-96E2-E4F09C9B2026}"/>
    <cellStyle name="Normal 9 4 3 4 2 3 3" xfId="15075" xr:uid="{0FFD9580-BC26-4358-A8EA-51F1FFE0F8D8}"/>
    <cellStyle name="Normal 9 4 3 4 2 4" xfId="4835" xr:uid="{BF0BAB8F-D055-40A7-B498-5A7EBC3D6132}"/>
    <cellStyle name="Normal 9 4 3 4 2 4 2" xfId="22243" xr:uid="{DAC23400-98BB-47C9-8403-918C318F47DB}"/>
    <cellStyle name="Normal 9 4 3 4 2 5" xfId="19171" xr:uid="{C2414930-5132-4755-BC92-C1BA8613495F}"/>
    <cellStyle name="Normal 9 4 3 4 2 6" xfId="12003" xr:uid="{799BE038-942B-46FC-B385-B36CF49CB54D}"/>
    <cellStyle name="Normal 9 4 3 4 3" xfId="2787" xr:uid="{6217443D-128D-4727-B3EC-B02114E1C1D6}"/>
    <cellStyle name="Normal 9 4 3 4 3 2" xfId="8931" xr:uid="{233BFD6D-4300-4377-9F9C-389CBCFB1376}"/>
    <cellStyle name="Normal 9 4 3 4 3 2 2" xfId="26339" xr:uid="{8DF6C979-BAB4-4ED6-86AF-9C49FF54631D}"/>
    <cellStyle name="Normal 9 4 3 4 3 2 3" xfId="16099" xr:uid="{53E94DCC-79F6-4D9E-8A3C-DAAC1D515608}"/>
    <cellStyle name="Normal 9 4 3 4 3 3" xfId="5859" xr:uid="{C51DC877-A730-41C7-A275-F896489F8160}"/>
    <cellStyle name="Normal 9 4 3 4 3 3 2" xfId="23267" xr:uid="{9FB6769E-5C2F-4E35-AD00-4A906B80EBE4}"/>
    <cellStyle name="Normal 9 4 3 4 3 4" xfId="20195" xr:uid="{409AFC37-1FED-4242-B076-478DB9AE79D3}"/>
    <cellStyle name="Normal 9 4 3 4 3 5" xfId="13027" xr:uid="{F955B7A0-31FE-46DB-B8BB-A2C876A31ABC}"/>
    <cellStyle name="Normal 9 4 3 4 4" xfId="6883" xr:uid="{8668D87C-3EE1-4C58-87F8-7175C2831868}"/>
    <cellStyle name="Normal 9 4 3 4 4 2" xfId="24291" xr:uid="{2FF86685-2120-4893-8231-FD0E53FB7425}"/>
    <cellStyle name="Normal 9 4 3 4 4 3" xfId="14051" xr:uid="{6FF6FF34-7A9B-4725-BD99-DEB4777FF2C0}"/>
    <cellStyle name="Normal 9 4 3 4 5" xfId="3811" xr:uid="{CCA1AB1E-57B2-4802-9492-2CFF89D19BCD}"/>
    <cellStyle name="Normal 9 4 3 4 5 2" xfId="21219" xr:uid="{7B3D3EA7-3E1A-46DD-B64C-804A2AE7D4A2}"/>
    <cellStyle name="Normal 9 4 3 4 6" xfId="18147" xr:uid="{D4C98170-B1F6-4D48-90DD-CD13140FE6C1}"/>
    <cellStyle name="Normal 9 4 3 4 7" xfId="10979" xr:uid="{08EC7164-DE20-45B2-8032-00C1B52E4EED}"/>
    <cellStyle name="Normal 9 4 3 5" xfId="1251" xr:uid="{43FC431E-EFF6-46E3-BE6B-D0F50E34A1BA}"/>
    <cellStyle name="Normal 9 4 3 5 2" xfId="9443" xr:uid="{04D1855E-A625-4CAC-BCCD-337AEF34655F}"/>
    <cellStyle name="Normal 9 4 3 5 2 2" xfId="26851" xr:uid="{DD7D609A-9D33-40B4-94D8-9BCD07A3ED42}"/>
    <cellStyle name="Normal 9 4 3 5 2 3" xfId="16611" xr:uid="{306D145C-69B6-41A4-8DA8-D6F75B5D689D}"/>
    <cellStyle name="Normal 9 4 3 5 3" xfId="7395" xr:uid="{6CB024E1-9814-48A6-99EB-C5A4691C0C29}"/>
    <cellStyle name="Normal 9 4 3 5 3 2" xfId="24803" xr:uid="{984E49C9-DDBE-48A7-AFA4-842DEDC680F3}"/>
    <cellStyle name="Normal 9 4 3 5 3 3" xfId="14563" xr:uid="{64B65F93-7A66-407A-8F52-75CA423D632B}"/>
    <cellStyle name="Normal 9 4 3 5 4" xfId="4323" xr:uid="{A832A9AA-1CE5-4BEF-A917-119A8170E8A1}"/>
    <cellStyle name="Normal 9 4 3 5 4 2" xfId="21731" xr:uid="{2B2A94A2-BAFF-4442-8B05-32D6637B0ACF}"/>
    <cellStyle name="Normal 9 4 3 5 5" xfId="18659" xr:uid="{6FA83C73-135C-4977-8562-55DA17C6F5B4}"/>
    <cellStyle name="Normal 9 4 3 5 6" xfId="11491" xr:uid="{C8D8E7F8-89EC-47E7-B0BC-4F3BA2F5BAB2}"/>
    <cellStyle name="Normal 9 4 3 6" xfId="2275" xr:uid="{09531A26-D009-4412-B45C-1C33D34BC29C}"/>
    <cellStyle name="Normal 9 4 3 6 2" xfId="8419" xr:uid="{F0B86236-9D99-4D83-87DB-F20CBEC412BC}"/>
    <cellStyle name="Normal 9 4 3 6 2 2" xfId="25827" xr:uid="{23B5FD8B-5606-4401-9677-08311FD8B8EF}"/>
    <cellStyle name="Normal 9 4 3 6 2 3" xfId="15587" xr:uid="{C4FC0C65-6AFA-4BDA-AA8E-DAA55C3B866B}"/>
    <cellStyle name="Normal 9 4 3 6 3" xfId="5347" xr:uid="{A988C4BE-35C9-43D0-8B1A-EF21FFCF0A37}"/>
    <cellStyle name="Normal 9 4 3 6 3 2" xfId="22755" xr:uid="{634108B3-9E71-4BDD-B9AA-49A7B498E2D6}"/>
    <cellStyle name="Normal 9 4 3 6 4" xfId="19683" xr:uid="{ECEEA50E-7B25-4F2A-A606-F159AAE8035E}"/>
    <cellStyle name="Normal 9 4 3 6 5" xfId="12515" xr:uid="{B6E05E02-6E29-478C-8298-E3D27BD940F2}"/>
    <cellStyle name="Normal 9 4 3 7" xfId="6371" xr:uid="{F34A76D3-4EF9-435A-86E8-F393E8CB35AA}"/>
    <cellStyle name="Normal 9 4 3 7 2" xfId="23779" xr:uid="{32B901EE-9632-4BAB-8A91-81982A3AC03E}"/>
    <cellStyle name="Normal 9 4 3 7 3" xfId="13539" xr:uid="{F7B02ED1-E3D2-44D1-A0FE-6F22194A950E}"/>
    <cellStyle name="Normal 9 4 3 8" xfId="3299" xr:uid="{24D89066-C938-431B-809E-2098712E006D}"/>
    <cellStyle name="Normal 9 4 3 8 2" xfId="20707" xr:uid="{34444DE4-FFD9-4686-8D14-33548DF7A478}"/>
    <cellStyle name="Normal 9 4 3 9" xfId="17635" xr:uid="{CDEDF9A5-6F09-46DD-BE52-763C1982E6A0}"/>
    <cellStyle name="Normal 9 4 4" xfId="291" xr:uid="{B49171DD-1624-445B-A555-8E1B2E99A560}"/>
    <cellStyle name="Normal 9 4 4 2" xfId="547" xr:uid="{958683FC-1785-400A-8193-57F328786A29}"/>
    <cellStyle name="Normal 9 4 4 2 2" xfId="1059" xr:uid="{BC0AA762-ADF8-49DB-89DC-61258027B1AA}"/>
    <cellStyle name="Normal 9 4 4 2 2 2" xfId="2083" xr:uid="{49ACFD7E-3432-4A98-84CD-F2142D1B968F}"/>
    <cellStyle name="Normal 9 4 4 2 2 2 2" xfId="10275" xr:uid="{5936A906-03EF-42D8-8259-A6074122DE3F}"/>
    <cellStyle name="Normal 9 4 4 2 2 2 2 2" xfId="27683" xr:uid="{9F304033-4380-4A34-B12E-D7835A669DE2}"/>
    <cellStyle name="Normal 9 4 4 2 2 2 2 3" xfId="17443" xr:uid="{CADE2AEB-9441-4100-A6DC-D8AFC471F6B5}"/>
    <cellStyle name="Normal 9 4 4 2 2 2 3" xfId="8227" xr:uid="{DF90D574-1507-4D53-9882-E1718D619C2D}"/>
    <cellStyle name="Normal 9 4 4 2 2 2 3 2" xfId="25635" xr:uid="{A957866C-6CF8-47ED-8245-839B258D05C5}"/>
    <cellStyle name="Normal 9 4 4 2 2 2 3 3" xfId="15395" xr:uid="{A9FC6B1F-86B8-4472-B9F7-BD96CD6A97FD}"/>
    <cellStyle name="Normal 9 4 4 2 2 2 4" xfId="5155" xr:uid="{14D2CCC8-5CF7-46AB-9C2A-07CEAB709F54}"/>
    <cellStyle name="Normal 9 4 4 2 2 2 4 2" xfId="22563" xr:uid="{F050B6E5-C301-47E7-9D04-D805F04E9678}"/>
    <cellStyle name="Normal 9 4 4 2 2 2 5" xfId="19491" xr:uid="{4DBF62C1-D323-4670-AFFB-4593640360CB}"/>
    <cellStyle name="Normal 9 4 4 2 2 2 6" xfId="12323" xr:uid="{2383032E-7589-4F13-AA80-5150B2BBAA26}"/>
    <cellStyle name="Normal 9 4 4 2 2 3" xfId="3107" xr:uid="{B7DC0D1E-FAB8-4471-9390-91A6BCB50010}"/>
    <cellStyle name="Normal 9 4 4 2 2 3 2" xfId="9251" xr:uid="{A5430A64-9E8F-41B0-8BA1-1037F94313D9}"/>
    <cellStyle name="Normal 9 4 4 2 2 3 2 2" xfId="26659" xr:uid="{3D108CA1-850D-4A05-93C4-F103EDF93C1C}"/>
    <cellStyle name="Normal 9 4 4 2 2 3 2 3" xfId="16419" xr:uid="{CE34E279-567B-4B42-AA00-8ECA194CB4D6}"/>
    <cellStyle name="Normal 9 4 4 2 2 3 3" xfId="6179" xr:uid="{7F292316-A623-4B47-B8FD-DE18632937B0}"/>
    <cellStyle name="Normal 9 4 4 2 2 3 3 2" xfId="23587" xr:uid="{32241776-CF4C-446E-BC1B-B616089A5A30}"/>
    <cellStyle name="Normal 9 4 4 2 2 3 4" xfId="20515" xr:uid="{FC63C6DE-B4E9-47DB-9B97-B87703144673}"/>
    <cellStyle name="Normal 9 4 4 2 2 3 5" xfId="13347" xr:uid="{0772CF93-AE46-4FFF-A6CC-97E6EC85F62E}"/>
    <cellStyle name="Normal 9 4 4 2 2 4" xfId="7203" xr:uid="{7FE5EF41-6D69-4538-928F-B2CAFD4D3574}"/>
    <cellStyle name="Normal 9 4 4 2 2 4 2" xfId="24611" xr:uid="{88929653-6AC3-4D5A-9E83-770CADB48FF4}"/>
    <cellStyle name="Normal 9 4 4 2 2 4 3" xfId="14371" xr:uid="{A7F1CA84-77B5-41BE-B10C-24DF9A8122CB}"/>
    <cellStyle name="Normal 9 4 4 2 2 5" xfId="4131" xr:uid="{3E78C1FD-7978-4C96-9F4B-04C79C6A15EC}"/>
    <cellStyle name="Normal 9 4 4 2 2 5 2" xfId="21539" xr:uid="{2D9FD767-BC3A-477A-8360-CBBDFA9BF9AC}"/>
    <cellStyle name="Normal 9 4 4 2 2 6" xfId="18467" xr:uid="{F94FD8B9-0C27-4CDB-9D81-A7640C0AC5D1}"/>
    <cellStyle name="Normal 9 4 4 2 2 7" xfId="11299" xr:uid="{D469A406-D79D-4143-84C1-3D1263CC05B5}"/>
    <cellStyle name="Normal 9 4 4 2 3" xfId="1571" xr:uid="{5769B066-AA50-4120-B6DA-6E72CBF77365}"/>
    <cellStyle name="Normal 9 4 4 2 3 2" xfId="9763" xr:uid="{A046054F-397B-4D12-93FE-7FC19EB4294F}"/>
    <cellStyle name="Normal 9 4 4 2 3 2 2" xfId="27171" xr:uid="{CAC2A975-DE3A-487F-A3CF-3B9584B38E42}"/>
    <cellStyle name="Normal 9 4 4 2 3 2 3" xfId="16931" xr:uid="{2763E732-1E18-42B3-A78B-63BCE251C842}"/>
    <cellStyle name="Normal 9 4 4 2 3 3" xfId="7715" xr:uid="{E2AD4174-0CDC-4582-9D3A-A35D3A5A933B}"/>
    <cellStyle name="Normal 9 4 4 2 3 3 2" xfId="25123" xr:uid="{79ADE610-A5D1-4B97-AF5D-9C3CB79C6CBF}"/>
    <cellStyle name="Normal 9 4 4 2 3 3 3" xfId="14883" xr:uid="{7C07DACC-2DA5-48F6-9A68-F52A038277AB}"/>
    <cellStyle name="Normal 9 4 4 2 3 4" xfId="4643" xr:uid="{08345552-8F35-49C9-82F7-064E6AE46D51}"/>
    <cellStyle name="Normal 9 4 4 2 3 4 2" xfId="22051" xr:uid="{D4E000B2-977D-4D6A-BD9C-066191D58CC0}"/>
    <cellStyle name="Normal 9 4 4 2 3 5" xfId="18979" xr:uid="{3EB4B1A4-D793-41BB-B1B8-4A76FFF6E75B}"/>
    <cellStyle name="Normal 9 4 4 2 3 6" xfId="11811" xr:uid="{C4DF4C06-D669-44CB-BDD3-67E3685EB397}"/>
    <cellStyle name="Normal 9 4 4 2 4" xfId="2595" xr:uid="{FE6AB7F1-C764-4653-9E65-0290FA822063}"/>
    <cellStyle name="Normal 9 4 4 2 4 2" xfId="8739" xr:uid="{DB143F17-893B-47B6-88BD-4C2F594E98F5}"/>
    <cellStyle name="Normal 9 4 4 2 4 2 2" xfId="26147" xr:uid="{C13E9309-F5D0-48C6-A7CC-8C6B92F53EC7}"/>
    <cellStyle name="Normal 9 4 4 2 4 2 3" xfId="15907" xr:uid="{92A79C0B-BCC0-41FA-B0AC-69326BFCC999}"/>
    <cellStyle name="Normal 9 4 4 2 4 3" xfId="5667" xr:uid="{4E1E1BF2-74CD-43C7-A920-EC41D52193DB}"/>
    <cellStyle name="Normal 9 4 4 2 4 3 2" xfId="23075" xr:uid="{C23F3AF2-6AE3-4368-9228-0AF48B9A8F9D}"/>
    <cellStyle name="Normal 9 4 4 2 4 4" xfId="20003" xr:uid="{74514A7F-BE3F-4840-AF83-5E2E84D27400}"/>
    <cellStyle name="Normal 9 4 4 2 4 5" xfId="12835" xr:uid="{700777E8-6201-4B65-B011-CD2A7D979F6D}"/>
    <cellStyle name="Normal 9 4 4 2 5" xfId="6691" xr:uid="{5D1CB37B-DC65-47A4-A151-B3E714571957}"/>
    <cellStyle name="Normal 9 4 4 2 5 2" xfId="24099" xr:uid="{AC93B020-DEFD-4568-99B7-35793BFCC5E5}"/>
    <cellStyle name="Normal 9 4 4 2 5 3" xfId="13859" xr:uid="{24B9002C-350E-4DE9-900B-1C3F8D8A5226}"/>
    <cellStyle name="Normal 9 4 4 2 6" xfId="3619" xr:uid="{51DF8086-87D7-4FBD-A05A-08B28571DBC2}"/>
    <cellStyle name="Normal 9 4 4 2 6 2" xfId="21027" xr:uid="{5FCE04BE-DFA5-4DE3-B04A-60CAC233D535}"/>
    <cellStyle name="Normal 9 4 4 2 7" xfId="17955" xr:uid="{C0533A3B-ACF7-44FB-ACE1-53912CB235F4}"/>
    <cellStyle name="Normal 9 4 4 2 8" xfId="10787" xr:uid="{45FDB929-9997-46E2-9AEC-59798F1CFA29}"/>
    <cellStyle name="Normal 9 4 4 3" xfId="803" xr:uid="{B20087F6-D3FC-4D14-B51A-69E8198F3FBA}"/>
    <cellStyle name="Normal 9 4 4 3 2" xfId="1827" xr:uid="{76F1AB84-0A31-4FF8-94EC-DBC66BF72F20}"/>
    <cellStyle name="Normal 9 4 4 3 2 2" xfId="10019" xr:uid="{4F13C167-9B0C-47A1-BF1D-E9AFD4B03EE8}"/>
    <cellStyle name="Normal 9 4 4 3 2 2 2" xfId="27427" xr:uid="{239C88C1-2D98-4AEE-9196-D1D16D100F27}"/>
    <cellStyle name="Normal 9 4 4 3 2 2 3" xfId="17187" xr:uid="{40FFFDCC-BEF6-4AC2-AB74-BF5F95C1EAB9}"/>
    <cellStyle name="Normal 9 4 4 3 2 3" xfId="7971" xr:uid="{72CBCB1A-CD21-4465-80CD-6348147EC4A9}"/>
    <cellStyle name="Normal 9 4 4 3 2 3 2" xfId="25379" xr:uid="{FD1242E3-AE21-425E-B0B8-4A778F66D983}"/>
    <cellStyle name="Normal 9 4 4 3 2 3 3" xfId="15139" xr:uid="{AA19942A-2332-40C6-8E4C-1EDA03E0F4B3}"/>
    <cellStyle name="Normal 9 4 4 3 2 4" xfId="4899" xr:uid="{6F5FF1D1-D29C-4C54-81C4-D67A69DD47ED}"/>
    <cellStyle name="Normal 9 4 4 3 2 4 2" xfId="22307" xr:uid="{AB83F6B2-1CCE-4D98-A9C2-983A3E16F933}"/>
    <cellStyle name="Normal 9 4 4 3 2 5" xfId="19235" xr:uid="{B4AE954F-13A3-46C1-9B88-3FD39B3E6CB5}"/>
    <cellStyle name="Normal 9 4 4 3 2 6" xfId="12067" xr:uid="{8395ABCB-863E-459F-B8D8-0D3F92D0119B}"/>
    <cellStyle name="Normal 9 4 4 3 3" xfId="2851" xr:uid="{140CAB0F-1234-4E82-8D27-C3E700A4B003}"/>
    <cellStyle name="Normal 9 4 4 3 3 2" xfId="8995" xr:uid="{64D36436-772B-459A-81D1-04C3D5A283CE}"/>
    <cellStyle name="Normal 9 4 4 3 3 2 2" xfId="26403" xr:uid="{4F49FFF6-B927-4D0E-BB93-513DEEC95192}"/>
    <cellStyle name="Normal 9 4 4 3 3 2 3" xfId="16163" xr:uid="{2A17A07A-9A9D-4C06-89F1-FAEE56A3B0A1}"/>
    <cellStyle name="Normal 9 4 4 3 3 3" xfId="5923" xr:uid="{9FDC2E85-6341-4EFB-8249-4B8597EE5AD8}"/>
    <cellStyle name="Normal 9 4 4 3 3 3 2" xfId="23331" xr:uid="{9CD1AC27-F64C-487D-B46E-672B566CC615}"/>
    <cellStyle name="Normal 9 4 4 3 3 4" xfId="20259" xr:uid="{F65345E6-4598-4492-80BD-2AC5F96A8C1D}"/>
    <cellStyle name="Normal 9 4 4 3 3 5" xfId="13091" xr:uid="{3679611C-7653-41E4-B08A-2984444DDEEC}"/>
    <cellStyle name="Normal 9 4 4 3 4" xfId="6947" xr:uid="{812D264C-8C7A-4398-8492-456D02A6516D}"/>
    <cellStyle name="Normal 9 4 4 3 4 2" xfId="24355" xr:uid="{F1827885-E86C-44EB-A5CA-993CF6E74127}"/>
    <cellStyle name="Normal 9 4 4 3 4 3" xfId="14115" xr:uid="{77F65441-EC22-4679-9929-7574CD5F2C95}"/>
    <cellStyle name="Normal 9 4 4 3 5" xfId="3875" xr:uid="{BA4F3933-4E2A-4D51-ABA0-3E37E8F966F8}"/>
    <cellStyle name="Normal 9 4 4 3 5 2" xfId="21283" xr:uid="{9404F196-B4D4-4DB5-9E3B-F69ADFF57DF3}"/>
    <cellStyle name="Normal 9 4 4 3 6" xfId="18211" xr:uid="{4C945F25-5AC3-4D27-9A2B-843A118848B3}"/>
    <cellStyle name="Normal 9 4 4 3 7" xfId="11043" xr:uid="{0EC22A6D-3750-42F9-B38A-ACEA15A4A666}"/>
    <cellStyle name="Normal 9 4 4 4" xfId="1315" xr:uid="{DA692324-FC65-4339-A5FB-14085AAC0781}"/>
    <cellStyle name="Normal 9 4 4 4 2" xfId="9507" xr:uid="{51A7CE85-D952-4EC6-93A0-80A03BC19CBD}"/>
    <cellStyle name="Normal 9 4 4 4 2 2" xfId="26915" xr:uid="{AA8F9EE4-C9FC-43EF-A205-5D9DD97CA3A3}"/>
    <cellStyle name="Normal 9 4 4 4 2 3" xfId="16675" xr:uid="{BE47A93A-21B7-40A5-81BF-F81E87B6F247}"/>
    <cellStyle name="Normal 9 4 4 4 3" xfId="7459" xr:uid="{644C381A-2B20-4304-8A1F-7DDC66D02BBC}"/>
    <cellStyle name="Normal 9 4 4 4 3 2" xfId="24867" xr:uid="{F36E26DC-111B-4DE2-9C17-F3E6A9FEC9EC}"/>
    <cellStyle name="Normal 9 4 4 4 3 3" xfId="14627" xr:uid="{ED41B704-A25A-4B24-8C57-4FCEBBBA4C01}"/>
    <cellStyle name="Normal 9 4 4 4 4" xfId="4387" xr:uid="{A4828B30-FA85-4BE2-BDC4-837148B19DC3}"/>
    <cellStyle name="Normal 9 4 4 4 4 2" xfId="21795" xr:uid="{A1134EF0-04F4-4E77-AD45-9169EAD8827D}"/>
    <cellStyle name="Normal 9 4 4 4 5" xfId="18723" xr:uid="{1D62E502-C17F-42E5-98D7-73F089D9EA82}"/>
    <cellStyle name="Normal 9 4 4 4 6" xfId="11555" xr:uid="{36101D66-6A57-4A44-AF78-2B5E25770818}"/>
    <cellStyle name="Normal 9 4 4 5" xfId="2339" xr:uid="{8DB8E214-A0EC-429F-ABB5-7ACF16D0FB70}"/>
    <cellStyle name="Normal 9 4 4 5 2" xfId="8483" xr:uid="{80C3B8F2-CA19-4E20-88D0-F03BDB64AC6C}"/>
    <cellStyle name="Normal 9 4 4 5 2 2" xfId="25891" xr:uid="{442FF5AA-64BA-4790-93D9-6057124CA071}"/>
    <cellStyle name="Normal 9 4 4 5 2 3" xfId="15651" xr:uid="{0F169054-BF26-4665-8E54-73E7C06B7103}"/>
    <cellStyle name="Normal 9 4 4 5 3" xfId="5411" xr:uid="{34213732-E790-4FB0-86B8-D3C0DF22084D}"/>
    <cellStyle name="Normal 9 4 4 5 3 2" xfId="22819" xr:uid="{7287BE7D-8AFE-4004-9F26-F5BDCD50606C}"/>
    <cellStyle name="Normal 9 4 4 5 4" xfId="19747" xr:uid="{FFE0F452-54E0-4380-A636-772DF1180437}"/>
    <cellStyle name="Normal 9 4 4 5 5" xfId="12579" xr:uid="{E44EC07E-C475-4BAA-8FD5-2CAB1718DB1F}"/>
    <cellStyle name="Normal 9 4 4 6" xfId="6435" xr:uid="{CC97032B-AEAF-473C-A62D-B64B1E4EDF65}"/>
    <cellStyle name="Normal 9 4 4 6 2" xfId="23843" xr:uid="{0CF01600-3BBA-450E-A02A-DCB29FF60B7D}"/>
    <cellStyle name="Normal 9 4 4 6 3" xfId="13603" xr:uid="{C894F42F-E4EE-44B9-A2DA-8A340916B99B}"/>
    <cellStyle name="Normal 9 4 4 7" xfId="3363" xr:uid="{F54FFB53-21A2-40B7-99BD-1ABBB1282229}"/>
    <cellStyle name="Normal 9 4 4 7 2" xfId="20771" xr:uid="{205D25D5-74E7-47E4-AAC2-882B8ECF3E93}"/>
    <cellStyle name="Normal 9 4 4 8" xfId="17699" xr:uid="{8AAFA173-500D-46D6-8AF6-58E4FF96958C}"/>
    <cellStyle name="Normal 9 4 4 9" xfId="10531" xr:uid="{F9BC9CAB-88B8-46DD-9466-F0F533F67ABB}"/>
    <cellStyle name="Normal 9 4 5" xfId="419" xr:uid="{52DADEC6-F859-430E-8799-699924021172}"/>
    <cellStyle name="Normal 9 4 5 2" xfId="931" xr:uid="{36E85AD3-7C00-43A5-BE84-81CD2661CBFB}"/>
    <cellStyle name="Normal 9 4 5 2 2" xfId="1955" xr:uid="{AE2D4093-00C5-4E66-9F12-634A89E72AB3}"/>
    <cellStyle name="Normal 9 4 5 2 2 2" xfId="10147" xr:uid="{C37BEB77-C69C-43B3-BCDA-B3255052B773}"/>
    <cellStyle name="Normal 9 4 5 2 2 2 2" xfId="27555" xr:uid="{0FC3A397-E372-4742-A2B6-C5D3E3A56DEF}"/>
    <cellStyle name="Normal 9 4 5 2 2 2 3" xfId="17315" xr:uid="{2A454D6A-44F7-49B0-ACA2-E9A02F404893}"/>
    <cellStyle name="Normal 9 4 5 2 2 3" xfId="8099" xr:uid="{E519757E-27DC-41B7-97F2-A558FFC2CA9C}"/>
    <cellStyle name="Normal 9 4 5 2 2 3 2" xfId="25507" xr:uid="{CE9B4718-01FA-4E62-9D6E-23602FE177E6}"/>
    <cellStyle name="Normal 9 4 5 2 2 3 3" xfId="15267" xr:uid="{FC9AEBB9-0803-42B4-AFCB-CAAE64EB674A}"/>
    <cellStyle name="Normal 9 4 5 2 2 4" xfId="5027" xr:uid="{7C3914CF-588F-488F-90D2-E33E7A1E0405}"/>
    <cellStyle name="Normal 9 4 5 2 2 4 2" xfId="22435" xr:uid="{07790263-6270-4A98-816A-DDAFB033AABC}"/>
    <cellStyle name="Normal 9 4 5 2 2 5" xfId="19363" xr:uid="{BE681D2D-08F2-441B-9F96-5BB20678699A}"/>
    <cellStyle name="Normal 9 4 5 2 2 6" xfId="12195" xr:uid="{1AD29D2F-2168-40C1-A5D3-B818EE708123}"/>
    <cellStyle name="Normal 9 4 5 2 3" xfId="2979" xr:uid="{2D2FF196-4F5B-4686-A65C-13FC69196789}"/>
    <cellStyle name="Normal 9 4 5 2 3 2" xfId="9123" xr:uid="{9C8D03AF-9A48-43E2-8077-DA1CE79325F7}"/>
    <cellStyle name="Normal 9 4 5 2 3 2 2" xfId="26531" xr:uid="{A42B70B9-BCFB-42C0-BE0A-BB9519D9071B}"/>
    <cellStyle name="Normal 9 4 5 2 3 2 3" xfId="16291" xr:uid="{5934732E-0E9E-4AC3-818B-3419537D7C45}"/>
    <cellStyle name="Normal 9 4 5 2 3 3" xfId="6051" xr:uid="{0E3EB9E8-70DC-4158-B7D3-7DE88A6B2E74}"/>
    <cellStyle name="Normal 9 4 5 2 3 3 2" xfId="23459" xr:uid="{9D41E9E4-602B-4676-99AE-85FC30C3C704}"/>
    <cellStyle name="Normal 9 4 5 2 3 4" xfId="20387" xr:uid="{45D5BECE-D980-4573-8C53-2F37ABEC5148}"/>
    <cellStyle name="Normal 9 4 5 2 3 5" xfId="13219" xr:uid="{2C9F4C26-7B3D-4BBB-9417-D90147907E29}"/>
    <cellStyle name="Normal 9 4 5 2 4" xfId="7075" xr:uid="{0641A4E9-27E0-471D-B1CF-49C4AF8DD5A5}"/>
    <cellStyle name="Normal 9 4 5 2 4 2" xfId="24483" xr:uid="{466C22D9-124B-45C0-B287-8BB300368306}"/>
    <cellStyle name="Normal 9 4 5 2 4 3" xfId="14243" xr:uid="{26F6B7F4-D8DD-4FE2-B425-0A4A7BA01751}"/>
    <cellStyle name="Normal 9 4 5 2 5" xfId="4003" xr:uid="{07C5ACD8-C8AF-4EC3-B70A-CE0BB50CE6E3}"/>
    <cellStyle name="Normal 9 4 5 2 5 2" xfId="21411" xr:uid="{8387A0D9-D54A-4CE3-B55D-721C9F21BE08}"/>
    <cellStyle name="Normal 9 4 5 2 6" xfId="18339" xr:uid="{93EDD6AE-D8B2-49D3-888C-8999E7566025}"/>
    <cellStyle name="Normal 9 4 5 2 7" xfId="11171" xr:uid="{6AEBAE7D-62C2-45E2-99EA-B9077A93CFAB}"/>
    <cellStyle name="Normal 9 4 5 3" xfId="1443" xr:uid="{CA94E5BB-58AC-41B3-80A3-6DE4AEF51063}"/>
    <cellStyle name="Normal 9 4 5 3 2" xfId="9635" xr:uid="{2F83FD72-EC07-4FE7-8F40-04B30D895A69}"/>
    <cellStyle name="Normal 9 4 5 3 2 2" xfId="27043" xr:uid="{13034CEE-2EB4-4511-80CB-5ABB46C4FAD0}"/>
    <cellStyle name="Normal 9 4 5 3 2 3" xfId="16803" xr:uid="{93016596-B6EB-4486-B850-8774BDE81498}"/>
    <cellStyle name="Normal 9 4 5 3 3" xfId="7587" xr:uid="{42A91DC3-F6E9-4EFB-95E1-D0825C67E394}"/>
    <cellStyle name="Normal 9 4 5 3 3 2" xfId="24995" xr:uid="{CF990A0B-2A58-4F00-9451-B6AAA95DA5B2}"/>
    <cellStyle name="Normal 9 4 5 3 3 3" xfId="14755" xr:uid="{7DE6F550-883C-4B1C-8874-9DFC6AB9369C}"/>
    <cellStyle name="Normal 9 4 5 3 4" xfId="4515" xr:uid="{E9A7FD7B-D6CC-41BA-A55C-D81A4D7FC747}"/>
    <cellStyle name="Normal 9 4 5 3 4 2" xfId="21923" xr:uid="{44989617-0E4C-4083-886A-42D222828148}"/>
    <cellStyle name="Normal 9 4 5 3 5" xfId="18851" xr:uid="{B0D02F89-6413-4578-BEEC-95FFC49929E0}"/>
    <cellStyle name="Normal 9 4 5 3 6" xfId="11683" xr:uid="{F0514001-0801-4CFE-9332-CB91A996366E}"/>
    <cellStyle name="Normal 9 4 5 4" xfId="2467" xr:uid="{153BAED5-8D7C-4898-8FAD-280925F98729}"/>
    <cellStyle name="Normal 9 4 5 4 2" xfId="8611" xr:uid="{D5D0EC9E-AE6D-4408-B73F-D73B157924CB}"/>
    <cellStyle name="Normal 9 4 5 4 2 2" xfId="26019" xr:uid="{9332ACD8-1A44-43C8-8668-B615E55F2142}"/>
    <cellStyle name="Normal 9 4 5 4 2 3" xfId="15779" xr:uid="{E9ADE2E2-80AB-4E2D-A3AA-25DF29FFD691}"/>
    <cellStyle name="Normal 9 4 5 4 3" xfId="5539" xr:uid="{A06772E4-F729-4249-A2B6-659E76A4CEEA}"/>
    <cellStyle name="Normal 9 4 5 4 3 2" xfId="22947" xr:uid="{165D560A-8C2B-416E-A976-C1BB1BE6CFD6}"/>
    <cellStyle name="Normal 9 4 5 4 4" xfId="19875" xr:uid="{7E442FCA-5C55-4BE3-98DF-F0ABBE2F1AB3}"/>
    <cellStyle name="Normal 9 4 5 4 5" xfId="12707" xr:uid="{FE8290B4-615D-4178-B7CE-BEA2CB1C7EBB}"/>
    <cellStyle name="Normal 9 4 5 5" xfId="6563" xr:uid="{449337D7-3ED8-48D4-9117-08BEDA14B671}"/>
    <cellStyle name="Normal 9 4 5 5 2" xfId="23971" xr:uid="{C14C60C4-6B6D-4A3B-985B-74E63071FB1F}"/>
    <cellStyle name="Normal 9 4 5 5 3" xfId="13731" xr:uid="{29AA7422-5857-4928-98BB-3BE5B942A51B}"/>
    <cellStyle name="Normal 9 4 5 6" xfId="3491" xr:uid="{60C3FEC2-B92D-4A06-96F1-7F300E807C7D}"/>
    <cellStyle name="Normal 9 4 5 6 2" xfId="20899" xr:uid="{D95BABAB-6DE1-4EC7-9460-D443DF233629}"/>
    <cellStyle name="Normal 9 4 5 7" xfId="17827" xr:uid="{98D743E2-59A0-4699-8388-2F0CB20EE463}"/>
    <cellStyle name="Normal 9 4 5 8" xfId="10659" xr:uid="{44E159A4-AB32-464C-B9C8-B63C3B8FFDEA}"/>
    <cellStyle name="Normal 9 4 6" xfId="675" xr:uid="{7C6F087E-1764-49C0-B1E9-BEDC919D4233}"/>
    <cellStyle name="Normal 9 4 6 2" xfId="1699" xr:uid="{AC96671D-5F88-4315-B31E-F511F29DC542}"/>
    <cellStyle name="Normal 9 4 6 2 2" xfId="9891" xr:uid="{6B3F349B-F67B-48C6-BB83-E5964133173C}"/>
    <cellStyle name="Normal 9 4 6 2 2 2" xfId="27299" xr:uid="{E086E513-998E-4D94-BDFB-37D5513F662D}"/>
    <cellStyle name="Normal 9 4 6 2 2 3" xfId="17059" xr:uid="{0DFD20DF-8824-4B94-BE2B-D7560337ABFF}"/>
    <cellStyle name="Normal 9 4 6 2 3" xfId="7843" xr:uid="{6B385694-AE3D-4F4F-8C5F-90A0560008AA}"/>
    <cellStyle name="Normal 9 4 6 2 3 2" xfId="25251" xr:uid="{4B971410-4F8A-46C5-859C-C9F06A8215D1}"/>
    <cellStyle name="Normal 9 4 6 2 3 3" xfId="15011" xr:uid="{0A6BA289-B06B-4840-83BF-3631C410877F}"/>
    <cellStyle name="Normal 9 4 6 2 4" xfId="4771" xr:uid="{D41D2700-AE31-48CB-8096-C3A19C7CAEF7}"/>
    <cellStyle name="Normal 9 4 6 2 4 2" xfId="22179" xr:uid="{B16C8BC2-B3AD-4378-9053-3870463BDB5D}"/>
    <cellStyle name="Normal 9 4 6 2 5" xfId="19107" xr:uid="{3F9C0FBB-14C3-471A-AFCA-FC11F29BADAD}"/>
    <cellStyle name="Normal 9 4 6 2 6" xfId="11939" xr:uid="{0498486C-DA47-42B0-A355-E4BC9200585A}"/>
    <cellStyle name="Normal 9 4 6 3" xfId="2723" xr:uid="{B6C83D15-0555-4602-848F-26B26623BF14}"/>
    <cellStyle name="Normal 9 4 6 3 2" xfId="8867" xr:uid="{43F08BF9-4D17-459C-AA80-3A653D9E6C23}"/>
    <cellStyle name="Normal 9 4 6 3 2 2" xfId="26275" xr:uid="{7EBC68DF-2514-4CBD-BB3B-B381ED06FE07}"/>
    <cellStyle name="Normal 9 4 6 3 2 3" xfId="16035" xr:uid="{0DB4F349-E389-4415-A2C2-370249EF5D30}"/>
    <cellStyle name="Normal 9 4 6 3 3" xfId="5795" xr:uid="{8FE66471-EB14-4806-830E-92BED488E8FF}"/>
    <cellStyle name="Normal 9 4 6 3 3 2" xfId="23203" xr:uid="{EE67CE36-0F58-44FE-A159-F0EF58523C66}"/>
    <cellStyle name="Normal 9 4 6 3 4" xfId="20131" xr:uid="{46966BFE-893C-427E-8190-66F821681278}"/>
    <cellStyle name="Normal 9 4 6 3 5" xfId="12963" xr:uid="{4B63BE22-E1EF-40C8-BA12-87C128A66EAD}"/>
    <cellStyle name="Normal 9 4 6 4" xfId="6819" xr:uid="{81F81DA2-4459-4BE8-840A-70EBE9C9AA56}"/>
    <cellStyle name="Normal 9 4 6 4 2" xfId="24227" xr:uid="{DB204762-779C-470E-B906-98D0DC0F73B4}"/>
    <cellStyle name="Normal 9 4 6 4 3" xfId="13987" xr:uid="{75EB72CF-7A1B-4996-A4EF-7801A7D3A7DB}"/>
    <cellStyle name="Normal 9 4 6 5" xfId="3747" xr:uid="{A25CE15D-85D4-4768-93E7-E4B9AB858778}"/>
    <cellStyle name="Normal 9 4 6 5 2" xfId="21155" xr:uid="{0AAEA9A0-77D9-4EB0-9665-2043A86D3E2A}"/>
    <cellStyle name="Normal 9 4 6 6" xfId="18083" xr:uid="{54681DD1-05A8-42C4-AA73-F8E66C101133}"/>
    <cellStyle name="Normal 9 4 6 7" xfId="10915" xr:uid="{6B0A4D84-83E2-4A02-8221-417797E5C858}"/>
    <cellStyle name="Normal 9 4 7" xfId="1187" xr:uid="{51FF2A5D-699B-4CB7-A6E6-1132FC7EA431}"/>
    <cellStyle name="Normal 9 4 7 2" xfId="9379" xr:uid="{F7F5DB76-E3F4-4695-BD1F-BDE74CF87CAC}"/>
    <cellStyle name="Normal 9 4 7 2 2" xfId="26787" xr:uid="{7719BF94-F329-4055-8BD8-291BFEFB770A}"/>
    <cellStyle name="Normal 9 4 7 2 3" xfId="16547" xr:uid="{1253F088-9812-4720-B431-009B748A3621}"/>
    <cellStyle name="Normal 9 4 7 3" xfId="7331" xr:uid="{BCB03933-5966-4BEE-B914-70F0018A01F4}"/>
    <cellStyle name="Normal 9 4 7 3 2" xfId="24739" xr:uid="{85AA6EC4-DBC9-4D5E-9FC7-41D4D6E8E892}"/>
    <cellStyle name="Normal 9 4 7 3 3" xfId="14499" xr:uid="{81546F18-BCC2-4AE5-BC38-2DC973AAD1A3}"/>
    <cellStyle name="Normal 9 4 7 4" xfId="4259" xr:uid="{B40D05A0-0178-4A82-BFE8-46BB066DEDFF}"/>
    <cellStyle name="Normal 9 4 7 4 2" xfId="21667" xr:uid="{E7BA49CF-A101-4326-B16B-36F81FFD2CBD}"/>
    <cellStyle name="Normal 9 4 7 5" xfId="18595" xr:uid="{210AA51F-60E8-4E48-8C3A-4D725FE42BB3}"/>
    <cellStyle name="Normal 9 4 7 6" xfId="11427" xr:uid="{7B474FE5-CEEF-4F1E-834D-EFDB9461AB03}"/>
    <cellStyle name="Normal 9 4 8" xfId="2211" xr:uid="{21A171DE-BEED-429C-B504-2B29606B6D66}"/>
    <cellStyle name="Normal 9 4 8 2" xfId="8355" xr:uid="{417C95C3-DFBC-441C-9EA2-29C81E21BB56}"/>
    <cellStyle name="Normal 9 4 8 2 2" xfId="25763" xr:uid="{3810DE87-3B8B-477F-96D2-4C7CB54634E8}"/>
    <cellStyle name="Normal 9 4 8 2 3" xfId="15523" xr:uid="{4BDE00C5-C661-4039-B098-976AE6724309}"/>
    <cellStyle name="Normal 9 4 8 3" xfId="5283" xr:uid="{1977BD98-3F16-4E04-814C-19DE634FC160}"/>
    <cellStyle name="Normal 9 4 8 3 2" xfId="22691" xr:uid="{BC90D869-FC32-41CE-A5E6-F04454A72DCD}"/>
    <cellStyle name="Normal 9 4 8 4" xfId="19619" xr:uid="{7CF492D2-1652-4BAD-A68E-8499328F04C0}"/>
    <cellStyle name="Normal 9 4 8 5" xfId="12451" xr:uid="{EB1AE7DA-6FBF-4B8C-9997-708EE7FBCC86}"/>
    <cellStyle name="Normal 9 4 9" xfId="6307" xr:uid="{3CC7600E-1FFF-4BCD-92A8-5F9A009B8E5D}"/>
    <cellStyle name="Normal 9 4 9 2" xfId="23715" xr:uid="{5953C273-45C9-4DBB-8D3C-51C505BE8237}"/>
    <cellStyle name="Normal 9 4 9 3" xfId="13475" xr:uid="{D1A93290-5812-4889-BBC9-920EBAE1AD32}"/>
    <cellStyle name="Normal 9 5" xfId="178" xr:uid="{B1D7B50A-D9E9-415F-A8B1-3D60E94821F1}"/>
    <cellStyle name="Normal 9 5 10" xfId="17586" xr:uid="{559AFA00-7E72-4815-A044-895524AC3330}"/>
    <cellStyle name="Normal 9 5 11" xfId="10418" xr:uid="{1B4467E2-7852-45AD-B2AD-19681D41E06B}"/>
    <cellStyle name="Normal 9 5 2" xfId="242" xr:uid="{31FC6909-B570-487A-A5DC-5A631D44B945}"/>
    <cellStyle name="Normal 9 5 2 10" xfId="10482" xr:uid="{75ADAC8B-A2DA-4C94-AFC9-92BD8B1CA17E}"/>
    <cellStyle name="Normal 9 5 2 2" xfId="370" xr:uid="{C62CA18E-72D9-4905-9989-018B331BF489}"/>
    <cellStyle name="Normal 9 5 2 2 2" xfId="626" xr:uid="{FE826033-7EAC-437D-B055-33DA5A0A2D9A}"/>
    <cellStyle name="Normal 9 5 2 2 2 2" xfId="1138" xr:uid="{5FD3D09E-2BF8-47AA-AB9A-C36276E3059E}"/>
    <cellStyle name="Normal 9 5 2 2 2 2 2" xfId="2162" xr:uid="{04F210DB-BFFB-408A-8120-4FCB6309302E}"/>
    <cellStyle name="Normal 9 5 2 2 2 2 2 2" xfId="10354" xr:uid="{57AC5069-CE31-44E1-BA51-F6A1FDE983C9}"/>
    <cellStyle name="Normal 9 5 2 2 2 2 2 2 2" xfId="27762" xr:uid="{A1CFD358-BD42-4820-8AD3-F86602CED35D}"/>
    <cellStyle name="Normal 9 5 2 2 2 2 2 2 3" xfId="17522" xr:uid="{F3E051E3-8213-4EAD-92F4-F4D03041C020}"/>
    <cellStyle name="Normal 9 5 2 2 2 2 2 3" xfId="8306" xr:uid="{4181B79F-E2F0-416C-89EE-868DA1E5B30A}"/>
    <cellStyle name="Normal 9 5 2 2 2 2 2 3 2" xfId="25714" xr:uid="{F1D55F5B-0519-4068-A930-84A7321FCD5B}"/>
    <cellStyle name="Normal 9 5 2 2 2 2 2 3 3" xfId="15474" xr:uid="{30F7FA1C-54E6-4DEF-B712-C5135DAD7B82}"/>
    <cellStyle name="Normal 9 5 2 2 2 2 2 4" xfId="5234" xr:uid="{B00A853A-CE4B-41F9-B43F-999A3865C5C6}"/>
    <cellStyle name="Normal 9 5 2 2 2 2 2 4 2" xfId="22642" xr:uid="{02DE4798-2901-496F-A199-799EF831A1A8}"/>
    <cellStyle name="Normal 9 5 2 2 2 2 2 5" xfId="19570" xr:uid="{FFC4717F-D1A8-4B30-A361-ABA89A9FDA04}"/>
    <cellStyle name="Normal 9 5 2 2 2 2 2 6" xfId="12402" xr:uid="{095CFA63-3755-418C-9245-03665A7454AC}"/>
    <cellStyle name="Normal 9 5 2 2 2 2 3" xfId="3186" xr:uid="{F9E02406-09DB-4439-BD0A-2A0DC264E346}"/>
    <cellStyle name="Normal 9 5 2 2 2 2 3 2" xfId="9330" xr:uid="{4BDEF823-A3BE-40E1-85DA-9F8CB65170A5}"/>
    <cellStyle name="Normal 9 5 2 2 2 2 3 2 2" xfId="26738" xr:uid="{44A6D1C2-B381-463B-BDE5-44FDB7078D73}"/>
    <cellStyle name="Normal 9 5 2 2 2 2 3 2 3" xfId="16498" xr:uid="{A4132D59-6FFF-43E9-896A-C009655A259E}"/>
    <cellStyle name="Normal 9 5 2 2 2 2 3 3" xfId="6258" xr:uid="{EE7FF9BC-17DF-428C-82A0-292A9712A1CC}"/>
    <cellStyle name="Normal 9 5 2 2 2 2 3 3 2" xfId="23666" xr:uid="{CBEEAD65-5800-4B30-8C09-A4320CD39451}"/>
    <cellStyle name="Normal 9 5 2 2 2 2 3 4" xfId="20594" xr:uid="{E35FDE39-AAE8-4EF2-BD11-14A8F31DFBFA}"/>
    <cellStyle name="Normal 9 5 2 2 2 2 3 5" xfId="13426" xr:uid="{999BA867-6313-45BA-A2E7-736B1A49538C}"/>
    <cellStyle name="Normal 9 5 2 2 2 2 4" xfId="7282" xr:uid="{88BB77F5-4F00-4043-A7A7-80C7A22C563D}"/>
    <cellStyle name="Normal 9 5 2 2 2 2 4 2" xfId="24690" xr:uid="{E8492766-D11D-40E4-A352-2B39FEC8DBAD}"/>
    <cellStyle name="Normal 9 5 2 2 2 2 4 3" xfId="14450" xr:uid="{A506D3D7-FC05-4580-96D7-7CF21F3913B4}"/>
    <cellStyle name="Normal 9 5 2 2 2 2 5" xfId="4210" xr:uid="{BC689D2C-C103-4A18-AF63-00D9F53A8E23}"/>
    <cellStyle name="Normal 9 5 2 2 2 2 5 2" xfId="21618" xr:uid="{A45B574A-E215-4C51-AF48-6B5F312DA0AB}"/>
    <cellStyle name="Normal 9 5 2 2 2 2 6" xfId="18546" xr:uid="{086E3758-3469-411B-8503-A53CBFE7006F}"/>
    <cellStyle name="Normal 9 5 2 2 2 2 7" xfId="11378" xr:uid="{1622D714-7DEC-4855-A651-312353EEB493}"/>
    <cellStyle name="Normal 9 5 2 2 2 3" xfId="1650" xr:uid="{0977827B-EC26-4690-86A3-02872E03D63C}"/>
    <cellStyle name="Normal 9 5 2 2 2 3 2" xfId="9842" xr:uid="{0F770EB3-73B0-455D-A214-AFBA803A3D1E}"/>
    <cellStyle name="Normal 9 5 2 2 2 3 2 2" xfId="27250" xr:uid="{978CBD98-8464-44E8-92EB-256E2FF1C101}"/>
    <cellStyle name="Normal 9 5 2 2 2 3 2 3" xfId="17010" xr:uid="{F812884F-FD3F-409B-B4B8-F0FAB932777C}"/>
    <cellStyle name="Normal 9 5 2 2 2 3 3" xfId="7794" xr:uid="{B6A094A2-D553-4AFD-99E5-BAD59B507C47}"/>
    <cellStyle name="Normal 9 5 2 2 2 3 3 2" xfId="25202" xr:uid="{9768917A-9591-471D-AFA5-221EA44A7F7B}"/>
    <cellStyle name="Normal 9 5 2 2 2 3 3 3" xfId="14962" xr:uid="{714A446A-623C-437C-8C59-182CD367F042}"/>
    <cellStyle name="Normal 9 5 2 2 2 3 4" xfId="4722" xr:uid="{205221EB-AF80-4928-8139-060CF4B82F9D}"/>
    <cellStyle name="Normal 9 5 2 2 2 3 4 2" xfId="22130" xr:uid="{BB7C9E72-6D6E-4183-A323-8D954591295B}"/>
    <cellStyle name="Normal 9 5 2 2 2 3 5" xfId="19058" xr:uid="{D6AABF20-92EE-4E64-88C1-FAD7B27CF9E8}"/>
    <cellStyle name="Normal 9 5 2 2 2 3 6" xfId="11890" xr:uid="{FC91E7B6-1DB6-40F2-A999-DB03D1759DD6}"/>
    <cellStyle name="Normal 9 5 2 2 2 4" xfId="2674" xr:uid="{59ABD638-B1C2-4395-9BF9-21A8634F90F0}"/>
    <cellStyle name="Normal 9 5 2 2 2 4 2" xfId="8818" xr:uid="{72543878-2B53-4D49-B8D5-DA483BD7CC82}"/>
    <cellStyle name="Normal 9 5 2 2 2 4 2 2" xfId="26226" xr:uid="{BAF45E55-3638-4497-8720-54AE1DFB973E}"/>
    <cellStyle name="Normal 9 5 2 2 2 4 2 3" xfId="15986" xr:uid="{A07E4A29-9990-4DEE-A10F-DD39F639F8BD}"/>
    <cellStyle name="Normal 9 5 2 2 2 4 3" xfId="5746" xr:uid="{DE64A3E6-F6CA-461D-AE3A-04F95A27A703}"/>
    <cellStyle name="Normal 9 5 2 2 2 4 3 2" xfId="23154" xr:uid="{009860E3-A4CC-4956-9480-A5BC42988FD8}"/>
    <cellStyle name="Normal 9 5 2 2 2 4 4" xfId="20082" xr:uid="{2E71BC6F-47D8-4580-8A01-3D4186A77C56}"/>
    <cellStyle name="Normal 9 5 2 2 2 4 5" xfId="12914" xr:uid="{72135509-3521-4BB9-9C77-060B9EE60B67}"/>
    <cellStyle name="Normal 9 5 2 2 2 5" xfId="6770" xr:uid="{D9B4BFE7-0750-43AF-8022-AF081427E98E}"/>
    <cellStyle name="Normal 9 5 2 2 2 5 2" xfId="24178" xr:uid="{63FE7CDC-37DF-4FBC-9F99-5B85F4E32055}"/>
    <cellStyle name="Normal 9 5 2 2 2 5 3" xfId="13938" xr:uid="{BCA75939-DADC-44DB-8827-17951F591312}"/>
    <cellStyle name="Normal 9 5 2 2 2 6" xfId="3698" xr:uid="{A5AB1A39-A83D-41FB-B0A7-527CB348BED6}"/>
    <cellStyle name="Normal 9 5 2 2 2 6 2" xfId="21106" xr:uid="{86AFDA5E-2E3B-408C-ABBB-B2AD572472DE}"/>
    <cellStyle name="Normal 9 5 2 2 2 7" xfId="18034" xr:uid="{BC6A3B17-0DCE-4884-98CD-3828D1759AE4}"/>
    <cellStyle name="Normal 9 5 2 2 2 8" xfId="10866" xr:uid="{60AEA57F-1614-4610-9C0A-A7C71E5AE78D}"/>
    <cellStyle name="Normal 9 5 2 2 3" xfId="882" xr:uid="{919068CB-AFC9-4B42-802E-196BBDB48655}"/>
    <cellStyle name="Normal 9 5 2 2 3 2" xfId="1906" xr:uid="{04A88946-62C9-4610-A88A-74F1F9C4385B}"/>
    <cellStyle name="Normal 9 5 2 2 3 2 2" xfId="10098" xr:uid="{12708D3D-BFDB-4D64-AFC5-14FB00F2ABF6}"/>
    <cellStyle name="Normal 9 5 2 2 3 2 2 2" xfId="27506" xr:uid="{6F4A6661-A6A6-4D2C-AED2-C0B4A4FED011}"/>
    <cellStyle name="Normal 9 5 2 2 3 2 2 3" xfId="17266" xr:uid="{F03D017F-B6BE-43C5-8C14-B52F6C5E6A56}"/>
    <cellStyle name="Normal 9 5 2 2 3 2 3" xfId="8050" xr:uid="{7FCD5ED7-2ACE-4F67-81FC-2E9B5805DA27}"/>
    <cellStyle name="Normal 9 5 2 2 3 2 3 2" xfId="25458" xr:uid="{66F79550-5AC1-4C2B-A1C7-A19B537C8E54}"/>
    <cellStyle name="Normal 9 5 2 2 3 2 3 3" xfId="15218" xr:uid="{65EC46C2-72EB-4261-B2B8-62946D569CCC}"/>
    <cellStyle name="Normal 9 5 2 2 3 2 4" xfId="4978" xr:uid="{0547EA3C-F5EC-44C3-99BC-06497331F031}"/>
    <cellStyle name="Normal 9 5 2 2 3 2 4 2" xfId="22386" xr:uid="{F8224998-0572-4133-98A8-B4633298477A}"/>
    <cellStyle name="Normal 9 5 2 2 3 2 5" xfId="19314" xr:uid="{4675DBA5-EA96-418F-9E75-19FF35A3EEF7}"/>
    <cellStyle name="Normal 9 5 2 2 3 2 6" xfId="12146" xr:uid="{FF03EA04-1400-4EDA-8DB8-0EAC3F2577C6}"/>
    <cellStyle name="Normal 9 5 2 2 3 3" xfId="2930" xr:uid="{760A9258-78E1-46CA-B5B5-5CEEF21B811B}"/>
    <cellStyle name="Normal 9 5 2 2 3 3 2" xfId="9074" xr:uid="{89BD0061-6597-4B0A-95A6-ED376755DE68}"/>
    <cellStyle name="Normal 9 5 2 2 3 3 2 2" xfId="26482" xr:uid="{33D58C82-A269-45F4-BB6E-0F4067E4ED8E}"/>
    <cellStyle name="Normal 9 5 2 2 3 3 2 3" xfId="16242" xr:uid="{30654AF7-79E8-4C65-8B28-512CB7006286}"/>
    <cellStyle name="Normal 9 5 2 2 3 3 3" xfId="6002" xr:uid="{EA145AA9-886B-4307-A23D-D73C37B4EB33}"/>
    <cellStyle name="Normal 9 5 2 2 3 3 3 2" xfId="23410" xr:uid="{51ED4E87-129E-415C-8294-10A6EE77C795}"/>
    <cellStyle name="Normal 9 5 2 2 3 3 4" xfId="20338" xr:uid="{2F97280C-DF85-4236-AD50-445C074C7EEE}"/>
    <cellStyle name="Normal 9 5 2 2 3 3 5" xfId="13170" xr:uid="{914F1181-32A8-4979-B161-36FE684E3BF3}"/>
    <cellStyle name="Normal 9 5 2 2 3 4" xfId="7026" xr:uid="{F40298EE-0356-446F-BC0A-F6200DB33CB0}"/>
    <cellStyle name="Normal 9 5 2 2 3 4 2" xfId="24434" xr:uid="{C40AAB32-435A-4B0D-9E0B-155A7726C238}"/>
    <cellStyle name="Normal 9 5 2 2 3 4 3" xfId="14194" xr:uid="{B932D111-8424-4739-BE85-96F857E65484}"/>
    <cellStyle name="Normal 9 5 2 2 3 5" xfId="3954" xr:uid="{81D28594-330D-4A7F-BF8C-0671397AFBD1}"/>
    <cellStyle name="Normal 9 5 2 2 3 5 2" xfId="21362" xr:uid="{B6D64276-1FE1-40EF-9417-AF37E2F13DCD}"/>
    <cellStyle name="Normal 9 5 2 2 3 6" xfId="18290" xr:uid="{FF73D989-51E9-4700-9AEB-846BC2CA7F7C}"/>
    <cellStyle name="Normal 9 5 2 2 3 7" xfId="11122" xr:uid="{665819CB-4751-4535-A800-194866B5E324}"/>
    <cellStyle name="Normal 9 5 2 2 4" xfId="1394" xr:uid="{4616B325-217A-4400-B1D4-D9CB63573365}"/>
    <cellStyle name="Normal 9 5 2 2 4 2" xfId="9586" xr:uid="{CA0B5655-3484-4B59-9386-332B68F9E25C}"/>
    <cellStyle name="Normal 9 5 2 2 4 2 2" xfId="26994" xr:uid="{C2673422-E0F8-4072-8BE7-0A4BA8B2AEFC}"/>
    <cellStyle name="Normal 9 5 2 2 4 2 3" xfId="16754" xr:uid="{2841D483-8B3E-49F0-A5FC-68850CE042C4}"/>
    <cellStyle name="Normal 9 5 2 2 4 3" xfId="7538" xr:uid="{03A91A7B-AF65-44E5-B6EE-91783FC66F03}"/>
    <cellStyle name="Normal 9 5 2 2 4 3 2" xfId="24946" xr:uid="{324A5FF3-2D19-4827-A027-6728899FFBEB}"/>
    <cellStyle name="Normal 9 5 2 2 4 3 3" xfId="14706" xr:uid="{D949FB50-3304-46C8-B190-16D6FFD0AC55}"/>
    <cellStyle name="Normal 9 5 2 2 4 4" xfId="4466" xr:uid="{456C113A-6D84-4910-A288-AB7471570E68}"/>
    <cellStyle name="Normal 9 5 2 2 4 4 2" xfId="21874" xr:uid="{4909D634-7105-49A5-AB86-EAB36B56EC45}"/>
    <cellStyle name="Normal 9 5 2 2 4 5" xfId="18802" xr:uid="{8E40D463-94B3-413F-ACDA-7316765A9D76}"/>
    <cellStyle name="Normal 9 5 2 2 4 6" xfId="11634" xr:uid="{2DEA779A-DCC4-4436-84DD-9ACFCADDA619}"/>
    <cellStyle name="Normal 9 5 2 2 5" xfId="2418" xr:uid="{4D8369E0-3444-46ED-96DE-3C758F06A50D}"/>
    <cellStyle name="Normal 9 5 2 2 5 2" xfId="8562" xr:uid="{452C1FAC-4B1E-4D16-870E-81D3B9F12084}"/>
    <cellStyle name="Normal 9 5 2 2 5 2 2" xfId="25970" xr:uid="{F9CB0980-3C81-4F23-8846-412CC7F2FEDB}"/>
    <cellStyle name="Normal 9 5 2 2 5 2 3" xfId="15730" xr:uid="{C5AEF712-6AB9-4805-A357-32DFBE8078D7}"/>
    <cellStyle name="Normal 9 5 2 2 5 3" xfId="5490" xr:uid="{514AC5B8-506B-487A-96FD-F88CB9D44AEF}"/>
    <cellStyle name="Normal 9 5 2 2 5 3 2" xfId="22898" xr:uid="{812AFED9-E2DD-408C-A3B3-C3BC5329537F}"/>
    <cellStyle name="Normal 9 5 2 2 5 4" xfId="19826" xr:uid="{1E925D51-5349-407A-8603-5663477A28AE}"/>
    <cellStyle name="Normal 9 5 2 2 5 5" xfId="12658" xr:uid="{592F42F5-4F7C-4D52-B034-311300CCC860}"/>
    <cellStyle name="Normal 9 5 2 2 6" xfId="6514" xr:uid="{6A84AE0B-4EE1-4C96-88E7-3C39AA1A531F}"/>
    <cellStyle name="Normal 9 5 2 2 6 2" xfId="23922" xr:uid="{FA0EB56F-A664-41E6-8E12-18B95ADB8B40}"/>
    <cellStyle name="Normal 9 5 2 2 6 3" xfId="13682" xr:uid="{580704A7-BDB9-457B-BEEE-F8795BFE1C17}"/>
    <cellStyle name="Normal 9 5 2 2 7" xfId="3442" xr:uid="{81441A48-6F3B-46C3-A43C-EE20442AE18D}"/>
    <cellStyle name="Normal 9 5 2 2 7 2" xfId="20850" xr:uid="{00DB449C-93B2-46EE-A3A4-719A587DB4AE}"/>
    <cellStyle name="Normal 9 5 2 2 8" xfId="17778" xr:uid="{240F149B-3958-47B0-977C-3FDE9E85BD79}"/>
    <cellStyle name="Normal 9 5 2 2 9" xfId="10610" xr:uid="{BEE676E0-BABB-4911-8F51-9B2881536D13}"/>
    <cellStyle name="Normal 9 5 2 3" xfId="498" xr:uid="{79758F40-8090-45E6-A3F8-8233DAE4C455}"/>
    <cellStyle name="Normal 9 5 2 3 2" xfId="1010" xr:uid="{0FB50A9A-9595-46A5-A77F-1B50D416062E}"/>
    <cellStyle name="Normal 9 5 2 3 2 2" xfId="2034" xr:uid="{22CF38E4-2288-4917-8B96-04E7D34368FC}"/>
    <cellStyle name="Normal 9 5 2 3 2 2 2" xfId="10226" xr:uid="{2E4F6873-1E06-4C02-8264-08337B741154}"/>
    <cellStyle name="Normal 9 5 2 3 2 2 2 2" xfId="27634" xr:uid="{02C65B17-7144-4F5B-90AC-F6C41A3F7DFB}"/>
    <cellStyle name="Normal 9 5 2 3 2 2 2 3" xfId="17394" xr:uid="{B42D4C7D-FCB1-4828-A52F-B287F49EAF84}"/>
    <cellStyle name="Normal 9 5 2 3 2 2 3" xfId="8178" xr:uid="{7C032B73-0537-4379-BC90-03327D202987}"/>
    <cellStyle name="Normal 9 5 2 3 2 2 3 2" xfId="25586" xr:uid="{A262FB68-D43D-4A19-A240-8C208F2FCC8A}"/>
    <cellStyle name="Normal 9 5 2 3 2 2 3 3" xfId="15346" xr:uid="{4A6E44DB-19F9-4DBC-9F6A-C2FFC4B3A1F9}"/>
    <cellStyle name="Normal 9 5 2 3 2 2 4" xfId="5106" xr:uid="{C28458B2-25FC-4089-AA43-83FCD414704D}"/>
    <cellStyle name="Normal 9 5 2 3 2 2 4 2" xfId="22514" xr:uid="{B9F23098-8F3E-4DFE-B9DE-A76CD8E50DD8}"/>
    <cellStyle name="Normal 9 5 2 3 2 2 5" xfId="19442" xr:uid="{8E03F6FC-C186-431A-A3FB-36409AEB86A5}"/>
    <cellStyle name="Normal 9 5 2 3 2 2 6" xfId="12274" xr:uid="{6E760B8C-F9AC-4EF2-9109-2CDC49B3DA74}"/>
    <cellStyle name="Normal 9 5 2 3 2 3" xfId="3058" xr:uid="{DE12B79C-E28B-4BB6-ABF3-DB86A83E531F}"/>
    <cellStyle name="Normal 9 5 2 3 2 3 2" xfId="9202" xr:uid="{149A7850-7BEB-46F8-A47D-F1E4396E2069}"/>
    <cellStyle name="Normal 9 5 2 3 2 3 2 2" xfId="26610" xr:uid="{3ABB124C-F45B-4346-89DD-86BFA84AF039}"/>
    <cellStyle name="Normal 9 5 2 3 2 3 2 3" xfId="16370" xr:uid="{DD2814AE-28BA-4FA9-8AF3-EA510AD7E6D6}"/>
    <cellStyle name="Normal 9 5 2 3 2 3 3" xfId="6130" xr:uid="{B42C8EE2-DF2A-46A6-8D9F-208AE376145C}"/>
    <cellStyle name="Normal 9 5 2 3 2 3 3 2" xfId="23538" xr:uid="{0875E54C-06B4-4D20-A1A6-103D290293E0}"/>
    <cellStyle name="Normal 9 5 2 3 2 3 4" xfId="20466" xr:uid="{08836E4B-1B02-4D82-B03B-C37A569389BB}"/>
    <cellStyle name="Normal 9 5 2 3 2 3 5" xfId="13298" xr:uid="{3C5DEBC3-1188-416F-97C7-253E1E0D9024}"/>
    <cellStyle name="Normal 9 5 2 3 2 4" xfId="7154" xr:uid="{5EDDAC52-B4DD-4DF6-816D-30C323249624}"/>
    <cellStyle name="Normal 9 5 2 3 2 4 2" xfId="24562" xr:uid="{4C698E90-F422-4C72-922D-59683082EA58}"/>
    <cellStyle name="Normal 9 5 2 3 2 4 3" xfId="14322" xr:uid="{08DF8E65-6C49-4574-B573-38F72C8FBA97}"/>
    <cellStyle name="Normal 9 5 2 3 2 5" xfId="4082" xr:uid="{FF02068D-EBF3-487A-A151-CAFA572CDF40}"/>
    <cellStyle name="Normal 9 5 2 3 2 5 2" xfId="21490" xr:uid="{AFFB9216-40E2-44E3-97F5-F70A6DFF8F16}"/>
    <cellStyle name="Normal 9 5 2 3 2 6" xfId="18418" xr:uid="{079310A0-18BF-45D4-B9C6-112EE7352BD4}"/>
    <cellStyle name="Normal 9 5 2 3 2 7" xfId="11250" xr:uid="{726F754B-169B-4177-9C0E-9CAFB3CA29FC}"/>
    <cellStyle name="Normal 9 5 2 3 3" xfId="1522" xr:uid="{F3BA6A72-5240-4AF7-BECE-F58D1CF1AD07}"/>
    <cellStyle name="Normal 9 5 2 3 3 2" xfId="9714" xr:uid="{F7DD8A45-6955-4C20-B77D-E7C8EFA63A49}"/>
    <cellStyle name="Normal 9 5 2 3 3 2 2" xfId="27122" xr:uid="{13F7C5B8-97CA-46E0-905F-5AAE10425D9A}"/>
    <cellStyle name="Normal 9 5 2 3 3 2 3" xfId="16882" xr:uid="{5AFC5249-F820-4534-B25A-84F518FB8DD1}"/>
    <cellStyle name="Normal 9 5 2 3 3 3" xfId="7666" xr:uid="{768D92BE-26F9-4CA2-9547-97A48BB12A60}"/>
    <cellStyle name="Normal 9 5 2 3 3 3 2" xfId="25074" xr:uid="{455F71AF-BC74-4A04-8AD9-12FCAD4DE437}"/>
    <cellStyle name="Normal 9 5 2 3 3 3 3" xfId="14834" xr:uid="{66B80C73-DBAB-4587-A071-C667A539FE75}"/>
    <cellStyle name="Normal 9 5 2 3 3 4" xfId="4594" xr:uid="{81B00214-DF72-40B6-83AA-21FD65728CB0}"/>
    <cellStyle name="Normal 9 5 2 3 3 4 2" xfId="22002" xr:uid="{6E9EC5DD-0C5A-4240-901B-B4B43324DF74}"/>
    <cellStyle name="Normal 9 5 2 3 3 5" xfId="18930" xr:uid="{2E37DAE7-1EBE-4026-B855-AEA8AA8FB7CD}"/>
    <cellStyle name="Normal 9 5 2 3 3 6" xfId="11762" xr:uid="{93345D0F-3764-4063-B359-BF1D5C61530A}"/>
    <cellStyle name="Normal 9 5 2 3 4" xfId="2546" xr:uid="{AEE2E2D8-413C-4096-8FEB-28B58160917D}"/>
    <cellStyle name="Normal 9 5 2 3 4 2" xfId="8690" xr:uid="{C9466F56-B977-4BAB-896D-1A8562F69A96}"/>
    <cellStyle name="Normal 9 5 2 3 4 2 2" xfId="26098" xr:uid="{92347803-D01E-420C-8578-9A6C077E7EE8}"/>
    <cellStyle name="Normal 9 5 2 3 4 2 3" xfId="15858" xr:uid="{6873F903-3396-46AD-B21C-603951440525}"/>
    <cellStyle name="Normal 9 5 2 3 4 3" xfId="5618" xr:uid="{B2B179C1-C554-41EF-A16D-ADD4FCBC783E}"/>
    <cellStyle name="Normal 9 5 2 3 4 3 2" xfId="23026" xr:uid="{CDCCF94E-BA36-4B38-9A5D-676EC1DF222B}"/>
    <cellStyle name="Normal 9 5 2 3 4 4" xfId="19954" xr:uid="{F2AE60A2-94A6-44BD-A044-8A018FFA69F7}"/>
    <cellStyle name="Normal 9 5 2 3 4 5" xfId="12786" xr:uid="{A81DB3E2-6CC5-41BE-A010-3C999DE5676E}"/>
    <cellStyle name="Normal 9 5 2 3 5" xfId="6642" xr:uid="{641C454C-685A-4BF0-8FBA-F5362AF5C674}"/>
    <cellStyle name="Normal 9 5 2 3 5 2" xfId="24050" xr:uid="{A87CF20C-FDB8-44F8-9005-E4879AA13D18}"/>
    <cellStyle name="Normal 9 5 2 3 5 3" xfId="13810" xr:uid="{39B8FB7E-9ACE-4718-9DF6-8338DD6E4328}"/>
    <cellStyle name="Normal 9 5 2 3 6" xfId="3570" xr:uid="{85656C6C-DB74-45A1-AE3A-ED31C86E8068}"/>
    <cellStyle name="Normal 9 5 2 3 6 2" xfId="20978" xr:uid="{83B0A5AD-860B-4DD7-B93D-9058EF9AAF45}"/>
    <cellStyle name="Normal 9 5 2 3 7" xfId="17906" xr:uid="{3B1A2A7F-DFDE-4245-97C5-26CFABEE8986}"/>
    <cellStyle name="Normal 9 5 2 3 8" xfId="10738" xr:uid="{2576F302-D35C-43E9-8CA0-D4108812D291}"/>
    <cellStyle name="Normal 9 5 2 4" xfId="754" xr:uid="{CB6C0587-C602-47EA-AFB4-B3C87B1D7DCA}"/>
    <cellStyle name="Normal 9 5 2 4 2" xfId="1778" xr:uid="{C3BFC372-DFFB-44FA-909F-151B178EC6DA}"/>
    <cellStyle name="Normal 9 5 2 4 2 2" xfId="9970" xr:uid="{20440AC2-8EBD-4F68-9673-9FA994B87E52}"/>
    <cellStyle name="Normal 9 5 2 4 2 2 2" xfId="27378" xr:uid="{18C3BD09-045C-4CB4-BA83-E54C4380C4AE}"/>
    <cellStyle name="Normal 9 5 2 4 2 2 3" xfId="17138" xr:uid="{ECF67947-ACA8-4770-8FAA-643C7F05DD5B}"/>
    <cellStyle name="Normal 9 5 2 4 2 3" xfId="7922" xr:uid="{07EE8085-17FA-4573-86E7-40C80F27ECBC}"/>
    <cellStyle name="Normal 9 5 2 4 2 3 2" xfId="25330" xr:uid="{3FF696E8-1299-4854-9418-707FE27AB067}"/>
    <cellStyle name="Normal 9 5 2 4 2 3 3" xfId="15090" xr:uid="{66E28100-52F7-4A09-B9E8-91E6DBEBC091}"/>
    <cellStyle name="Normal 9 5 2 4 2 4" xfId="4850" xr:uid="{63E111A5-2EFF-4BC1-AA62-973BC6BAD2BB}"/>
    <cellStyle name="Normal 9 5 2 4 2 4 2" xfId="22258" xr:uid="{6E0B23EC-4939-4E6A-A10B-72BA597517D2}"/>
    <cellStyle name="Normal 9 5 2 4 2 5" xfId="19186" xr:uid="{E4CECA76-E958-440B-8B14-B02371EF8C6D}"/>
    <cellStyle name="Normal 9 5 2 4 2 6" xfId="12018" xr:uid="{70C4ACB0-5986-4AAF-A427-CDC4D56C7D0D}"/>
    <cellStyle name="Normal 9 5 2 4 3" xfId="2802" xr:uid="{50B7906B-4A89-463C-A6DA-F21562E3A117}"/>
    <cellStyle name="Normal 9 5 2 4 3 2" xfId="8946" xr:uid="{E0037645-6F34-4BA7-948B-D60BE2316CEE}"/>
    <cellStyle name="Normal 9 5 2 4 3 2 2" xfId="26354" xr:uid="{1C636FE1-4F25-490E-8B2F-052081F43F85}"/>
    <cellStyle name="Normal 9 5 2 4 3 2 3" xfId="16114" xr:uid="{E4BC47E3-16C8-48C7-9E92-20B95116E0C7}"/>
    <cellStyle name="Normal 9 5 2 4 3 3" xfId="5874" xr:uid="{D26FB414-7AE5-4BEA-B31E-09C79AF22708}"/>
    <cellStyle name="Normal 9 5 2 4 3 3 2" xfId="23282" xr:uid="{F7E40A23-D4DF-46A6-9C91-B90653CD399E}"/>
    <cellStyle name="Normal 9 5 2 4 3 4" xfId="20210" xr:uid="{ACAF8C21-E77C-456C-B5CF-30430602F170}"/>
    <cellStyle name="Normal 9 5 2 4 3 5" xfId="13042" xr:uid="{80434B54-9724-4BC9-8619-FD880817BADA}"/>
    <cellStyle name="Normal 9 5 2 4 4" xfId="6898" xr:uid="{633E4FDE-6005-483B-9A74-89C8E7167C34}"/>
    <cellStyle name="Normal 9 5 2 4 4 2" xfId="24306" xr:uid="{671FA107-8631-4110-AEFB-E3A533E4871D}"/>
    <cellStyle name="Normal 9 5 2 4 4 3" xfId="14066" xr:uid="{9812574F-8554-4470-8599-65BB208089B8}"/>
    <cellStyle name="Normal 9 5 2 4 5" xfId="3826" xr:uid="{98CEF8D9-ABF1-424E-952B-D64654BD56BB}"/>
    <cellStyle name="Normal 9 5 2 4 5 2" xfId="21234" xr:uid="{3FB793BE-E209-4CB3-A74C-F4A509546B7C}"/>
    <cellStyle name="Normal 9 5 2 4 6" xfId="18162" xr:uid="{512A90F9-CA91-4F47-969F-27DFE0B49EC0}"/>
    <cellStyle name="Normal 9 5 2 4 7" xfId="10994" xr:uid="{F0378902-C388-4CD0-90A6-335D51FF424A}"/>
    <cellStyle name="Normal 9 5 2 5" xfId="1266" xr:uid="{677FBBD8-1316-4E30-B94A-72548A61C427}"/>
    <cellStyle name="Normal 9 5 2 5 2" xfId="9458" xr:uid="{D766C14A-56FA-4DAD-87B3-333082490A40}"/>
    <cellStyle name="Normal 9 5 2 5 2 2" xfId="26866" xr:uid="{B54F6A22-D0FD-4AE2-877C-D2925F644180}"/>
    <cellStyle name="Normal 9 5 2 5 2 3" xfId="16626" xr:uid="{6E2674C2-6FA5-453F-A778-199A6EBB8C3D}"/>
    <cellStyle name="Normal 9 5 2 5 3" xfId="7410" xr:uid="{86090944-6C87-4467-8EB4-33C0E623ED41}"/>
    <cellStyle name="Normal 9 5 2 5 3 2" xfId="24818" xr:uid="{7ED5A2A2-3289-4C91-BDB4-6E7813503796}"/>
    <cellStyle name="Normal 9 5 2 5 3 3" xfId="14578" xr:uid="{5710EEE9-9B14-478A-8576-C8FB3328BFCF}"/>
    <cellStyle name="Normal 9 5 2 5 4" xfId="4338" xr:uid="{F4A6F14F-3CA7-47CE-8284-B7B88D985671}"/>
    <cellStyle name="Normal 9 5 2 5 4 2" xfId="21746" xr:uid="{3A84D967-8A83-461D-8EE6-4B4896C2A1D3}"/>
    <cellStyle name="Normal 9 5 2 5 5" xfId="18674" xr:uid="{F86EC8E0-3A47-4059-8B53-F86869553348}"/>
    <cellStyle name="Normal 9 5 2 5 6" xfId="11506" xr:uid="{6E84F626-59B8-4A5F-8FBE-AF7606F1BAB7}"/>
    <cellStyle name="Normal 9 5 2 6" xfId="2290" xr:uid="{FB7BDA0E-A834-4906-B4C1-621C27CF477A}"/>
    <cellStyle name="Normal 9 5 2 6 2" xfId="8434" xr:uid="{2235B2A3-5B4B-462E-BF67-95D0665CBB03}"/>
    <cellStyle name="Normal 9 5 2 6 2 2" xfId="25842" xr:uid="{543C1893-44B6-4A7C-88E3-DC1956D593F2}"/>
    <cellStyle name="Normal 9 5 2 6 2 3" xfId="15602" xr:uid="{A9424B15-9342-4E70-85A8-E491DA8AEE82}"/>
    <cellStyle name="Normal 9 5 2 6 3" xfId="5362" xr:uid="{AF504703-95A2-4B9D-86CA-A9C9D5E3723A}"/>
    <cellStyle name="Normal 9 5 2 6 3 2" xfId="22770" xr:uid="{307C1F1C-24E3-449B-8762-EBBFC0F87351}"/>
    <cellStyle name="Normal 9 5 2 6 4" xfId="19698" xr:uid="{295F0079-658B-4125-9BD5-39CB3E253796}"/>
    <cellStyle name="Normal 9 5 2 6 5" xfId="12530" xr:uid="{1C7C3CB0-B329-4159-8B30-4804138CA3A1}"/>
    <cellStyle name="Normal 9 5 2 7" xfId="6386" xr:uid="{C41A74E1-71EC-4E3B-8C98-2A9283B8EB50}"/>
    <cellStyle name="Normal 9 5 2 7 2" xfId="23794" xr:uid="{9E1468FB-7BA9-4464-80A4-721D62951846}"/>
    <cellStyle name="Normal 9 5 2 7 3" xfId="13554" xr:uid="{2842E9EF-699E-4A17-8FE8-00FEA769F0AA}"/>
    <cellStyle name="Normal 9 5 2 8" xfId="3314" xr:uid="{0CD6EC26-0229-419B-8752-251A162CAA80}"/>
    <cellStyle name="Normal 9 5 2 8 2" xfId="20722" xr:uid="{4E58BBDD-83DE-4EFD-AD90-1ED311668145}"/>
    <cellStyle name="Normal 9 5 2 9" xfId="17650" xr:uid="{3B44BBAE-4CA3-48DE-BA48-59A13786C9FA}"/>
    <cellStyle name="Normal 9 5 3" xfId="306" xr:uid="{04927FCE-1B02-455E-AD5D-268DE74A8DF9}"/>
    <cellStyle name="Normal 9 5 3 2" xfId="562" xr:uid="{B7B0D0B5-4527-465B-87BB-8BF5C9E5F9BF}"/>
    <cellStyle name="Normal 9 5 3 2 2" xfId="1074" xr:uid="{0681C7BC-CCB9-4B70-A843-36D8345A8C0A}"/>
    <cellStyle name="Normal 9 5 3 2 2 2" xfId="2098" xr:uid="{FC75DB4E-D061-4AB9-9BC4-0074C08C965F}"/>
    <cellStyle name="Normal 9 5 3 2 2 2 2" xfId="10290" xr:uid="{F2210741-B8D5-4F4D-9F30-C5FFF3791F60}"/>
    <cellStyle name="Normal 9 5 3 2 2 2 2 2" xfId="27698" xr:uid="{B757919F-FA8E-4F9B-B9D5-E1EA052DC651}"/>
    <cellStyle name="Normal 9 5 3 2 2 2 2 3" xfId="17458" xr:uid="{F88A5C0B-E801-464E-A39A-58C8998C4602}"/>
    <cellStyle name="Normal 9 5 3 2 2 2 3" xfId="8242" xr:uid="{29224621-8A0F-4E54-973E-85EBBC130801}"/>
    <cellStyle name="Normal 9 5 3 2 2 2 3 2" xfId="25650" xr:uid="{041D1BAD-48B6-4C66-AB60-C8BB4DA45C97}"/>
    <cellStyle name="Normal 9 5 3 2 2 2 3 3" xfId="15410" xr:uid="{72B71091-A06B-48F7-93B9-27888F3C9C65}"/>
    <cellStyle name="Normal 9 5 3 2 2 2 4" xfId="5170" xr:uid="{5E019D9C-F290-493C-A5E9-7DA2D50F79F0}"/>
    <cellStyle name="Normal 9 5 3 2 2 2 4 2" xfId="22578" xr:uid="{21D5DD20-D52F-400F-8EBF-78F8615B885F}"/>
    <cellStyle name="Normal 9 5 3 2 2 2 5" xfId="19506" xr:uid="{03F1C875-FCD1-4382-934A-52FF217D4CB1}"/>
    <cellStyle name="Normal 9 5 3 2 2 2 6" xfId="12338" xr:uid="{C9C89FF9-1A1D-497F-9FB2-99D4FF40535F}"/>
    <cellStyle name="Normal 9 5 3 2 2 3" xfId="3122" xr:uid="{2231EA1C-C1EE-418D-91B4-EF4D154D682F}"/>
    <cellStyle name="Normal 9 5 3 2 2 3 2" xfId="9266" xr:uid="{4DF26732-5310-42D0-B6E4-8C94626535DD}"/>
    <cellStyle name="Normal 9 5 3 2 2 3 2 2" xfId="26674" xr:uid="{94977FC9-A3A9-439B-8684-0963B54EDA09}"/>
    <cellStyle name="Normal 9 5 3 2 2 3 2 3" xfId="16434" xr:uid="{D7ADF522-AD5D-4A10-B6A0-1A7854C60A71}"/>
    <cellStyle name="Normal 9 5 3 2 2 3 3" xfId="6194" xr:uid="{587592D9-463E-47C3-B4F4-D0EEB4727B96}"/>
    <cellStyle name="Normal 9 5 3 2 2 3 3 2" xfId="23602" xr:uid="{B2DDAD00-D256-40B7-9B21-830326767DA0}"/>
    <cellStyle name="Normal 9 5 3 2 2 3 4" xfId="20530" xr:uid="{9C5D48F5-573E-44D0-8E8D-9F0608A3C8CD}"/>
    <cellStyle name="Normal 9 5 3 2 2 3 5" xfId="13362" xr:uid="{D7F47AA6-988B-44A4-9615-F3512A13F949}"/>
    <cellStyle name="Normal 9 5 3 2 2 4" xfId="7218" xr:uid="{4F0E0926-D744-49B7-9573-F7086133F587}"/>
    <cellStyle name="Normal 9 5 3 2 2 4 2" xfId="24626" xr:uid="{792BC306-64B3-4171-83AD-0CF1A6248112}"/>
    <cellStyle name="Normal 9 5 3 2 2 4 3" xfId="14386" xr:uid="{201DE843-6D4B-445D-AE1B-E397340082C0}"/>
    <cellStyle name="Normal 9 5 3 2 2 5" xfId="4146" xr:uid="{A8E69115-A3F5-42CD-A943-3A1E627C48A7}"/>
    <cellStyle name="Normal 9 5 3 2 2 5 2" xfId="21554" xr:uid="{04A08449-0C4E-43A8-A2EF-53E1E10B14BF}"/>
    <cellStyle name="Normal 9 5 3 2 2 6" xfId="18482" xr:uid="{7CAD98FD-6F6C-48C8-BF95-BEB158A60897}"/>
    <cellStyle name="Normal 9 5 3 2 2 7" xfId="11314" xr:uid="{BF533FE1-8F46-48D2-A629-3493524DB277}"/>
    <cellStyle name="Normal 9 5 3 2 3" xfId="1586" xr:uid="{F6783072-C857-44F5-B042-BBE42BB315F2}"/>
    <cellStyle name="Normal 9 5 3 2 3 2" xfId="9778" xr:uid="{66FC51BF-669C-4EAD-8B75-6116C0F2B80B}"/>
    <cellStyle name="Normal 9 5 3 2 3 2 2" xfId="27186" xr:uid="{4352A790-825C-448D-BF85-2CC0F9A7EAAD}"/>
    <cellStyle name="Normal 9 5 3 2 3 2 3" xfId="16946" xr:uid="{8982CC52-E50A-4032-863C-2DC308579D82}"/>
    <cellStyle name="Normal 9 5 3 2 3 3" xfId="7730" xr:uid="{D98C7134-586A-41F9-8BD7-0D3A1DCCE1FE}"/>
    <cellStyle name="Normal 9 5 3 2 3 3 2" xfId="25138" xr:uid="{C33BF512-0FF2-4A1A-816A-C5890B684A56}"/>
    <cellStyle name="Normal 9 5 3 2 3 3 3" xfId="14898" xr:uid="{8C08BF1F-6E7A-4699-AB35-D57C9588B16F}"/>
    <cellStyle name="Normal 9 5 3 2 3 4" xfId="4658" xr:uid="{CBEA5849-82AA-4B9B-925C-980B4480BDAB}"/>
    <cellStyle name="Normal 9 5 3 2 3 4 2" xfId="22066" xr:uid="{9BA97A8E-3B46-4847-8AB9-09DC69917B94}"/>
    <cellStyle name="Normal 9 5 3 2 3 5" xfId="18994" xr:uid="{86621EDD-4DA9-48CB-8174-2E526D5B2DFE}"/>
    <cellStyle name="Normal 9 5 3 2 3 6" xfId="11826" xr:uid="{9EC1892B-D057-4F6A-B9C1-FD4B79DE7219}"/>
    <cellStyle name="Normal 9 5 3 2 4" xfId="2610" xr:uid="{A345BB41-5583-42E2-8529-FF6B92312C8E}"/>
    <cellStyle name="Normal 9 5 3 2 4 2" xfId="8754" xr:uid="{3B8B1B5E-0AC6-408F-9C12-4DFCE5E9D1EB}"/>
    <cellStyle name="Normal 9 5 3 2 4 2 2" xfId="26162" xr:uid="{B629F6F6-4C28-404D-BA63-E398446E05F2}"/>
    <cellStyle name="Normal 9 5 3 2 4 2 3" xfId="15922" xr:uid="{FED60B41-A2CB-4123-9726-2048CCFE5412}"/>
    <cellStyle name="Normal 9 5 3 2 4 3" xfId="5682" xr:uid="{59651F91-52D4-4A79-98F4-2F38658B147C}"/>
    <cellStyle name="Normal 9 5 3 2 4 3 2" xfId="23090" xr:uid="{367E40FC-D882-4382-8105-9A2C54C4624B}"/>
    <cellStyle name="Normal 9 5 3 2 4 4" xfId="20018" xr:uid="{4AB914A0-DE1D-4CD7-8209-99CAF27F5C05}"/>
    <cellStyle name="Normal 9 5 3 2 4 5" xfId="12850" xr:uid="{D7F6DA3F-95D2-4673-BF15-63A2C95FADF2}"/>
    <cellStyle name="Normal 9 5 3 2 5" xfId="6706" xr:uid="{CF6862B0-5D2D-4303-BB47-6848FA019ABD}"/>
    <cellStyle name="Normal 9 5 3 2 5 2" xfId="24114" xr:uid="{E4625A7E-4818-4F87-AF24-FCB72B2B64C3}"/>
    <cellStyle name="Normal 9 5 3 2 5 3" xfId="13874" xr:uid="{6F82C83A-25B1-43CF-9630-5B15B9F1516D}"/>
    <cellStyle name="Normal 9 5 3 2 6" xfId="3634" xr:uid="{81C62D8B-309C-4065-8B50-B93C4C9C9549}"/>
    <cellStyle name="Normal 9 5 3 2 6 2" xfId="21042" xr:uid="{65822942-177A-41BF-BF38-11B1C796783D}"/>
    <cellStyle name="Normal 9 5 3 2 7" xfId="17970" xr:uid="{503125DF-576A-43A0-9558-418261F39233}"/>
    <cellStyle name="Normal 9 5 3 2 8" xfId="10802" xr:uid="{D91EDFFA-1E23-48A1-A0D1-81ACF8F29845}"/>
    <cellStyle name="Normal 9 5 3 3" xfId="818" xr:uid="{58C72731-99FD-4F15-81BA-C12416CC9A75}"/>
    <cellStyle name="Normal 9 5 3 3 2" xfId="1842" xr:uid="{77534B73-58B5-4912-A165-0F5B0DBB5077}"/>
    <cellStyle name="Normal 9 5 3 3 2 2" xfId="10034" xr:uid="{44B93578-3A45-40E0-9A08-E22A6D6EDD66}"/>
    <cellStyle name="Normal 9 5 3 3 2 2 2" xfId="27442" xr:uid="{A6D33699-6A67-4C27-B092-638647DD75C4}"/>
    <cellStyle name="Normal 9 5 3 3 2 2 3" xfId="17202" xr:uid="{827501A3-6AE3-4D9A-B295-851491252A02}"/>
    <cellStyle name="Normal 9 5 3 3 2 3" xfId="7986" xr:uid="{03478C99-413D-4A72-BD34-676D00FC1A59}"/>
    <cellStyle name="Normal 9 5 3 3 2 3 2" xfId="25394" xr:uid="{C98C765B-8A79-43FC-A717-46BF06414AC6}"/>
    <cellStyle name="Normal 9 5 3 3 2 3 3" xfId="15154" xr:uid="{FB31287E-D304-457A-91DD-EC3C789DE707}"/>
    <cellStyle name="Normal 9 5 3 3 2 4" xfId="4914" xr:uid="{A78D8547-24BB-4C12-8A16-CB9E31BFB964}"/>
    <cellStyle name="Normal 9 5 3 3 2 4 2" xfId="22322" xr:uid="{38688F76-0F85-40A9-A3A9-E0F689E8344E}"/>
    <cellStyle name="Normal 9 5 3 3 2 5" xfId="19250" xr:uid="{B694F15B-19E1-4901-991F-C4152B1467F5}"/>
    <cellStyle name="Normal 9 5 3 3 2 6" xfId="12082" xr:uid="{68BA6F16-428F-40B9-9424-8756B463A2FE}"/>
    <cellStyle name="Normal 9 5 3 3 3" xfId="2866" xr:uid="{ECB02488-AAC6-4BB0-AA35-44EDFCC8D687}"/>
    <cellStyle name="Normal 9 5 3 3 3 2" xfId="9010" xr:uid="{C5231C98-1392-495F-A1F0-72426FA75EF9}"/>
    <cellStyle name="Normal 9 5 3 3 3 2 2" xfId="26418" xr:uid="{FB2B58A3-D1E8-4391-BA7E-7F2701E41E1B}"/>
    <cellStyle name="Normal 9 5 3 3 3 2 3" xfId="16178" xr:uid="{AFEC2C63-70DF-45CA-A5E8-9B48DA35C16B}"/>
    <cellStyle name="Normal 9 5 3 3 3 3" xfId="5938" xr:uid="{AA24837C-1C22-41E2-BA16-146F5F7FA07E}"/>
    <cellStyle name="Normal 9 5 3 3 3 3 2" xfId="23346" xr:uid="{093F891D-4695-44FE-88C7-1DC78DE59F0B}"/>
    <cellStyle name="Normal 9 5 3 3 3 4" xfId="20274" xr:uid="{3E3D180B-5727-429B-8E02-94FAF278D1B8}"/>
    <cellStyle name="Normal 9 5 3 3 3 5" xfId="13106" xr:uid="{1EC9FA68-22C9-4E1F-A0F1-420C0E86B83C}"/>
    <cellStyle name="Normal 9 5 3 3 4" xfId="6962" xr:uid="{8C272A46-2EA6-4EC8-BB60-9A71D1EEBBD4}"/>
    <cellStyle name="Normal 9 5 3 3 4 2" xfId="24370" xr:uid="{005A2D6A-8335-4A1C-8378-9B60D58D13AC}"/>
    <cellStyle name="Normal 9 5 3 3 4 3" xfId="14130" xr:uid="{0344B98B-57B5-44CB-9320-BF689F8CB843}"/>
    <cellStyle name="Normal 9 5 3 3 5" xfId="3890" xr:uid="{E2AFC44B-EBA2-47D8-B4A7-704104118C7E}"/>
    <cellStyle name="Normal 9 5 3 3 5 2" xfId="21298" xr:uid="{E79C49E1-4C4D-495F-B344-AE702AB95E2E}"/>
    <cellStyle name="Normal 9 5 3 3 6" xfId="18226" xr:uid="{2107DA63-C753-4764-9DC1-A743CB219580}"/>
    <cellStyle name="Normal 9 5 3 3 7" xfId="11058" xr:uid="{4AE121BE-93A8-425E-901C-3806664440E3}"/>
    <cellStyle name="Normal 9 5 3 4" xfId="1330" xr:uid="{4459EE01-41FB-430D-A0EB-59B981FF46F6}"/>
    <cellStyle name="Normal 9 5 3 4 2" xfId="9522" xr:uid="{6956E9A0-8256-49B8-B3ED-CBD62B2E61F1}"/>
    <cellStyle name="Normal 9 5 3 4 2 2" xfId="26930" xr:uid="{AD1FA5F1-1E6D-4629-94D2-8D30C39F183D}"/>
    <cellStyle name="Normal 9 5 3 4 2 3" xfId="16690" xr:uid="{CF8F87A7-A03B-40B3-BB54-9E4540DD0772}"/>
    <cellStyle name="Normal 9 5 3 4 3" xfId="7474" xr:uid="{5F1455ED-BBC9-4CFD-A994-F454277CC78A}"/>
    <cellStyle name="Normal 9 5 3 4 3 2" xfId="24882" xr:uid="{4D2E8026-435A-40EE-8A09-E9CCC2BA3F0B}"/>
    <cellStyle name="Normal 9 5 3 4 3 3" xfId="14642" xr:uid="{7E85FBFE-DF46-40AD-A05E-6A0C61E346CE}"/>
    <cellStyle name="Normal 9 5 3 4 4" xfId="4402" xr:uid="{77039B2D-B094-4C68-8FC2-9BE0A559F49B}"/>
    <cellStyle name="Normal 9 5 3 4 4 2" xfId="21810" xr:uid="{5C441B59-022E-4E4F-9426-A165B5F2E8DC}"/>
    <cellStyle name="Normal 9 5 3 4 5" xfId="18738" xr:uid="{7A5DE69A-4282-407D-9F4F-4C1A1FB33AF5}"/>
    <cellStyle name="Normal 9 5 3 4 6" xfId="11570" xr:uid="{3180981E-D963-4728-BD49-66121D9B3559}"/>
    <cellStyle name="Normal 9 5 3 5" xfId="2354" xr:uid="{FD84C984-81B5-46EB-98FA-539AD5858D0E}"/>
    <cellStyle name="Normal 9 5 3 5 2" xfId="8498" xr:uid="{825B5326-5455-4EC6-B1BF-FBDA66E20949}"/>
    <cellStyle name="Normal 9 5 3 5 2 2" xfId="25906" xr:uid="{4DEAE703-6C1A-43D1-90A5-1956EECB5C6F}"/>
    <cellStyle name="Normal 9 5 3 5 2 3" xfId="15666" xr:uid="{6D8937D2-93BE-45BC-A923-CF5FCC159AE8}"/>
    <cellStyle name="Normal 9 5 3 5 3" xfId="5426" xr:uid="{573E3161-52A9-4E5E-990E-1E4333755AB7}"/>
    <cellStyle name="Normal 9 5 3 5 3 2" xfId="22834" xr:uid="{F2C24906-4E9F-433B-9496-DA7D95D553F5}"/>
    <cellStyle name="Normal 9 5 3 5 4" xfId="19762" xr:uid="{1CFB077A-9CEE-4C87-984B-5A62C9602478}"/>
    <cellStyle name="Normal 9 5 3 5 5" xfId="12594" xr:uid="{6918DDB4-6919-4960-95EC-164432E92536}"/>
    <cellStyle name="Normal 9 5 3 6" xfId="6450" xr:uid="{8347C822-06F7-4B75-A53F-A46C7518E605}"/>
    <cellStyle name="Normal 9 5 3 6 2" xfId="23858" xr:uid="{BF0B5C77-6023-41C9-BF00-B2B0F0713DA2}"/>
    <cellStyle name="Normal 9 5 3 6 3" xfId="13618" xr:uid="{8E51ABF2-EFAC-4CBD-BB94-E6242FBC96DE}"/>
    <cellStyle name="Normal 9 5 3 7" xfId="3378" xr:uid="{D8141EDD-670D-4456-B3D6-C6D4A23B5781}"/>
    <cellStyle name="Normal 9 5 3 7 2" xfId="20786" xr:uid="{3C2D8328-EA1B-4E98-898A-A7A9024A3AC8}"/>
    <cellStyle name="Normal 9 5 3 8" xfId="17714" xr:uid="{1C472B8E-9465-4683-9B82-1DCD938A5307}"/>
    <cellStyle name="Normal 9 5 3 9" xfId="10546" xr:uid="{28915AB5-177B-4C44-B41A-6EFE558643FC}"/>
    <cellStyle name="Normal 9 5 4" xfId="434" xr:uid="{7B1E098D-DAF4-4DB4-8637-A2BC5E59AEE6}"/>
    <cellStyle name="Normal 9 5 4 2" xfId="946" xr:uid="{CCDDA7FD-C44F-4E16-8F8A-E9DA88D07F4A}"/>
    <cellStyle name="Normal 9 5 4 2 2" xfId="1970" xr:uid="{F47B2C63-8FCF-465A-B091-278E5A55B700}"/>
    <cellStyle name="Normal 9 5 4 2 2 2" xfId="10162" xr:uid="{BB224D15-EA87-4204-8674-E047E0793470}"/>
    <cellStyle name="Normal 9 5 4 2 2 2 2" xfId="27570" xr:uid="{BF0C6167-B471-4B20-B9C1-EC8A5265C38C}"/>
    <cellStyle name="Normal 9 5 4 2 2 2 3" xfId="17330" xr:uid="{BA55B6F9-784A-449E-AB8C-1FF58BC8FFB2}"/>
    <cellStyle name="Normal 9 5 4 2 2 3" xfId="8114" xr:uid="{D96E08FF-D65C-452F-917A-7FDC1F4473F7}"/>
    <cellStyle name="Normal 9 5 4 2 2 3 2" xfId="25522" xr:uid="{75CA59CF-1789-4B85-BE19-EB86A2D9D71D}"/>
    <cellStyle name="Normal 9 5 4 2 2 3 3" xfId="15282" xr:uid="{7BDBB6A3-EF97-4565-9A0C-FFB474592E98}"/>
    <cellStyle name="Normal 9 5 4 2 2 4" xfId="5042" xr:uid="{4D7666BB-D9BB-444E-9C2E-3450F01FC4E3}"/>
    <cellStyle name="Normal 9 5 4 2 2 4 2" xfId="22450" xr:uid="{4F5E4E69-D534-4A3C-8E58-DB05448C76B9}"/>
    <cellStyle name="Normal 9 5 4 2 2 5" xfId="19378" xr:uid="{C3B8B41E-7237-450F-AB6B-C06D153AD74A}"/>
    <cellStyle name="Normal 9 5 4 2 2 6" xfId="12210" xr:uid="{D02758F4-94BF-4C2D-BDF2-1D295044ED67}"/>
    <cellStyle name="Normal 9 5 4 2 3" xfId="2994" xr:uid="{E21EE80A-6306-466D-87F3-004A0EBA0DCE}"/>
    <cellStyle name="Normal 9 5 4 2 3 2" xfId="9138" xr:uid="{C2B678E9-C8B5-40F8-B79E-288EAA0BB464}"/>
    <cellStyle name="Normal 9 5 4 2 3 2 2" xfId="26546" xr:uid="{2E18CDA1-D0C9-4154-85FA-55461DBD97DD}"/>
    <cellStyle name="Normal 9 5 4 2 3 2 3" xfId="16306" xr:uid="{DC5B2436-0256-4D2B-AE23-8BC9FA0F3BD0}"/>
    <cellStyle name="Normal 9 5 4 2 3 3" xfId="6066" xr:uid="{18CCA0B7-7433-4321-9241-A425E5F82232}"/>
    <cellStyle name="Normal 9 5 4 2 3 3 2" xfId="23474" xr:uid="{C269A829-EFF3-481D-89F0-3D0F06283C54}"/>
    <cellStyle name="Normal 9 5 4 2 3 4" xfId="20402" xr:uid="{58428AED-3B42-4443-958C-36DCFD602DDC}"/>
    <cellStyle name="Normal 9 5 4 2 3 5" xfId="13234" xr:uid="{E97A676B-6893-422A-AAC2-3922DBB77A62}"/>
    <cellStyle name="Normal 9 5 4 2 4" xfId="7090" xr:uid="{1106A56D-8E4C-4F1B-9DD3-739D63199409}"/>
    <cellStyle name="Normal 9 5 4 2 4 2" xfId="24498" xr:uid="{D8EB8C42-27EC-4210-A498-0E7DE550D291}"/>
    <cellStyle name="Normal 9 5 4 2 4 3" xfId="14258" xr:uid="{6311BBAD-7295-4133-A622-59A0FAD45002}"/>
    <cellStyle name="Normal 9 5 4 2 5" xfId="4018" xr:uid="{E1CFAC93-4A2A-4BD1-B708-7707A8166763}"/>
    <cellStyle name="Normal 9 5 4 2 5 2" xfId="21426" xr:uid="{21E89616-6E46-4B33-9E52-6E4247664A06}"/>
    <cellStyle name="Normal 9 5 4 2 6" xfId="18354" xr:uid="{B625C617-5C38-499E-B2E5-16D38F9C2464}"/>
    <cellStyle name="Normal 9 5 4 2 7" xfId="11186" xr:uid="{E9407F49-6AE2-4C06-9A22-758090147A4D}"/>
    <cellStyle name="Normal 9 5 4 3" xfId="1458" xr:uid="{EC00B19B-AEDF-4C43-8478-6F8AC86E3B15}"/>
    <cellStyle name="Normal 9 5 4 3 2" xfId="9650" xr:uid="{A1498F88-EB46-4344-A2B2-A08C71955248}"/>
    <cellStyle name="Normal 9 5 4 3 2 2" xfId="27058" xr:uid="{E95F86DE-9D44-4F89-AFE1-A570F15C50F6}"/>
    <cellStyle name="Normal 9 5 4 3 2 3" xfId="16818" xr:uid="{056A0508-B92D-4FBC-BC45-B074C373C309}"/>
    <cellStyle name="Normal 9 5 4 3 3" xfId="7602" xr:uid="{301AD227-11F4-49FB-B257-CCAD8EEBE4F4}"/>
    <cellStyle name="Normal 9 5 4 3 3 2" xfId="25010" xr:uid="{D3286F40-B049-49D9-8EE3-ADCE8CBB38FB}"/>
    <cellStyle name="Normal 9 5 4 3 3 3" xfId="14770" xr:uid="{DCCF1100-67EF-40EE-9E8A-F651377C7CDB}"/>
    <cellStyle name="Normal 9 5 4 3 4" xfId="4530" xr:uid="{CD9720FC-49C3-4858-909F-A1ABD0F6CD1F}"/>
    <cellStyle name="Normal 9 5 4 3 4 2" xfId="21938" xr:uid="{E544A379-1832-4E3E-9554-43321F727EC6}"/>
    <cellStyle name="Normal 9 5 4 3 5" xfId="18866" xr:uid="{6F3808A9-6233-4088-AA40-FDAFE8E14BE2}"/>
    <cellStyle name="Normal 9 5 4 3 6" xfId="11698" xr:uid="{45EB30A5-3134-43F3-BAB4-AA56D43852D7}"/>
    <cellStyle name="Normal 9 5 4 4" xfId="2482" xr:uid="{C6B43083-B86E-4DAB-BE9C-EF74B30572D4}"/>
    <cellStyle name="Normal 9 5 4 4 2" xfId="8626" xr:uid="{9BAB20D0-4CB6-4E66-A289-BF8ADCDFE981}"/>
    <cellStyle name="Normal 9 5 4 4 2 2" xfId="26034" xr:uid="{5920271C-ACF4-4F3E-9312-B9BE572B70BA}"/>
    <cellStyle name="Normal 9 5 4 4 2 3" xfId="15794" xr:uid="{4F7043D5-F23E-46CE-A9AB-E1672509BED0}"/>
    <cellStyle name="Normal 9 5 4 4 3" xfId="5554" xr:uid="{3E93F757-E673-4861-AE3F-A573BE1D6B71}"/>
    <cellStyle name="Normal 9 5 4 4 3 2" xfId="22962" xr:uid="{80054E04-7DF6-4744-9824-C1F60ED5F26A}"/>
    <cellStyle name="Normal 9 5 4 4 4" xfId="19890" xr:uid="{612ADA2A-213E-474F-95D8-390FF240EC37}"/>
    <cellStyle name="Normal 9 5 4 4 5" xfId="12722" xr:uid="{0E53DAFF-6A1A-45F1-A7E9-86615422D3C8}"/>
    <cellStyle name="Normal 9 5 4 5" xfId="6578" xr:uid="{9132D090-5ED1-488F-AEA1-D1957C438BEC}"/>
    <cellStyle name="Normal 9 5 4 5 2" xfId="23986" xr:uid="{E8E6B62F-5389-4677-944B-2385C0FC95A8}"/>
    <cellStyle name="Normal 9 5 4 5 3" xfId="13746" xr:uid="{826131E5-5F1E-4ED6-A0FB-0DCFA6FDCD35}"/>
    <cellStyle name="Normal 9 5 4 6" xfId="3506" xr:uid="{BC480F7F-42C1-4661-AE9A-7332BD7BDE8A}"/>
    <cellStyle name="Normal 9 5 4 6 2" xfId="20914" xr:uid="{DD4DEE21-F353-47E8-9596-BA1E05914FCE}"/>
    <cellStyle name="Normal 9 5 4 7" xfId="17842" xr:uid="{5C93885F-7621-4264-AF39-516238FD2F6E}"/>
    <cellStyle name="Normal 9 5 4 8" xfId="10674" xr:uid="{868EDA87-2D9D-41A2-93EA-DA2FF07A88BB}"/>
    <cellStyle name="Normal 9 5 5" xfId="690" xr:uid="{CD369D68-AAB8-4E50-A93E-DB9325B0DF3B}"/>
    <cellStyle name="Normal 9 5 5 2" xfId="1714" xr:uid="{BBBF3C35-7677-41E1-A7B4-5159AB062F2E}"/>
    <cellStyle name="Normal 9 5 5 2 2" xfId="9906" xr:uid="{5C71E638-A4D3-4671-9438-E3902DCEB7F0}"/>
    <cellStyle name="Normal 9 5 5 2 2 2" xfId="27314" xr:uid="{3B98B691-25BC-4B44-BB7B-DBAB6807B2FC}"/>
    <cellStyle name="Normal 9 5 5 2 2 3" xfId="17074" xr:uid="{23B6CA04-7D3A-4AAD-B201-352B14B73581}"/>
    <cellStyle name="Normal 9 5 5 2 3" xfId="7858" xr:uid="{C0DDABD5-5015-4044-B518-E8E8148CF778}"/>
    <cellStyle name="Normal 9 5 5 2 3 2" xfId="25266" xr:uid="{1B9C7C44-78C6-49D8-BF23-DFF92BFF8D94}"/>
    <cellStyle name="Normal 9 5 5 2 3 3" xfId="15026" xr:uid="{87B68AF4-BB68-4E6B-98FD-AAAFA99BAA8B}"/>
    <cellStyle name="Normal 9 5 5 2 4" xfId="4786" xr:uid="{239465A3-6D04-410D-9C0F-4079BB607945}"/>
    <cellStyle name="Normal 9 5 5 2 4 2" xfId="22194" xr:uid="{FEEF4833-2A38-4419-9C05-8253F5780E57}"/>
    <cellStyle name="Normal 9 5 5 2 5" xfId="19122" xr:uid="{9F5521CE-1FD5-4B7B-B90D-91B16210D760}"/>
    <cellStyle name="Normal 9 5 5 2 6" xfId="11954" xr:uid="{94F0E43A-FDDA-458A-BA95-FC605AD4049E}"/>
    <cellStyle name="Normal 9 5 5 3" xfId="2738" xr:uid="{DC2D919A-3469-425D-BAB9-ACA7170C66CD}"/>
    <cellStyle name="Normal 9 5 5 3 2" xfId="8882" xr:uid="{41B53146-4C0A-40FE-AC8A-1A19AE36DFFC}"/>
    <cellStyle name="Normal 9 5 5 3 2 2" xfId="26290" xr:uid="{C41855D2-73E0-4791-8EBF-EE8A0FC7EF72}"/>
    <cellStyle name="Normal 9 5 5 3 2 3" xfId="16050" xr:uid="{8DF2EDDB-BDE9-4C14-8307-70B9479ADFF3}"/>
    <cellStyle name="Normal 9 5 5 3 3" xfId="5810" xr:uid="{6B98A8D7-EB91-4585-BFB2-911B88642758}"/>
    <cellStyle name="Normal 9 5 5 3 3 2" xfId="23218" xr:uid="{ECE4503E-50AA-49D3-B774-204BEF0A8E47}"/>
    <cellStyle name="Normal 9 5 5 3 4" xfId="20146" xr:uid="{436D0D15-BE8B-4447-B2D2-97442100BC4B}"/>
    <cellStyle name="Normal 9 5 5 3 5" xfId="12978" xr:uid="{F81A413F-4777-4C10-88B9-C395D524422A}"/>
    <cellStyle name="Normal 9 5 5 4" xfId="6834" xr:uid="{B7CB32E8-15FD-4B09-B9DD-6EA77DA989AC}"/>
    <cellStyle name="Normal 9 5 5 4 2" xfId="24242" xr:uid="{48B15E6A-4D39-49A9-9AE1-3B0B8982326C}"/>
    <cellStyle name="Normal 9 5 5 4 3" xfId="14002" xr:uid="{0CFDAAB3-76A2-4EEC-90A1-60712DEAAEB7}"/>
    <cellStyle name="Normal 9 5 5 5" xfId="3762" xr:uid="{9EDFEB31-AAD3-455B-99E9-6655A2FBFEE2}"/>
    <cellStyle name="Normal 9 5 5 5 2" xfId="21170" xr:uid="{7276DB52-DAC7-4237-9C1D-4E3D6111B1B0}"/>
    <cellStyle name="Normal 9 5 5 6" xfId="18098" xr:uid="{812F2DE0-A9F8-46D1-85A4-5336BBFEC531}"/>
    <cellStyle name="Normal 9 5 5 7" xfId="10930" xr:uid="{B378C6AB-655F-4B44-A157-2F4E19EF8F10}"/>
    <cellStyle name="Normal 9 5 6" xfId="1202" xr:uid="{952CE2BE-95A4-4B61-BCB4-CB14EC4B5960}"/>
    <cellStyle name="Normal 9 5 6 2" xfId="9394" xr:uid="{59936865-80E6-4315-ACA0-2E075029C03A}"/>
    <cellStyle name="Normal 9 5 6 2 2" xfId="26802" xr:uid="{E73B9547-3539-4D22-BC0C-F6A2C51AC66C}"/>
    <cellStyle name="Normal 9 5 6 2 3" xfId="16562" xr:uid="{FCF637E7-699A-4EB7-8D02-2B36F967DDC9}"/>
    <cellStyle name="Normal 9 5 6 3" xfId="7346" xr:uid="{1B2BB7B3-E482-46EE-A470-18F874387E31}"/>
    <cellStyle name="Normal 9 5 6 3 2" xfId="24754" xr:uid="{D9E4BFBD-79CB-4C6C-9A7D-33AB411016F4}"/>
    <cellStyle name="Normal 9 5 6 3 3" xfId="14514" xr:uid="{0FE4C019-81C6-4AC6-911A-595B755BE7E6}"/>
    <cellStyle name="Normal 9 5 6 4" xfId="4274" xr:uid="{08C76F58-0EF0-4702-AC56-622AF2A8B307}"/>
    <cellStyle name="Normal 9 5 6 4 2" xfId="21682" xr:uid="{5C0B939E-77DA-489E-823F-79EC2AE71458}"/>
    <cellStyle name="Normal 9 5 6 5" xfId="18610" xr:uid="{3256340C-8BDD-4A8F-AE93-2C47462E8EAD}"/>
    <cellStyle name="Normal 9 5 6 6" xfId="11442" xr:uid="{3F355F04-1BCB-46CF-BCCC-065E8DEE7AB1}"/>
    <cellStyle name="Normal 9 5 7" xfId="2226" xr:uid="{747EE98C-E53E-4806-BC12-A6A53D5638ED}"/>
    <cellStyle name="Normal 9 5 7 2" xfId="8370" xr:uid="{22612050-4C16-478C-BAB3-F9DD19D98250}"/>
    <cellStyle name="Normal 9 5 7 2 2" xfId="25778" xr:uid="{6F57A3D3-D614-4002-AACF-FD92B33F99B6}"/>
    <cellStyle name="Normal 9 5 7 2 3" xfId="15538" xr:uid="{07BA9334-B40A-4BF4-BC95-91323BC11B34}"/>
    <cellStyle name="Normal 9 5 7 3" xfId="5298" xr:uid="{7E8D05EC-6FB3-4900-88E5-ECBE75A6F44F}"/>
    <cellStyle name="Normal 9 5 7 3 2" xfId="22706" xr:uid="{ABC0D456-9457-4183-A0B5-F6EECAD10ABC}"/>
    <cellStyle name="Normal 9 5 7 4" xfId="19634" xr:uid="{AD6ED585-019E-4A2D-9459-1D721A9561BC}"/>
    <cellStyle name="Normal 9 5 7 5" xfId="12466" xr:uid="{A23562BE-BCC7-45D7-B8E9-BBA53C0ED0D7}"/>
    <cellStyle name="Normal 9 5 8" xfId="6322" xr:uid="{63362CC6-D0DC-4A3E-BBEB-4F52007C9581}"/>
    <cellStyle name="Normal 9 5 8 2" xfId="23730" xr:uid="{A23B523D-F942-4096-A29D-EAA64C49ED07}"/>
    <cellStyle name="Normal 9 5 8 3" xfId="13490" xr:uid="{2D42C0F6-A702-487D-96A8-75FBC991C707}"/>
    <cellStyle name="Normal 9 5 9" xfId="3250" xr:uid="{C52E8D14-5D66-4685-A0FD-795DBF549FAE}"/>
    <cellStyle name="Normal 9 5 9 2" xfId="20658" xr:uid="{28CC7D42-03FD-41E6-93BC-A9219C1EFF87}"/>
    <cellStyle name="Normal 9 6" xfId="212" xr:uid="{622A3C90-0121-4E05-9F31-4F3EEEBC08EE}"/>
    <cellStyle name="Normal 9 6 10" xfId="10452" xr:uid="{6974C1BA-9382-4B40-98CF-E7C6E59E1E2B}"/>
    <cellStyle name="Normal 9 6 2" xfId="340" xr:uid="{1FBF38D4-48A5-4F7D-A4E8-2AA71E5E7131}"/>
    <cellStyle name="Normal 9 6 2 2" xfId="596" xr:uid="{4364EBEA-5748-4BD5-A0F4-DD5D02F07D1B}"/>
    <cellStyle name="Normal 9 6 2 2 2" xfId="1108" xr:uid="{E649F809-450C-4FD6-9D27-8CA8348C285F}"/>
    <cellStyle name="Normal 9 6 2 2 2 2" xfId="2132" xr:uid="{D57154CD-CD95-4FB2-AD2A-E7A04956E4F7}"/>
    <cellStyle name="Normal 9 6 2 2 2 2 2" xfId="10324" xr:uid="{5F7E4D61-CFDA-451B-B648-26520E0FA4DB}"/>
    <cellStyle name="Normal 9 6 2 2 2 2 2 2" xfId="27732" xr:uid="{E26334DC-EB73-441B-9417-18BF35453B6E}"/>
    <cellStyle name="Normal 9 6 2 2 2 2 2 3" xfId="17492" xr:uid="{9CC52142-4845-4234-A3C5-E0767729B16C}"/>
    <cellStyle name="Normal 9 6 2 2 2 2 3" xfId="8276" xr:uid="{520FE687-AF6A-4755-9D38-7931EBAAC8DD}"/>
    <cellStyle name="Normal 9 6 2 2 2 2 3 2" xfId="25684" xr:uid="{418DAAC7-FA58-4F23-9F8A-18946038E3CF}"/>
    <cellStyle name="Normal 9 6 2 2 2 2 3 3" xfId="15444" xr:uid="{EFCC5700-E07E-4600-B619-D6B61CB2A552}"/>
    <cellStyle name="Normal 9 6 2 2 2 2 4" xfId="5204" xr:uid="{F2F49E31-50CF-4907-89A6-4486950299CA}"/>
    <cellStyle name="Normal 9 6 2 2 2 2 4 2" xfId="22612" xr:uid="{A5D9C313-7346-4BD8-8CEF-4AE98ABFDF43}"/>
    <cellStyle name="Normal 9 6 2 2 2 2 5" xfId="19540" xr:uid="{A0107D91-FE31-44A9-9FD7-A9A2E4BA2FB3}"/>
    <cellStyle name="Normal 9 6 2 2 2 2 6" xfId="12372" xr:uid="{50094B98-ADF3-4661-B1ED-B60CA89ED739}"/>
    <cellStyle name="Normal 9 6 2 2 2 3" xfId="3156" xr:uid="{F74BF4AA-B9AE-4DCE-9848-6113EB7ECDEC}"/>
    <cellStyle name="Normal 9 6 2 2 2 3 2" xfId="9300" xr:uid="{4EFBD703-DFE3-41D5-A3A6-95F281295EE3}"/>
    <cellStyle name="Normal 9 6 2 2 2 3 2 2" xfId="26708" xr:uid="{7EBDA817-790B-4343-A74E-A0C0C8E7B6D1}"/>
    <cellStyle name="Normal 9 6 2 2 2 3 2 3" xfId="16468" xr:uid="{AABB541F-9C57-4012-B8A5-C70DE79B3D1C}"/>
    <cellStyle name="Normal 9 6 2 2 2 3 3" xfId="6228" xr:uid="{409173A6-BDE1-4EEB-94D9-C34A1B67241D}"/>
    <cellStyle name="Normal 9 6 2 2 2 3 3 2" xfId="23636" xr:uid="{BC5EEF69-8A2C-4EE3-BDFC-EE18DB6933E1}"/>
    <cellStyle name="Normal 9 6 2 2 2 3 4" xfId="20564" xr:uid="{0712B164-9651-4070-ABF5-68C253C11ED8}"/>
    <cellStyle name="Normal 9 6 2 2 2 3 5" xfId="13396" xr:uid="{9D66551B-C68E-4831-84BB-234904F8E192}"/>
    <cellStyle name="Normal 9 6 2 2 2 4" xfId="7252" xr:uid="{FA06A924-645F-45D5-93E2-2068A2AC1A43}"/>
    <cellStyle name="Normal 9 6 2 2 2 4 2" xfId="24660" xr:uid="{C1973534-9339-400E-BADC-D8936B6385C5}"/>
    <cellStyle name="Normal 9 6 2 2 2 4 3" xfId="14420" xr:uid="{83551F50-9EC6-4C90-BD32-80479C3FA66C}"/>
    <cellStyle name="Normal 9 6 2 2 2 5" xfId="4180" xr:uid="{A80EC3DD-4E3E-4E06-8344-F571BF5A0E79}"/>
    <cellStyle name="Normal 9 6 2 2 2 5 2" xfId="21588" xr:uid="{9A4FB519-C346-4883-9D6F-51853BC5ACF4}"/>
    <cellStyle name="Normal 9 6 2 2 2 6" xfId="18516" xr:uid="{C17CFB3E-722B-4629-8EE0-DE175C07FB1E}"/>
    <cellStyle name="Normal 9 6 2 2 2 7" xfId="11348" xr:uid="{9CA450F0-73C1-4E62-B593-9720422F7B21}"/>
    <cellStyle name="Normal 9 6 2 2 3" xfId="1620" xr:uid="{DCA8FDEC-1A0D-4BAE-9F0B-B05AB8C3EF91}"/>
    <cellStyle name="Normal 9 6 2 2 3 2" xfId="9812" xr:uid="{32CC28B2-508F-4F24-9843-C876FC17C56F}"/>
    <cellStyle name="Normal 9 6 2 2 3 2 2" xfId="27220" xr:uid="{3AE40033-AD68-4154-8365-5E98F4EF8044}"/>
    <cellStyle name="Normal 9 6 2 2 3 2 3" xfId="16980" xr:uid="{EF20610B-5030-4F5D-A2CC-C1029D2F6270}"/>
    <cellStyle name="Normal 9 6 2 2 3 3" xfId="7764" xr:uid="{1D311B02-8B73-4D50-9AA8-FF5B38094384}"/>
    <cellStyle name="Normal 9 6 2 2 3 3 2" xfId="25172" xr:uid="{5A6E33CF-94AC-4959-A2A4-3F8EECDB6355}"/>
    <cellStyle name="Normal 9 6 2 2 3 3 3" xfId="14932" xr:uid="{EE80B1DB-A51B-43DC-8E9C-ED0766D59E15}"/>
    <cellStyle name="Normal 9 6 2 2 3 4" xfId="4692" xr:uid="{8A06047B-862D-4203-8976-502E1AAE32CB}"/>
    <cellStyle name="Normal 9 6 2 2 3 4 2" xfId="22100" xr:uid="{7DE932E4-F0F0-403E-AE3E-E20457C136B2}"/>
    <cellStyle name="Normal 9 6 2 2 3 5" xfId="19028" xr:uid="{A858A244-E84C-45CE-83F8-20E4E6D841F5}"/>
    <cellStyle name="Normal 9 6 2 2 3 6" xfId="11860" xr:uid="{4B19963F-3819-4E48-80AC-7B4C989FF3C4}"/>
    <cellStyle name="Normal 9 6 2 2 4" xfId="2644" xr:uid="{81A5445B-EA99-4091-881A-44F6549EF6D1}"/>
    <cellStyle name="Normal 9 6 2 2 4 2" xfId="8788" xr:uid="{093073AD-44D6-4180-BA32-88D844C4C8E3}"/>
    <cellStyle name="Normal 9 6 2 2 4 2 2" xfId="26196" xr:uid="{88679943-DFE2-4900-8163-37ADC36F737C}"/>
    <cellStyle name="Normal 9 6 2 2 4 2 3" xfId="15956" xr:uid="{35F68A7F-0B72-49AB-ABC8-507E9E30CB86}"/>
    <cellStyle name="Normal 9 6 2 2 4 3" xfId="5716" xr:uid="{E40C24F9-9DBF-4A79-A4D0-4BF67643A3DA}"/>
    <cellStyle name="Normal 9 6 2 2 4 3 2" xfId="23124" xr:uid="{3DC4B90A-8850-4113-8DF1-B09AF54DADC5}"/>
    <cellStyle name="Normal 9 6 2 2 4 4" xfId="20052" xr:uid="{B8336F3C-B1ED-4427-B488-F21932C5CA73}"/>
    <cellStyle name="Normal 9 6 2 2 4 5" xfId="12884" xr:uid="{C1B11F56-30B9-47C0-8FF3-12A6D2A75D5D}"/>
    <cellStyle name="Normal 9 6 2 2 5" xfId="6740" xr:uid="{005D204A-32CE-4C0D-A8E1-FC9446C9FEAA}"/>
    <cellStyle name="Normal 9 6 2 2 5 2" xfId="24148" xr:uid="{C2116905-97B8-4FE7-AB60-1DF718E8FE2B}"/>
    <cellStyle name="Normal 9 6 2 2 5 3" xfId="13908" xr:uid="{6E79610E-A5EC-44B1-B174-C1F255CAAC75}"/>
    <cellStyle name="Normal 9 6 2 2 6" xfId="3668" xr:uid="{D3FF9985-0A71-438E-AB32-EC70C970C27B}"/>
    <cellStyle name="Normal 9 6 2 2 6 2" xfId="21076" xr:uid="{32AEBEF9-48D2-4932-917E-83416AD10CEC}"/>
    <cellStyle name="Normal 9 6 2 2 7" xfId="18004" xr:uid="{66EEA007-0981-4D1F-9A7C-398745F67D14}"/>
    <cellStyle name="Normal 9 6 2 2 8" xfId="10836" xr:uid="{84967F11-E3B7-44C1-9BD1-374F2194E7E9}"/>
    <cellStyle name="Normal 9 6 2 3" xfId="852" xr:uid="{762EEB5D-89D9-47CD-86FB-34736EFAF6B4}"/>
    <cellStyle name="Normal 9 6 2 3 2" xfId="1876" xr:uid="{21EDF54A-37C0-4C0D-A200-D7DAE459332C}"/>
    <cellStyle name="Normal 9 6 2 3 2 2" xfId="10068" xr:uid="{263603FE-4A77-49A9-B569-500E59984AFC}"/>
    <cellStyle name="Normal 9 6 2 3 2 2 2" xfId="27476" xr:uid="{930BF483-6198-4125-906D-571264490017}"/>
    <cellStyle name="Normal 9 6 2 3 2 2 3" xfId="17236" xr:uid="{02708407-D6BE-4B69-B82E-FE2104A75064}"/>
    <cellStyle name="Normal 9 6 2 3 2 3" xfId="8020" xr:uid="{07298837-DD1E-4D29-8AA1-45899430AEAA}"/>
    <cellStyle name="Normal 9 6 2 3 2 3 2" xfId="25428" xr:uid="{FB72A9C4-AC05-46E2-B3DD-176772A4B739}"/>
    <cellStyle name="Normal 9 6 2 3 2 3 3" xfId="15188" xr:uid="{C1646476-22CF-4FA2-AB62-80C280BC4E8E}"/>
    <cellStyle name="Normal 9 6 2 3 2 4" xfId="4948" xr:uid="{049D1FCD-A7FD-4019-83DC-C7D5D66B5293}"/>
    <cellStyle name="Normal 9 6 2 3 2 4 2" xfId="22356" xr:uid="{9163E960-D778-4246-894C-D388017B93F7}"/>
    <cellStyle name="Normal 9 6 2 3 2 5" xfId="19284" xr:uid="{17308C84-1DA5-482D-8A78-2AEAFF3E7607}"/>
    <cellStyle name="Normal 9 6 2 3 2 6" xfId="12116" xr:uid="{D0B164A2-CA11-4DA9-ADAD-886F64B5C27A}"/>
    <cellStyle name="Normal 9 6 2 3 3" xfId="2900" xr:uid="{2DB49828-DA02-4B79-B2EC-C9B55790B3DB}"/>
    <cellStyle name="Normal 9 6 2 3 3 2" xfId="9044" xr:uid="{BC25113D-1281-4198-966F-14B28E3C105A}"/>
    <cellStyle name="Normal 9 6 2 3 3 2 2" xfId="26452" xr:uid="{644BD5C3-8392-4760-BE64-6B6B2034A008}"/>
    <cellStyle name="Normal 9 6 2 3 3 2 3" xfId="16212" xr:uid="{38000F55-C45C-4148-9A70-415E144479B4}"/>
    <cellStyle name="Normal 9 6 2 3 3 3" xfId="5972" xr:uid="{CD0339E7-8766-41ED-A530-A8D074DDE950}"/>
    <cellStyle name="Normal 9 6 2 3 3 3 2" xfId="23380" xr:uid="{382FFC2E-57DC-4907-9E70-3D7E262DF6E8}"/>
    <cellStyle name="Normal 9 6 2 3 3 4" xfId="20308" xr:uid="{1FCDFA50-8A3C-4063-8A1E-71E575836616}"/>
    <cellStyle name="Normal 9 6 2 3 3 5" xfId="13140" xr:uid="{BE715BEF-62C4-49AE-B1E1-DFB902B52C07}"/>
    <cellStyle name="Normal 9 6 2 3 4" xfId="6996" xr:uid="{B1754F05-0E79-480D-AA2D-3AE8DC6B11D4}"/>
    <cellStyle name="Normal 9 6 2 3 4 2" xfId="24404" xr:uid="{89CE72DB-46A6-4509-B7BD-5103133F16D2}"/>
    <cellStyle name="Normal 9 6 2 3 4 3" xfId="14164" xr:uid="{D29E798A-D554-4BF8-B28C-92587E7933DD}"/>
    <cellStyle name="Normal 9 6 2 3 5" xfId="3924" xr:uid="{258960C0-4F15-46EA-AAB7-B57561210012}"/>
    <cellStyle name="Normal 9 6 2 3 5 2" xfId="21332" xr:uid="{AF33E59C-D86E-4D72-B6B1-50CA716B0E38}"/>
    <cellStyle name="Normal 9 6 2 3 6" xfId="18260" xr:uid="{ED29C919-2FF9-40F9-BE6D-623F7004D56C}"/>
    <cellStyle name="Normal 9 6 2 3 7" xfId="11092" xr:uid="{5CC6D6F5-34FD-4048-95D1-E0A8A12928DD}"/>
    <cellStyle name="Normal 9 6 2 4" xfId="1364" xr:uid="{AD0D557C-2089-497E-80F7-33D487FA9489}"/>
    <cellStyle name="Normal 9 6 2 4 2" xfId="9556" xr:uid="{C6532BFC-0D84-4029-B6CC-D1C7BB938BD3}"/>
    <cellStyle name="Normal 9 6 2 4 2 2" xfId="26964" xr:uid="{8CE265E3-B6BE-4117-A569-3487DAF4366D}"/>
    <cellStyle name="Normal 9 6 2 4 2 3" xfId="16724" xr:uid="{D424E445-99B3-4439-B04F-AD6E52FAD818}"/>
    <cellStyle name="Normal 9 6 2 4 3" xfId="7508" xr:uid="{D1C7D407-200B-4404-8A6B-EE7119654166}"/>
    <cellStyle name="Normal 9 6 2 4 3 2" xfId="24916" xr:uid="{8C8E06D7-B43F-46E0-A481-DF555E27481B}"/>
    <cellStyle name="Normal 9 6 2 4 3 3" xfId="14676" xr:uid="{7BAC9ED8-B74F-4258-BE33-806AE1525673}"/>
    <cellStyle name="Normal 9 6 2 4 4" xfId="4436" xr:uid="{7C1950BC-660B-4865-B17C-695B94B0E4EA}"/>
    <cellStyle name="Normal 9 6 2 4 4 2" xfId="21844" xr:uid="{AD8066A2-583B-4CCE-961D-8CA6B0715E10}"/>
    <cellStyle name="Normal 9 6 2 4 5" xfId="18772" xr:uid="{5CD234A5-4DA7-489B-954E-2839D5441C02}"/>
    <cellStyle name="Normal 9 6 2 4 6" xfId="11604" xr:uid="{439B82FD-96F9-47E5-B01C-2C0D38D4B938}"/>
    <cellStyle name="Normal 9 6 2 5" xfId="2388" xr:uid="{9A9F4E7C-FE40-4806-A80F-21BC227E2348}"/>
    <cellStyle name="Normal 9 6 2 5 2" xfId="8532" xr:uid="{D050B920-1F31-4E7F-8236-F9E22D88262D}"/>
    <cellStyle name="Normal 9 6 2 5 2 2" xfId="25940" xr:uid="{82B7AA3A-AEA5-4DA3-80E2-4F801601B8F3}"/>
    <cellStyle name="Normal 9 6 2 5 2 3" xfId="15700" xr:uid="{CA3D56B5-AACD-4FF8-BC33-980C5483043B}"/>
    <cellStyle name="Normal 9 6 2 5 3" xfId="5460" xr:uid="{AE0CE5D9-681B-4821-BDCC-7A5D79C476F9}"/>
    <cellStyle name="Normal 9 6 2 5 3 2" xfId="22868" xr:uid="{62071FFD-A984-44BB-8E04-C00AC5C00646}"/>
    <cellStyle name="Normal 9 6 2 5 4" xfId="19796" xr:uid="{B634F9BF-6B7B-4B7C-BD9F-7EDFBBBDEAAA}"/>
    <cellStyle name="Normal 9 6 2 5 5" xfId="12628" xr:uid="{C87591E9-46E3-4F4F-9F4D-B2A00D30B5A5}"/>
    <cellStyle name="Normal 9 6 2 6" xfId="6484" xr:uid="{54CD04B9-3C71-4FC5-B761-2A16E78A0765}"/>
    <cellStyle name="Normal 9 6 2 6 2" xfId="23892" xr:uid="{FE3ECD10-B1AA-45B9-BF59-3B4D9FAF59C5}"/>
    <cellStyle name="Normal 9 6 2 6 3" xfId="13652" xr:uid="{9B611A7D-F81F-4CA2-B7B0-8EAC122533BD}"/>
    <cellStyle name="Normal 9 6 2 7" xfId="3412" xr:uid="{78191C74-373E-4BA2-ADB0-A336E2C848FE}"/>
    <cellStyle name="Normal 9 6 2 7 2" xfId="20820" xr:uid="{1154648C-4A82-4F70-8EB2-CE282062A023}"/>
    <cellStyle name="Normal 9 6 2 8" xfId="17748" xr:uid="{D2E02350-30A4-46CC-8E9F-96C6D9044C09}"/>
    <cellStyle name="Normal 9 6 2 9" xfId="10580" xr:uid="{026F8F08-156A-45FF-9A37-0386C6D12CFE}"/>
    <cellStyle name="Normal 9 6 3" xfId="468" xr:uid="{37925926-306A-4D6D-80F9-1BD5E156EF20}"/>
    <cellStyle name="Normal 9 6 3 2" xfId="980" xr:uid="{C90A9C28-A830-4CE9-B603-7BCF0DC0E970}"/>
    <cellStyle name="Normal 9 6 3 2 2" xfId="2004" xr:uid="{79D01F10-906D-485A-8BEB-868C4CE57FEF}"/>
    <cellStyle name="Normal 9 6 3 2 2 2" xfId="10196" xr:uid="{D3A63CCE-8827-45A1-882C-162E3A20B2B7}"/>
    <cellStyle name="Normal 9 6 3 2 2 2 2" xfId="27604" xr:uid="{06191676-E1B7-4B41-A52A-9D9CC2BC29AF}"/>
    <cellStyle name="Normal 9 6 3 2 2 2 3" xfId="17364" xr:uid="{20A9F970-F389-41E8-BDC7-DE23D24B6042}"/>
    <cellStyle name="Normal 9 6 3 2 2 3" xfId="8148" xr:uid="{4B32CF4C-5CF1-4C29-A366-1FD41A9D72DB}"/>
    <cellStyle name="Normal 9 6 3 2 2 3 2" xfId="25556" xr:uid="{162ACB26-4DCA-4A6E-971A-C0A74EE49226}"/>
    <cellStyle name="Normal 9 6 3 2 2 3 3" xfId="15316" xr:uid="{A3EADA44-4279-49A9-A08D-85618AF94DEE}"/>
    <cellStyle name="Normal 9 6 3 2 2 4" xfId="5076" xr:uid="{643F1B94-C359-45BB-B0BE-0383E7C12157}"/>
    <cellStyle name="Normal 9 6 3 2 2 4 2" xfId="22484" xr:uid="{DA101F39-2DBD-481C-A9AA-D327C73D25D8}"/>
    <cellStyle name="Normal 9 6 3 2 2 5" xfId="19412" xr:uid="{4380F8F5-2FBF-4446-A8C4-1240898AD118}"/>
    <cellStyle name="Normal 9 6 3 2 2 6" xfId="12244" xr:uid="{253AEEAE-1964-4CBD-8CC9-D79491AD0E5E}"/>
    <cellStyle name="Normal 9 6 3 2 3" xfId="3028" xr:uid="{71BC09D0-AC92-4DBF-8B32-8A10FF55FA90}"/>
    <cellStyle name="Normal 9 6 3 2 3 2" xfId="9172" xr:uid="{1CA6FB98-0B25-4D9A-9283-392DEBC54149}"/>
    <cellStyle name="Normal 9 6 3 2 3 2 2" xfId="26580" xr:uid="{AB3184F8-9D9F-4689-B61F-6B70831A4A53}"/>
    <cellStyle name="Normal 9 6 3 2 3 2 3" xfId="16340" xr:uid="{179C50CB-7AA6-4951-94A8-ABD19956CAB5}"/>
    <cellStyle name="Normal 9 6 3 2 3 3" xfId="6100" xr:uid="{32D08930-DDF2-4F96-87B2-E20CBA282524}"/>
    <cellStyle name="Normal 9 6 3 2 3 3 2" xfId="23508" xr:uid="{F9626313-E5BF-4E89-9D76-AA1CEAC3EC9A}"/>
    <cellStyle name="Normal 9 6 3 2 3 4" xfId="20436" xr:uid="{6D6B9A89-16E5-43F7-8CB2-663D0DD14A57}"/>
    <cellStyle name="Normal 9 6 3 2 3 5" xfId="13268" xr:uid="{255283AE-27F8-4697-85A0-D93A90897A27}"/>
    <cellStyle name="Normal 9 6 3 2 4" xfId="7124" xr:uid="{A1A23BC7-BA34-41FD-893A-E9F5F246C6A2}"/>
    <cellStyle name="Normal 9 6 3 2 4 2" xfId="24532" xr:uid="{314EBA31-9BFE-40F9-8A49-B2F6AD0B7313}"/>
    <cellStyle name="Normal 9 6 3 2 4 3" xfId="14292" xr:uid="{45BCB416-60BB-4BB3-9324-11909494FCBF}"/>
    <cellStyle name="Normal 9 6 3 2 5" xfId="4052" xr:uid="{A950BF22-5FEA-462B-BEE3-7F9723CA585E}"/>
    <cellStyle name="Normal 9 6 3 2 5 2" xfId="21460" xr:uid="{CD5A6B06-08A2-4880-8E58-3644D0950E84}"/>
    <cellStyle name="Normal 9 6 3 2 6" xfId="18388" xr:uid="{9751B1BA-2569-4EEC-A50A-C41960204EDA}"/>
    <cellStyle name="Normal 9 6 3 2 7" xfId="11220" xr:uid="{EBE46999-9CB1-477E-A66F-ADB0BA91B04A}"/>
    <cellStyle name="Normal 9 6 3 3" xfId="1492" xr:uid="{CABD16E9-DC8F-4291-BFBD-84BE8E7A50D0}"/>
    <cellStyle name="Normal 9 6 3 3 2" xfId="9684" xr:uid="{E0B56A07-34B2-40D4-A7B4-E937DF3FF5E2}"/>
    <cellStyle name="Normal 9 6 3 3 2 2" xfId="27092" xr:uid="{BF8CA1C8-B0AE-41DC-97DB-17A2E54E5C04}"/>
    <cellStyle name="Normal 9 6 3 3 2 3" xfId="16852" xr:uid="{3197CB9E-C57C-4224-AF91-FC8C29AF0998}"/>
    <cellStyle name="Normal 9 6 3 3 3" xfId="7636" xr:uid="{D1733C7C-F553-4B77-8AF5-BDCB06429DED}"/>
    <cellStyle name="Normal 9 6 3 3 3 2" xfId="25044" xr:uid="{28E47B1B-3127-4258-9063-08FF30B38AE3}"/>
    <cellStyle name="Normal 9 6 3 3 3 3" xfId="14804" xr:uid="{E40323D2-47E1-40CD-90EE-90F2C3DBABEF}"/>
    <cellStyle name="Normal 9 6 3 3 4" xfId="4564" xr:uid="{78A15BD7-A11D-47D7-91BD-F15A8DB0729F}"/>
    <cellStyle name="Normal 9 6 3 3 4 2" xfId="21972" xr:uid="{C5DD0E12-9950-430A-89C2-0B613DA4DE0E}"/>
    <cellStyle name="Normal 9 6 3 3 5" xfId="18900" xr:uid="{B4C760E7-7333-41DB-949F-E0F99C73449C}"/>
    <cellStyle name="Normal 9 6 3 3 6" xfId="11732" xr:uid="{AFC6509C-C661-4EF3-A14F-03C506931E35}"/>
    <cellStyle name="Normal 9 6 3 4" xfId="2516" xr:uid="{20D96F45-467C-4EE0-956C-7553E4746D28}"/>
    <cellStyle name="Normal 9 6 3 4 2" xfId="8660" xr:uid="{8E0BB21D-81A0-47E3-8038-DA016FBC2C38}"/>
    <cellStyle name="Normal 9 6 3 4 2 2" xfId="26068" xr:uid="{7FBC3E2B-E47B-4CDC-B234-7364700F0199}"/>
    <cellStyle name="Normal 9 6 3 4 2 3" xfId="15828" xr:uid="{E2F86ECD-B493-4997-B0DD-3E079B67A8C7}"/>
    <cellStyle name="Normal 9 6 3 4 3" xfId="5588" xr:uid="{74BEE059-5636-42FA-B92D-846D131DDB4F}"/>
    <cellStyle name="Normal 9 6 3 4 3 2" xfId="22996" xr:uid="{7F9BD841-C654-40F0-B199-F3772D1DE3A3}"/>
    <cellStyle name="Normal 9 6 3 4 4" xfId="19924" xr:uid="{29F42036-9C56-45D1-95F7-67CA82B3EBA2}"/>
    <cellStyle name="Normal 9 6 3 4 5" xfId="12756" xr:uid="{57AEB480-9455-4B6B-B493-AF0E2238DFA4}"/>
    <cellStyle name="Normal 9 6 3 5" xfId="6612" xr:uid="{A0654177-08CA-474E-B182-D04D0B4B1779}"/>
    <cellStyle name="Normal 9 6 3 5 2" xfId="24020" xr:uid="{C2226D64-BBE4-4062-8927-35645EE10D2F}"/>
    <cellStyle name="Normal 9 6 3 5 3" xfId="13780" xr:uid="{E4E576EE-F159-410C-B3BA-55CAA73468D0}"/>
    <cellStyle name="Normal 9 6 3 6" xfId="3540" xr:uid="{DC55A586-166D-4907-AE7B-3A29DE0AA2BB}"/>
    <cellStyle name="Normal 9 6 3 6 2" xfId="20948" xr:uid="{286F1A52-C537-4684-A968-C47D4FB97E2B}"/>
    <cellStyle name="Normal 9 6 3 7" xfId="17876" xr:uid="{5FF33931-697B-4D07-99D4-CDD7A54E5828}"/>
    <cellStyle name="Normal 9 6 3 8" xfId="10708" xr:uid="{72166B92-9AB1-4F37-BAD2-06F11D74096A}"/>
    <cellStyle name="Normal 9 6 4" xfId="724" xr:uid="{A5BAD25C-0245-4D1B-99B5-706190311269}"/>
    <cellStyle name="Normal 9 6 4 2" xfId="1748" xr:uid="{DEB38173-8675-488C-93BF-1228A57562D2}"/>
    <cellStyle name="Normal 9 6 4 2 2" xfId="9940" xr:uid="{043FE99B-1DDF-4545-8B6A-8A209B43A2A2}"/>
    <cellStyle name="Normal 9 6 4 2 2 2" xfId="27348" xr:uid="{E6EA39A6-2375-4C69-9AEF-EA900D9977DC}"/>
    <cellStyle name="Normal 9 6 4 2 2 3" xfId="17108" xr:uid="{1A54D193-0D82-44B1-9B62-4C9FA340E4CB}"/>
    <cellStyle name="Normal 9 6 4 2 3" xfId="7892" xr:uid="{34D88B46-AB87-409F-811A-DEEEFB622907}"/>
    <cellStyle name="Normal 9 6 4 2 3 2" xfId="25300" xr:uid="{E7C282B6-FA72-4785-B3A2-C1C81507646A}"/>
    <cellStyle name="Normal 9 6 4 2 3 3" xfId="15060" xr:uid="{EED184F9-7E22-4024-AE0B-D490DD2AFCD0}"/>
    <cellStyle name="Normal 9 6 4 2 4" xfId="4820" xr:uid="{933F4974-8C64-4ACF-AA00-BE8F5D8D5095}"/>
    <cellStyle name="Normal 9 6 4 2 4 2" xfId="22228" xr:uid="{3D7742F8-DFE0-464C-B2EF-8A62C9D995D1}"/>
    <cellStyle name="Normal 9 6 4 2 5" xfId="19156" xr:uid="{F7B793A5-122A-4C6D-AD2C-D4F2610F9C1B}"/>
    <cellStyle name="Normal 9 6 4 2 6" xfId="11988" xr:uid="{B66B02BB-64B1-4E41-8915-08D08D890E39}"/>
    <cellStyle name="Normal 9 6 4 3" xfId="2772" xr:uid="{42DD949A-F736-4F94-9921-8677DDA0D5A6}"/>
    <cellStyle name="Normal 9 6 4 3 2" xfId="8916" xr:uid="{3DA61C6B-549F-45DB-9539-B81F1F36B82A}"/>
    <cellStyle name="Normal 9 6 4 3 2 2" xfId="26324" xr:uid="{5E152144-850A-4D91-85F1-D69CCFD1CEC0}"/>
    <cellStyle name="Normal 9 6 4 3 2 3" xfId="16084" xr:uid="{36F2C93A-901B-4B49-BD66-E5B9969D321C}"/>
    <cellStyle name="Normal 9 6 4 3 3" xfId="5844" xr:uid="{67BFBD2C-184E-4F00-B1EA-3A2FE4808324}"/>
    <cellStyle name="Normal 9 6 4 3 3 2" xfId="23252" xr:uid="{BDA47BC1-5164-4BA0-A077-4125C2CA3176}"/>
    <cellStyle name="Normal 9 6 4 3 4" xfId="20180" xr:uid="{674F7AA9-3AF6-4635-AF5E-65EDBA4C2313}"/>
    <cellStyle name="Normal 9 6 4 3 5" xfId="13012" xr:uid="{E4EF2CB4-EEE5-4B93-99D4-2D361EF75C0C}"/>
    <cellStyle name="Normal 9 6 4 4" xfId="6868" xr:uid="{802E834C-5B41-449C-AEAF-BCBEEBD2888C}"/>
    <cellStyle name="Normal 9 6 4 4 2" xfId="24276" xr:uid="{75712E0F-E473-4027-A468-A2C436F20868}"/>
    <cellStyle name="Normal 9 6 4 4 3" xfId="14036" xr:uid="{305A15C7-A224-4AE7-BABB-828438CB12A1}"/>
    <cellStyle name="Normal 9 6 4 5" xfId="3796" xr:uid="{CCEDB772-63FC-4ACC-AD6B-820CBE732F16}"/>
    <cellStyle name="Normal 9 6 4 5 2" xfId="21204" xr:uid="{4906C6AB-08F6-4BCD-986E-6F812E0BB855}"/>
    <cellStyle name="Normal 9 6 4 6" xfId="18132" xr:uid="{B7C7A7A7-5A04-4948-BE63-3C0AC7A2594B}"/>
    <cellStyle name="Normal 9 6 4 7" xfId="10964" xr:uid="{D520CFEB-1679-4126-A34E-F187464460F3}"/>
    <cellStyle name="Normal 9 6 5" xfId="1236" xr:uid="{FDFE6ACD-8152-49B6-B64D-BEF8ABD79F27}"/>
    <cellStyle name="Normal 9 6 5 2" xfId="9428" xr:uid="{1D87B99A-427F-4B98-9938-62CDCDFC122C}"/>
    <cellStyle name="Normal 9 6 5 2 2" xfId="26836" xr:uid="{618DA714-9A2F-4D6B-A552-0790F14CD3CE}"/>
    <cellStyle name="Normal 9 6 5 2 3" xfId="16596" xr:uid="{BDE4B110-34A0-4F20-9D0B-57D499E64058}"/>
    <cellStyle name="Normal 9 6 5 3" xfId="7380" xr:uid="{68DC119F-9B6F-47E7-B4A5-4918D93E06AF}"/>
    <cellStyle name="Normal 9 6 5 3 2" xfId="24788" xr:uid="{B24DB778-EC29-40B0-9DCB-81945E09966A}"/>
    <cellStyle name="Normal 9 6 5 3 3" xfId="14548" xr:uid="{739A3115-120C-41CF-BCA9-23586EAA928F}"/>
    <cellStyle name="Normal 9 6 5 4" xfId="4308" xr:uid="{9BFA551E-1DF2-4201-9DA6-B0261D79E3CB}"/>
    <cellStyle name="Normal 9 6 5 4 2" xfId="21716" xr:uid="{60DF0692-E976-4166-AFCF-A527FB4073D4}"/>
    <cellStyle name="Normal 9 6 5 5" xfId="18644" xr:uid="{F09B01D7-B618-408C-A74D-F6FA096B071B}"/>
    <cellStyle name="Normal 9 6 5 6" xfId="11476" xr:uid="{8E74C7F2-5B92-44B8-B968-361D9AF275A5}"/>
    <cellStyle name="Normal 9 6 6" xfId="2260" xr:uid="{4EB424B1-14CB-4993-9DFA-C7C7986B6D7B}"/>
    <cellStyle name="Normal 9 6 6 2" xfId="8404" xr:uid="{561577E6-FC8F-4EAC-8833-7CB20132D109}"/>
    <cellStyle name="Normal 9 6 6 2 2" xfId="25812" xr:uid="{C5C30B05-914E-4951-A385-71DB555DBD60}"/>
    <cellStyle name="Normal 9 6 6 2 3" xfId="15572" xr:uid="{A5EC0CA2-1281-43C5-9702-FC12533E2A48}"/>
    <cellStyle name="Normal 9 6 6 3" xfId="5332" xr:uid="{A8728D52-1873-4651-BD5B-53503F5FB552}"/>
    <cellStyle name="Normal 9 6 6 3 2" xfId="22740" xr:uid="{E3C9D27D-0D21-4E5A-A763-920528DC2DA7}"/>
    <cellStyle name="Normal 9 6 6 4" xfId="19668" xr:uid="{8B894169-6233-454E-BA6B-1EB3E076A8C6}"/>
    <cellStyle name="Normal 9 6 6 5" xfId="12500" xr:uid="{EFEF3878-3AAB-417F-9700-80758F882C92}"/>
    <cellStyle name="Normal 9 6 7" xfId="6356" xr:uid="{E1D19E46-D28B-4A1E-A813-7F8006F3258C}"/>
    <cellStyle name="Normal 9 6 7 2" xfId="23764" xr:uid="{BC97C55A-D0FD-4710-9CD2-9599D354243C}"/>
    <cellStyle name="Normal 9 6 7 3" xfId="13524" xr:uid="{F154EB0C-84D9-4B7E-9DED-FC2B8C4304C0}"/>
    <cellStyle name="Normal 9 6 8" xfId="3284" xr:uid="{E924CFE8-065F-4CA0-BC03-7FE13F30D562}"/>
    <cellStyle name="Normal 9 6 8 2" xfId="20692" xr:uid="{54727AAA-62AA-4E9A-BB8A-02E238358DB6}"/>
    <cellStyle name="Normal 9 6 9" xfId="17620" xr:uid="{0358EA81-9676-4926-8D78-DC744D2E51A2}"/>
    <cellStyle name="Normal 9 7" xfId="276" xr:uid="{1BE8AB7F-AB91-4376-8B72-303ADACBF779}"/>
    <cellStyle name="Normal 9 7 2" xfId="532" xr:uid="{2703F174-6C34-430E-B746-AA046F6CC50A}"/>
    <cellStyle name="Normal 9 7 2 2" xfId="1044" xr:uid="{D0F7CB5F-0D21-458A-9AC3-40E9C806D183}"/>
    <cellStyle name="Normal 9 7 2 2 2" xfId="2068" xr:uid="{9C573CCD-27CE-4064-8D7A-6004CFCC935F}"/>
    <cellStyle name="Normal 9 7 2 2 2 2" xfId="10260" xr:uid="{BD3E5CF5-5C3E-4299-B1D0-86F6DE1E7DC7}"/>
    <cellStyle name="Normal 9 7 2 2 2 2 2" xfId="27668" xr:uid="{8F9503AB-CA3F-4F84-B244-9988F469727C}"/>
    <cellStyle name="Normal 9 7 2 2 2 2 3" xfId="17428" xr:uid="{56265613-A27D-4FF3-9856-F16A1FA584E3}"/>
    <cellStyle name="Normal 9 7 2 2 2 3" xfId="8212" xr:uid="{21876F80-244A-4141-B4A2-E3094FB17043}"/>
    <cellStyle name="Normal 9 7 2 2 2 3 2" xfId="25620" xr:uid="{0EADA326-CCDD-4138-A691-7862DFCE6D52}"/>
    <cellStyle name="Normal 9 7 2 2 2 3 3" xfId="15380" xr:uid="{96D21E9B-3D41-4259-8C42-D8A0BA7E8AF1}"/>
    <cellStyle name="Normal 9 7 2 2 2 4" xfId="5140" xr:uid="{96333910-406F-405A-8843-B40749FE2D43}"/>
    <cellStyle name="Normal 9 7 2 2 2 4 2" xfId="22548" xr:uid="{C89EE6C5-2613-4D6C-815A-204FD94B8233}"/>
    <cellStyle name="Normal 9 7 2 2 2 5" xfId="19476" xr:uid="{75FC436C-647F-4444-B693-ADC7652D4A1E}"/>
    <cellStyle name="Normal 9 7 2 2 2 6" xfId="12308" xr:uid="{41E5C6D9-85A6-42BB-A98E-625AD52F91BB}"/>
    <cellStyle name="Normal 9 7 2 2 3" xfId="3092" xr:uid="{BE537697-7902-423E-8B73-219D1D6CFF85}"/>
    <cellStyle name="Normal 9 7 2 2 3 2" xfId="9236" xr:uid="{C9DE186E-DEE3-4A6D-ACDE-E06E427EE262}"/>
    <cellStyle name="Normal 9 7 2 2 3 2 2" xfId="26644" xr:uid="{449A0E66-6095-4BB8-9A63-AB880AFB30AC}"/>
    <cellStyle name="Normal 9 7 2 2 3 2 3" xfId="16404" xr:uid="{DBF189AA-5069-4578-A141-C67C74DEEC68}"/>
    <cellStyle name="Normal 9 7 2 2 3 3" xfId="6164" xr:uid="{2A4D2125-D476-436D-92E5-6C73AB02FB9C}"/>
    <cellStyle name="Normal 9 7 2 2 3 3 2" xfId="23572" xr:uid="{1D950D97-D281-4DDC-AE0D-819CEDDBA027}"/>
    <cellStyle name="Normal 9 7 2 2 3 4" xfId="20500" xr:uid="{26AF6923-26C9-4026-8842-F9D33DF2F7EE}"/>
    <cellStyle name="Normal 9 7 2 2 3 5" xfId="13332" xr:uid="{61DF39DF-A433-4EDB-8DFC-51FF9F9F50B8}"/>
    <cellStyle name="Normal 9 7 2 2 4" xfId="7188" xr:uid="{1FBFAE91-EA46-4E01-B009-4217B63747E7}"/>
    <cellStyle name="Normal 9 7 2 2 4 2" xfId="24596" xr:uid="{860BCE86-6C02-42C9-916E-5591BBAF54F0}"/>
    <cellStyle name="Normal 9 7 2 2 4 3" xfId="14356" xr:uid="{073CFD5D-800B-411D-85A9-C8700A2FB3A8}"/>
    <cellStyle name="Normal 9 7 2 2 5" xfId="4116" xr:uid="{56E2760C-87B6-418D-9A39-F0E2EC2FE76E}"/>
    <cellStyle name="Normal 9 7 2 2 5 2" xfId="21524" xr:uid="{259D9942-96E2-4CDF-B06C-9D66DFD28D8E}"/>
    <cellStyle name="Normal 9 7 2 2 6" xfId="18452" xr:uid="{9A2BE053-CDF7-4A6D-B484-59EE03F5DAFB}"/>
    <cellStyle name="Normal 9 7 2 2 7" xfId="11284" xr:uid="{B1784898-1A74-4AEE-BE66-C899B53C4E7D}"/>
    <cellStyle name="Normal 9 7 2 3" xfId="1556" xr:uid="{EBB06D80-78A0-411C-AF25-D3753080B41B}"/>
    <cellStyle name="Normal 9 7 2 3 2" xfId="9748" xr:uid="{F27C8824-218F-4D74-AFAF-EC8FDEB605A7}"/>
    <cellStyle name="Normal 9 7 2 3 2 2" xfId="27156" xr:uid="{D0530D72-0DA5-4530-AFA8-EC76BFBA2ADC}"/>
    <cellStyle name="Normal 9 7 2 3 2 3" xfId="16916" xr:uid="{C8A76FED-AC5D-43C1-A255-A006364BD423}"/>
    <cellStyle name="Normal 9 7 2 3 3" xfId="7700" xr:uid="{C49C776B-D9AB-4A63-9225-A411DEE428C8}"/>
    <cellStyle name="Normal 9 7 2 3 3 2" xfId="25108" xr:uid="{88BCC015-C77B-4C0A-B9EB-DBD63DA8C7FE}"/>
    <cellStyle name="Normal 9 7 2 3 3 3" xfId="14868" xr:uid="{F59AC6AC-22FD-4D3F-951E-7848210B7B0B}"/>
    <cellStyle name="Normal 9 7 2 3 4" xfId="4628" xr:uid="{A5690D8E-04F8-449F-91DE-65B842A34EAF}"/>
    <cellStyle name="Normal 9 7 2 3 4 2" xfId="22036" xr:uid="{6A7F260C-5AAE-44BD-9BDE-2119D5CF54B6}"/>
    <cellStyle name="Normal 9 7 2 3 5" xfId="18964" xr:uid="{7D8DF2ED-D0AC-4263-8B35-8D64B6780521}"/>
    <cellStyle name="Normal 9 7 2 3 6" xfId="11796" xr:uid="{4F8A2F96-A2FE-4815-BB04-4197A0EE8334}"/>
    <cellStyle name="Normal 9 7 2 4" xfId="2580" xr:uid="{684D4286-5E0B-4AEC-B925-3EA488267771}"/>
    <cellStyle name="Normal 9 7 2 4 2" xfId="8724" xr:uid="{EE76B1A8-8B85-4D23-8EC1-2A739D4D2ED8}"/>
    <cellStyle name="Normal 9 7 2 4 2 2" xfId="26132" xr:uid="{864F2FF5-8B31-410D-8397-EBD27DD3FFB9}"/>
    <cellStyle name="Normal 9 7 2 4 2 3" xfId="15892" xr:uid="{500F5382-F695-4901-80AB-3DA9F9B9EC0C}"/>
    <cellStyle name="Normal 9 7 2 4 3" xfId="5652" xr:uid="{49294C3F-E58C-4EE8-941B-B1D844C2EEA8}"/>
    <cellStyle name="Normal 9 7 2 4 3 2" xfId="23060" xr:uid="{F53A1C8F-5B40-48A9-9DB3-5CD915750B81}"/>
    <cellStyle name="Normal 9 7 2 4 4" xfId="19988" xr:uid="{3FDDBB54-AAEA-46A7-BB2C-5EC52511E0C2}"/>
    <cellStyle name="Normal 9 7 2 4 5" xfId="12820" xr:uid="{1E7FFE06-2CFB-4ABA-AFF5-7950104171FB}"/>
    <cellStyle name="Normal 9 7 2 5" xfId="6676" xr:uid="{97FC7376-D55E-4C61-949F-4FCCB4C90AA9}"/>
    <cellStyle name="Normal 9 7 2 5 2" xfId="24084" xr:uid="{6FD3029E-AD61-4640-91BA-1C8BC9951035}"/>
    <cellStyle name="Normal 9 7 2 5 3" xfId="13844" xr:uid="{E2E3B250-E861-4A95-82B8-B859F66A494F}"/>
    <cellStyle name="Normal 9 7 2 6" xfId="3604" xr:uid="{5F10915E-5F53-4BAE-8CEA-49B53B834C33}"/>
    <cellStyle name="Normal 9 7 2 6 2" xfId="21012" xr:uid="{0D808231-3CB3-4CC6-932D-C3E845807BB6}"/>
    <cellStyle name="Normal 9 7 2 7" xfId="17940" xr:uid="{CC0E4D7A-AAA3-4B39-A0DE-7DF07816B0D4}"/>
    <cellStyle name="Normal 9 7 2 8" xfId="10772" xr:uid="{C4669482-DB00-4F6F-91C1-7191A5288D45}"/>
    <cellStyle name="Normal 9 7 3" xfId="788" xr:uid="{A9DBD827-B801-4D1B-BB1B-B10118301484}"/>
    <cellStyle name="Normal 9 7 3 2" xfId="1812" xr:uid="{198CDD6A-052F-46AE-8DFC-F74141BC6337}"/>
    <cellStyle name="Normal 9 7 3 2 2" xfId="10004" xr:uid="{EDBC67D1-5A84-42A8-9B66-CB9DBB82BDF2}"/>
    <cellStyle name="Normal 9 7 3 2 2 2" xfId="27412" xr:uid="{38C7454B-CFD0-450A-A488-2FEAF7FDE0E3}"/>
    <cellStyle name="Normal 9 7 3 2 2 3" xfId="17172" xr:uid="{F4FE1D29-00CE-4C5C-A066-38BB8B8C592F}"/>
    <cellStyle name="Normal 9 7 3 2 3" xfId="7956" xr:uid="{12A0F73F-891F-470C-A036-1D6DCA9E84B9}"/>
    <cellStyle name="Normal 9 7 3 2 3 2" xfId="25364" xr:uid="{A049BF5D-BBC4-47FD-BBF6-7B2E274E5E77}"/>
    <cellStyle name="Normal 9 7 3 2 3 3" xfId="15124" xr:uid="{395D8705-052B-44BF-A8BA-642532804AC7}"/>
    <cellStyle name="Normal 9 7 3 2 4" xfId="4884" xr:uid="{58D187F4-DFA8-42E2-896A-D11B03E63CD0}"/>
    <cellStyle name="Normal 9 7 3 2 4 2" xfId="22292" xr:uid="{3FF2B24D-9CA6-4072-A65D-F1D044422742}"/>
    <cellStyle name="Normal 9 7 3 2 5" xfId="19220" xr:uid="{34F2D110-E289-4525-AEDA-3F92A64A3E6B}"/>
    <cellStyle name="Normal 9 7 3 2 6" xfId="12052" xr:uid="{18093C53-E4EE-4FB3-89AA-3C9E72792ADC}"/>
    <cellStyle name="Normal 9 7 3 3" xfId="2836" xr:uid="{D65E9DDD-88EC-4229-9F9D-052F4D40A5D9}"/>
    <cellStyle name="Normal 9 7 3 3 2" xfId="8980" xr:uid="{66EEDF8B-6A85-4DFF-8695-AB3717DE0598}"/>
    <cellStyle name="Normal 9 7 3 3 2 2" xfId="26388" xr:uid="{76A76DBC-DC74-4706-AC57-BD45F0420D67}"/>
    <cellStyle name="Normal 9 7 3 3 2 3" xfId="16148" xr:uid="{A31A0D42-6D70-4F35-92D1-CAFA996D2BED}"/>
    <cellStyle name="Normal 9 7 3 3 3" xfId="5908" xr:uid="{5739B677-BC4A-4181-A122-683E6EACFA1D}"/>
    <cellStyle name="Normal 9 7 3 3 3 2" xfId="23316" xr:uid="{C55000FA-EB6D-4E55-BB99-E350CB90D85D}"/>
    <cellStyle name="Normal 9 7 3 3 4" xfId="20244" xr:uid="{3269F4A7-1253-4B37-8EE8-E73C2B367D0C}"/>
    <cellStyle name="Normal 9 7 3 3 5" xfId="13076" xr:uid="{A4E68E18-6F4B-4D27-A5C0-0B1138E04684}"/>
    <cellStyle name="Normal 9 7 3 4" xfId="6932" xr:uid="{C4FD4BD2-2391-4E28-ABA3-136DC6565481}"/>
    <cellStyle name="Normal 9 7 3 4 2" xfId="24340" xr:uid="{40BAD7B6-B6F2-4AFA-A882-61376CAD1E5C}"/>
    <cellStyle name="Normal 9 7 3 4 3" xfId="14100" xr:uid="{3185BD6D-AF9B-4B9E-8DD8-904424CEFE78}"/>
    <cellStyle name="Normal 9 7 3 5" xfId="3860" xr:uid="{6120D77D-30A0-4304-92F2-F20BC83D5CE8}"/>
    <cellStyle name="Normal 9 7 3 5 2" xfId="21268" xr:uid="{A1FD56D4-0FB3-4BB1-AAF7-ABD8BD7618A7}"/>
    <cellStyle name="Normal 9 7 3 6" xfId="18196" xr:uid="{C0B08B41-10B2-4A0A-95AE-B027B703FA5C}"/>
    <cellStyle name="Normal 9 7 3 7" xfId="11028" xr:uid="{87C01177-0214-4928-9233-82C779130CB1}"/>
    <cellStyle name="Normal 9 7 4" xfId="1300" xr:uid="{FCE6CBAC-5978-4BB5-9EBF-2C5AD8742031}"/>
    <cellStyle name="Normal 9 7 4 2" xfId="9492" xr:uid="{9458F978-18A3-4213-989C-E49FD84F5358}"/>
    <cellStyle name="Normal 9 7 4 2 2" xfId="26900" xr:uid="{B4002C84-DE1D-4F00-BA6F-AAE3D45B3AEF}"/>
    <cellStyle name="Normal 9 7 4 2 3" xfId="16660" xr:uid="{DDC45E47-008B-47D3-8532-74E1056FDA26}"/>
    <cellStyle name="Normal 9 7 4 3" xfId="7444" xr:uid="{F0531896-0050-4471-B675-3CD9B7D94BF5}"/>
    <cellStyle name="Normal 9 7 4 3 2" xfId="24852" xr:uid="{8087E2CF-4A7B-49FC-AF4D-94A2AA5395DB}"/>
    <cellStyle name="Normal 9 7 4 3 3" xfId="14612" xr:uid="{032EE394-0152-4803-842C-05A5532D7290}"/>
    <cellStyle name="Normal 9 7 4 4" xfId="4372" xr:uid="{18D34EB4-2C37-4B08-8018-2D273EA89DF7}"/>
    <cellStyle name="Normal 9 7 4 4 2" xfId="21780" xr:uid="{03299C7C-A3A5-41AE-8CF3-13BADD8CF692}"/>
    <cellStyle name="Normal 9 7 4 5" xfId="18708" xr:uid="{167F48FA-6D38-4C01-92D8-5CDAFE07ABBD}"/>
    <cellStyle name="Normal 9 7 4 6" xfId="11540" xr:uid="{42419C58-0769-4C0D-B429-C19FA9539D03}"/>
    <cellStyle name="Normal 9 7 5" xfId="2324" xr:uid="{0B778199-FC3D-4EF1-BCBD-775705CF8D7A}"/>
    <cellStyle name="Normal 9 7 5 2" xfId="8468" xr:uid="{97A8CC5E-C6FC-4C98-A7A4-57510078D7FE}"/>
    <cellStyle name="Normal 9 7 5 2 2" xfId="25876" xr:uid="{AD1EE424-6880-4A47-BE89-D9E046333141}"/>
    <cellStyle name="Normal 9 7 5 2 3" xfId="15636" xr:uid="{E7D1BE26-0AFB-4BA0-B807-5CDB51CB0028}"/>
    <cellStyle name="Normal 9 7 5 3" xfId="5396" xr:uid="{3C404EFF-4183-4A87-86FC-583607ED0B25}"/>
    <cellStyle name="Normal 9 7 5 3 2" xfId="22804" xr:uid="{065B1EE0-71BD-45A9-A7B0-A145BFC9A5AA}"/>
    <cellStyle name="Normal 9 7 5 4" xfId="19732" xr:uid="{4EC18051-A369-442D-BAC8-4046D73FF6C5}"/>
    <cellStyle name="Normal 9 7 5 5" xfId="12564" xr:uid="{11A6062E-7407-4603-B586-F9A8D140B3EA}"/>
    <cellStyle name="Normal 9 7 6" xfId="6420" xr:uid="{F103E649-29CD-42F2-AE1E-44A33612E9BB}"/>
    <cellStyle name="Normal 9 7 6 2" xfId="23828" xr:uid="{53DDD530-44DC-4735-84C8-C288BFDF221B}"/>
    <cellStyle name="Normal 9 7 6 3" xfId="13588" xr:uid="{8CB043C7-6BE9-42A5-8949-4B694D10FFFA}"/>
    <cellStyle name="Normal 9 7 7" xfId="3348" xr:uid="{EDFE252F-7552-4F20-B543-294044D0E3CA}"/>
    <cellStyle name="Normal 9 7 7 2" xfId="20756" xr:uid="{26DCE369-686D-4935-BE75-0CD26950CE24}"/>
    <cellStyle name="Normal 9 7 8" xfId="17684" xr:uid="{D5FF87E1-9860-472E-AD9B-4D0E097220AB}"/>
    <cellStyle name="Normal 9 7 9" xfId="10516" xr:uid="{D243CA90-BBD4-4D50-AF17-306B8D3E5036}"/>
    <cellStyle name="Normal 9 8" xfId="404" xr:uid="{42BFD64C-B31A-492B-B935-4F8CF22EF90A}"/>
    <cellStyle name="Normal 9 8 2" xfId="916" xr:uid="{4167AE30-107D-43E9-ACDC-8E6E7A52212E}"/>
    <cellStyle name="Normal 9 8 2 2" xfId="1940" xr:uid="{5946A4F2-4955-448E-8A4F-8F00FD419F8D}"/>
    <cellStyle name="Normal 9 8 2 2 2" xfId="10132" xr:uid="{54F442B6-A850-4F68-9688-3D550A75E3F6}"/>
    <cellStyle name="Normal 9 8 2 2 2 2" xfId="27540" xr:uid="{E23E0981-F5A1-4F88-B6A4-EF696029209A}"/>
    <cellStyle name="Normal 9 8 2 2 2 3" xfId="17300" xr:uid="{95A12F1D-828C-4AA4-B156-E728FC3BAB91}"/>
    <cellStyle name="Normal 9 8 2 2 3" xfId="8084" xr:uid="{ADCAC4A7-B5F5-438B-B72E-90CEABA514C6}"/>
    <cellStyle name="Normal 9 8 2 2 3 2" xfId="25492" xr:uid="{79ED7BED-2055-4C14-AA64-4A10B3AF0604}"/>
    <cellStyle name="Normal 9 8 2 2 3 3" xfId="15252" xr:uid="{074171B8-B934-4AA7-BF20-515FC1215F21}"/>
    <cellStyle name="Normal 9 8 2 2 4" xfId="5012" xr:uid="{54062027-DA6A-4C6C-B9D1-4A21F3844DAF}"/>
    <cellStyle name="Normal 9 8 2 2 4 2" xfId="22420" xr:uid="{66B6CF90-B4BB-4BB2-9489-6748E4FB9BC4}"/>
    <cellStyle name="Normal 9 8 2 2 5" xfId="19348" xr:uid="{8C051C68-B7F4-4B62-969E-19296EBB9978}"/>
    <cellStyle name="Normal 9 8 2 2 6" xfId="12180" xr:uid="{45BE0EB9-026C-496D-92DA-C6825DDC1602}"/>
    <cellStyle name="Normal 9 8 2 3" xfId="2964" xr:uid="{1D7AD5ED-A913-480F-9099-F196F72BDD68}"/>
    <cellStyle name="Normal 9 8 2 3 2" xfId="9108" xr:uid="{0B3ACCE4-1668-4115-9C57-A6BEF30A95A5}"/>
    <cellStyle name="Normal 9 8 2 3 2 2" xfId="26516" xr:uid="{7D5A855F-7439-4D80-9336-537BF747FAEE}"/>
    <cellStyle name="Normal 9 8 2 3 2 3" xfId="16276" xr:uid="{431A2FC1-602E-491A-87FB-32304A62F8F0}"/>
    <cellStyle name="Normal 9 8 2 3 3" xfId="6036" xr:uid="{227197E0-20FE-4A20-80B1-90A62F58D43C}"/>
    <cellStyle name="Normal 9 8 2 3 3 2" xfId="23444" xr:uid="{DBA74AF7-766C-455C-A087-729C0312D8B5}"/>
    <cellStyle name="Normal 9 8 2 3 4" xfId="20372" xr:uid="{4EA156ED-3B7E-4874-839F-58425635703C}"/>
    <cellStyle name="Normal 9 8 2 3 5" xfId="13204" xr:uid="{450D2255-EEBF-4CFD-9ABA-B6A11698CB1A}"/>
    <cellStyle name="Normal 9 8 2 4" xfId="7060" xr:uid="{00DF7FDC-B300-436D-97FE-846AC0DFF2C9}"/>
    <cellStyle name="Normal 9 8 2 4 2" xfId="24468" xr:uid="{AB3284CD-078D-49EF-B6CA-887C3FE7869A}"/>
    <cellStyle name="Normal 9 8 2 4 3" xfId="14228" xr:uid="{72DF017A-7C91-43E6-9CCC-E968A49A9AF6}"/>
    <cellStyle name="Normal 9 8 2 5" xfId="3988" xr:uid="{3A07E92D-F4F4-4F2B-ADB0-5B6DF5897E5A}"/>
    <cellStyle name="Normal 9 8 2 5 2" xfId="21396" xr:uid="{81DDA281-F608-42A6-AAA4-48EBF8D1704A}"/>
    <cellStyle name="Normal 9 8 2 6" xfId="18324" xr:uid="{C9B1547E-F44B-40CE-9DBA-74A6880AE000}"/>
    <cellStyle name="Normal 9 8 2 7" xfId="11156" xr:uid="{34271163-776D-4694-AB6D-93205A2E597D}"/>
    <cellStyle name="Normal 9 8 3" xfId="1428" xr:uid="{6931077E-7D9A-47BD-AD88-C27582B57D43}"/>
    <cellStyle name="Normal 9 8 3 2" xfId="9620" xr:uid="{4C3B60F3-8C20-4CF4-9204-7D09D26E37A1}"/>
    <cellStyle name="Normal 9 8 3 2 2" xfId="27028" xr:uid="{BF7EA1D4-1388-49EC-87FA-53614CE12D6F}"/>
    <cellStyle name="Normal 9 8 3 2 3" xfId="16788" xr:uid="{A1A225CA-18C7-4921-975D-415782E549BE}"/>
    <cellStyle name="Normal 9 8 3 3" xfId="7572" xr:uid="{26810A38-51A5-483A-9B7D-5010BE77D4BF}"/>
    <cellStyle name="Normal 9 8 3 3 2" xfId="24980" xr:uid="{E1794F8E-B76E-49D1-900F-513871E9C41E}"/>
    <cellStyle name="Normal 9 8 3 3 3" xfId="14740" xr:uid="{8EB7159D-804A-4872-97DA-80CBEEBA3E5A}"/>
    <cellStyle name="Normal 9 8 3 4" xfId="4500" xr:uid="{881FC06B-7078-4296-8D84-E271971D2B34}"/>
    <cellStyle name="Normal 9 8 3 4 2" xfId="21908" xr:uid="{9DB526B0-40B3-4EE9-9579-2DB93C27C733}"/>
    <cellStyle name="Normal 9 8 3 5" xfId="18836" xr:uid="{D10CA7FF-7B4C-49F1-9AAA-BE2AAC06051E}"/>
    <cellStyle name="Normal 9 8 3 6" xfId="11668" xr:uid="{A2EE359C-7316-4E2B-B456-557D634DA493}"/>
    <cellStyle name="Normal 9 8 4" xfId="2452" xr:uid="{F14C9A38-F6FA-4D51-A856-57E77B08A966}"/>
    <cellStyle name="Normal 9 8 4 2" xfId="8596" xr:uid="{CD4A4385-47B3-4C4D-B9D8-18E9F5D28257}"/>
    <cellStyle name="Normal 9 8 4 2 2" xfId="26004" xr:uid="{CA61CA5E-77B9-467F-8A4F-F536A9B8094C}"/>
    <cellStyle name="Normal 9 8 4 2 3" xfId="15764" xr:uid="{A8FD6D3C-CD9C-4F9E-BAE8-7E824866C5EA}"/>
    <cellStyle name="Normal 9 8 4 3" xfId="5524" xr:uid="{0229890E-C557-4531-9823-6F21F2013996}"/>
    <cellStyle name="Normal 9 8 4 3 2" xfId="22932" xr:uid="{C26EA0DE-5EA3-4809-8B89-682124C21A3A}"/>
    <cellStyle name="Normal 9 8 4 4" xfId="19860" xr:uid="{025BE0C9-A108-4E61-AE58-06EA1EEE9E54}"/>
    <cellStyle name="Normal 9 8 4 5" xfId="12692" xr:uid="{1C98A5CF-B389-4D7F-B857-FB9E5A694505}"/>
    <cellStyle name="Normal 9 8 5" xfId="6548" xr:uid="{53692303-C1A8-4065-B361-1FD16CAD52F2}"/>
    <cellStyle name="Normal 9 8 5 2" xfId="23956" xr:uid="{8A51F64B-0985-4438-9051-3CEB2C2D3C7A}"/>
    <cellStyle name="Normal 9 8 5 3" xfId="13716" xr:uid="{57C91E3C-0CEC-49F2-B2AF-F12D3DC5D4E6}"/>
    <cellStyle name="Normal 9 8 6" xfId="3476" xr:uid="{5F117A42-2BEA-4E73-8F0C-22351AE018E8}"/>
    <cellStyle name="Normal 9 8 6 2" xfId="20884" xr:uid="{99946F58-6208-46EF-931D-C81A485C8851}"/>
    <cellStyle name="Normal 9 8 7" xfId="17812" xr:uid="{2A70EF5C-E5E3-47D8-B8CB-CB7031B6AC14}"/>
    <cellStyle name="Normal 9 8 8" xfId="10644" xr:uid="{0C7B591F-4696-4540-95FF-4315B46BF6D7}"/>
    <cellStyle name="Normal 9 9" xfId="660" xr:uid="{0BFB5985-5826-4ADE-B733-E5EDCA7CD476}"/>
    <cellStyle name="Normal 9 9 2" xfId="1684" xr:uid="{1BF4D340-6FBA-484B-9645-6DE9208D513D}"/>
    <cellStyle name="Normal 9 9 2 2" xfId="9876" xr:uid="{997D8A40-CB1D-4F30-8FEC-B1D265D6CDFA}"/>
    <cellStyle name="Normal 9 9 2 2 2" xfId="27284" xr:uid="{B3D7346B-58CD-4854-A898-704EF5DE2E25}"/>
    <cellStyle name="Normal 9 9 2 2 3" xfId="17044" xr:uid="{7A3FAE3D-5EC3-42BE-AFDF-F59DAF5375B9}"/>
    <cellStyle name="Normal 9 9 2 3" xfId="7828" xr:uid="{F5461F07-0A10-4C8D-ABB0-EF20674017BE}"/>
    <cellStyle name="Normal 9 9 2 3 2" xfId="25236" xr:uid="{256E34BF-7A1E-46D7-B0E5-59D02D38F271}"/>
    <cellStyle name="Normal 9 9 2 3 3" xfId="14996" xr:uid="{C9B122BD-8974-48B1-889D-6AD2482135AF}"/>
    <cellStyle name="Normal 9 9 2 4" xfId="4756" xr:uid="{D05EE36C-0364-4B18-B710-62772D2EBEA3}"/>
    <cellStyle name="Normal 9 9 2 4 2" xfId="22164" xr:uid="{0D2F9A9C-8C38-427A-80A9-F2582C0EA0EF}"/>
    <cellStyle name="Normal 9 9 2 5" xfId="19092" xr:uid="{5E42B226-E86D-4D0D-A46C-C83122A6B559}"/>
    <cellStyle name="Normal 9 9 2 6" xfId="11924" xr:uid="{40D118E3-5C66-40BE-BC7D-F462B8BFF2C9}"/>
    <cellStyle name="Normal 9 9 3" xfId="2708" xr:uid="{42C80D96-A5B6-4EC2-B0AE-9DCD5F6AC138}"/>
    <cellStyle name="Normal 9 9 3 2" xfId="8852" xr:uid="{5F1D6173-5A21-4972-B48C-51FAF56C375A}"/>
    <cellStyle name="Normal 9 9 3 2 2" xfId="26260" xr:uid="{6080D623-4A49-41E4-A1CC-BEC7B5B4E8DE}"/>
    <cellStyle name="Normal 9 9 3 2 3" xfId="16020" xr:uid="{9BEE81CF-FEB5-49C0-9F7C-E3CD84F210E0}"/>
    <cellStyle name="Normal 9 9 3 3" xfId="5780" xr:uid="{C0F73E0C-46CA-460A-BB1C-3A069BD98FC6}"/>
    <cellStyle name="Normal 9 9 3 3 2" xfId="23188" xr:uid="{A74A178E-95DD-487E-B791-33D837ED5BCF}"/>
    <cellStyle name="Normal 9 9 3 4" xfId="20116" xr:uid="{3F252E1B-64DE-4F81-A356-B1D08E88A0CD}"/>
    <cellStyle name="Normal 9 9 3 5" xfId="12948" xr:uid="{D117EAA5-2B3A-4FCE-98E9-B15BBFAE49EA}"/>
    <cellStyle name="Normal 9 9 4" xfId="6804" xr:uid="{5519BF53-128F-4326-8B56-A5BD980CB7BC}"/>
    <cellStyle name="Normal 9 9 4 2" xfId="24212" xr:uid="{F72CE9E6-684B-4E29-9F35-410CF19399D7}"/>
    <cellStyle name="Normal 9 9 4 3" xfId="13972" xr:uid="{C2897785-6737-489D-A9DC-EA7B16ECFD93}"/>
    <cellStyle name="Normal 9 9 5" xfId="3732" xr:uid="{F434C5AB-F0B4-4470-8BD4-EA6557E16BB6}"/>
    <cellStyle name="Normal 9 9 5 2" xfId="21140" xr:uid="{6237A96E-A9D1-4598-836C-BB32B5962AE0}"/>
    <cellStyle name="Normal 9 9 6" xfId="18068" xr:uid="{912F90AE-4F97-448A-A272-5CEF14E712DA}"/>
    <cellStyle name="Normal 9 9 7" xfId="10900" xr:uid="{8EB34C6D-1132-4E1D-803B-E2FF1A8118D6}"/>
    <cellStyle name="Normal_BRIDGframe Example v6.0.1" xfId="37" xr:uid="{00000000-0005-0000-0000-000082000000}"/>
    <cellStyle name="Normal_CSA-S6-06 Moments (worksheet) (May 27, 2011)" xfId="38" xr:uid="{00000000-0005-0000-0000-000083000000}"/>
    <cellStyle name="Normal_CSA-S6-06 Moments (worksheet) (May 27, 2011) 2" xfId="98" xr:uid="{00000000-0005-0000-0000-000084000000}"/>
    <cellStyle name="Note" xfId="39" builtinId="10" customBuiltin="1"/>
    <cellStyle name="Note 2" xfId="85" xr:uid="{00000000-0005-0000-0000-000086000000}"/>
    <cellStyle name="Note 3" xfId="137" xr:uid="{00000000-0005-0000-0000-000087000000}"/>
    <cellStyle name="Output" xfId="40" builtinId="21" customBuiltin="1"/>
    <cellStyle name="Output 2" xfId="86" xr:uid="{00000000-0005-0000-0000-000089000000}"/>
    <cellStyle name="Output 3" xfId="138" xr:uid="{00000000-0005-0000-0000-00008A000000}"/>
    <cellStyle name="Title" xfId="41" builtinId="15" customBuiltin="1"/>
    <cellStyle name="Title 2" xfId="87" xr:uid="{00000000-0005-0000-0000-00008C000000}"/>
    <cellStyle name="Title 3" xfId="139" xr:uid="{00000000-0005-0000-0000-00008D000000}"/>
    <cellStyle name="Total" xfId="42" builtinId="25" customBuiltin="1"/>
    <cellStyle name="Total 2" xfId="88" xr:uid="{00000000-0005-0000-0000-00008F000000}"/>
    <cellStyle name="Total 3" xfId="140" xr:uid="{00000000-0005-0000-0000-000090000000}"/>
    <cellStyle name="Warning Text" xfId="43" builtinId="11" customBuiltin="1"/>
    <cellStyle name="Warning Text 2" xfId="89" xr:uid="{00000000-0005-0000-0000-000092000000}"/>
    <cellStyle name="Warning Text 3" xfId="141" xr:uid="{00000000-0005-0000-0000-000093000000}"/>
  </cellStyles>
  <dxfs count="220"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00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ill>
        <patternFill>
          <bgColor rgb="FFFFCC00"/>
        </patternFill>
      </fill>
    </dxf>
    <dxf>
      <font>
        <color rgb="FF0000FF"/>
      </font>
      <fill>
        <patternFill>
          <bgColor rgb="FFFFCC00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00"/>
        </patternFill>
      </fill>
    </dxf>
    <dxf>
      <font>
        <color rgb="FF0000FF"/>
      </font>
      <fill>
        <patternFill>
          <bgColor rgb="FFCC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99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FFCC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color rgb="FF0000FF"/>
      </font>
      <fill>
        <patternFill>
          <bgColor rgb="FFFFCCFF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19"/>
      <tableStyleElement type="headerRow" dxfId="218"/>
    </tableStyle>
  </tableStyles>
  <colors>
    <mruColors>
      <color rgb="FF66FFFF"/>
      <color rgb="FFFFCC66"/>
      <color rgb="FFCCFFFF"/>
      <color rgb="FFFF99CC"/>
      <color rgb="FF0000FF"/>
      <color rgb="FFFFCCFF"/>
      <color rgb="FF0066FF"/>
      <color rgb="FFFF00FF"/>
      <color rgb="FFFFCC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189</xdr:row>
      <xdr:rowOff>47625</xdr:rowOff>
    </xdr:from>
    <xdr:to>
      <xdr:col>6</xdr:col>
      <xdr:colOff>314325</xdr:colOff>
      <xdr:row>189</xdr:row>
      <xdr:rowOff>47625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B00-000001080000}"/>
            </a:ext>
          </a:extLst>
        </xdr:cNvPr>
        <xdr:cNvSpPr>
          <a:spLocks noChangeShapeType="1"/>
        </xdr:cNvSpPr>
      </xdr:nvSpPr>
      <xdr:spPr bwMode="auto">
        <a:xfrm flipH="1">
          <a:off x="4451897" y="30932711"/>
          <a:ext cx="74535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466725</xdr:colOff>
      <xdr:row>189</xdr:row>
      <xdr:rowOff>47625</xdr:rowOff>
    </xdr:from>
    <xdr:to>
      <xdr:col>5</xdr:col>
      <xdr:colOff>466725</xdr:colOff>
      <xdr:row>197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B00-000002080000}"/>
            </a:ext>
          </a:extLst>
        </xdr:cNvPr>
        <xdr:cNvSpPr>
          <a:spLocks noChangeShapeType="1"/>
        </xdr:cNvSpPr>
      </xdr:nvSpPr>
      <xdr:spPr bwMode="auto">
        <a:xfrm>
          <a:off x="4451897" y="30932711"/>
          <a:ext cx="0" cy="134280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197</xdr:row>
      <xdr:rowOff>0</xdr:rowOff>
    </xdr:from>
    <xdr:to>
      <xdr:col>5</xdr:col>
      <xdr:colOff>485775</xdr:colOff>
      <xdr:row>197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B00-000003080000}"/>
            </a:ext>
          </a:extLst>
        </xdr:cNvPr>
        <xdr:cNvSpPr>
          <a:spLocks noChangeShapeType="1"/>
        </xdr:cNvSpPr>
      </xdr:nvSpPr>
      <xdr:spPr bwMode="auto">
        <a:xfrm flipH="1">
          <a:off x="3601764" y="32275517"/>
          <a:ext cx="86918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189</xdr:row>
      <xdr:rowOff>47625</xdr:rowOff>
    </xdr:from>
    <xdr:to>
      <xdr:col>6</xdr:col>
      <xdr:colOff>323850</xdr:colOff>
      <xdr:row>197</xdr:row>
      <xdr:rowOff>0</xdr:rowOff>
    </xdr:to>
    <xdr:sp macro="" textlink="">
      <xdr:nvSpPr>
        <xdr:cNvPr id="2052" name="Line 4">
          <a:extLst>
            <a:ext uri="{FF2B5EF4-FFF2-40B4-BE49-F238E27FC236}">
              <a16:creationId xmlns:a16="http://schemas.microsoft.com/office/drawing/2014/main" id="{00000000-0008-0000-0B00-000004080000}"/>
            </a:ext>
          </a:extLst>
        </xdr:cNvPr>
        <xdr:cNvSpPr>
          <a:spLocks noChangeShapeType="1"/>
        </xdr:cNvSpPr>
      </xdr:nvSpPr>
      <xdr:spPr bwMode="auto">
        <a:xfrm flipV="1">
          <a:off x="3601764" y="30932711"/>
          <a:ext cx="1605017" cy="134280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193</xdr:row>
      <xdr:rowOff>161925</xdr:rowOff>
    </xdr:from>
    <xdr:to>
      <xdr:col>6</xdr:col>
      <xdr:colOff>638175</xdr:colOff>
      <xdr:row>193</xdr:row>
      <xdr:rowOff>161925</xdr:rowOff>
    </xdr:to>
    <xdr:sp macro="" textlink="">
      <xdr:nvSpPr>
        <xdr:cNvPr id="2053" name="Line 7">
          <a:extLst>
            <a:ext uri="{FF2B5EF4-FFF2-40B4-BE49-F238E27FC236}">
              <a16:creationId xmlns:a16="http://schemas.microsoft.com/office/drawing/2014/main" id="{00000000-0008-0000-0B00-000005080000}"/>
            </a:ext>
          </a:extLst>
        </xdr:cNvPr>
        <xdr:cNvSpPr>
          <a:spLocks noChangeShapeType="1"/>
        </xdr:cNvSpPr>
      </xdr:nvSpPr>
      <xdr:spPr bwMode="auto">
        <a:xfrm>
          <a:off x="5006756" y="31703908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104775</xdr:colOff>
      <xdr:row>196</xdr:row>
      <xdr:rowOff>161925</xdr:rowOff>
    </xdr:from>
    <xdr:to>
      <xdr:col>6</xdr:col>
      <xdr:colOff>647700</xdr:colOff>
      <xdr:row>196</xdr:row>
      <xdr:rowOff>161925</xdr:rowOff>
    </xdr:to>
    <xdr:sp macro="" textlink="">
      <xdr:nvSpPr>
        <xdr:cNvPr id="2054" name="Line 8">
          <a:extLst>
            <a:ext uri="{FF2B5EF4-FFF2-40B4-BE49-F238E27FC236}">
              <a16:creationId xmlns:a16="http://schemas.microsoft.com/office/drawing/2014/main" id="{00000000-0008-0000-0B00-000006080000}"/>
            </a:ext>
          </a:extLst>
        </xdr:cNvPr>
        <xdr:cNvSpPr>
          <a:spLocks noChangeShapeType="1"/>
        </xdr:cNvSpPr>
      </xdr:nvSpPr>
      <xdr:spPr bwMode="auto">
        <a:xfrm>
          <a:off x="4987706" y="32196580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193</xdr:row>
      <xdr:rowOff>133350</xdr:rowOff>
    </xdr:from>
    <xdr:to>
      <xdr:col>6</xdr:col>
      <xdr:colOff>533400</xdr:colOff>
      <xdr:row>197</xdr:row>
      <xdr:rowOff>19050</xdr:rowOff>
    </xdr:to>
    <xdr:sp macro="" textlink="">
      <xdr:nvSpPr>
        <xdr:cNvPr id="2055" name="Line 9">
          <a:extLst>
            <a:ext uri="{FF2B5EF4-FFF2-40B4-BE49-F238E27FC236}">
              <a16:creationId xmlns:a16="http://schemas.microsoft.com/office/drawing/2014/main" id="{00000000-0008-0000-0B00-000007080000}"/>
            </a:ext>
          </a:extLst>
        </xdr:cNvPr>
        <xdr:cNvSpPr>
          <a:spLocks noChangeShapeType="1"/>
        </xdr:cNvSpPr>
      </xdr:nvSpPr>
      <xdr:spPr bwMode="auto">
        <a:xfrm>
          <a:off x="5416331" y="31675333"/>
          <a:ext cx="0" cy="61923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57150</xdr:colOff>
      <xdr:row>195</xdr:row>
      <xdr:rowOff>104775</xdr:rowOff>
    </xdr:from>
    <xdr:to>
      <xdr:col>5</xdr:col>
      <xdr:colOff>457200</xdr:colOff>
      <xdr:row>195</xdr:row>
      <xdr:rowOff>104775</xdr:rowOff>
    </xdr:to>
    <xdr:sp macro="" textlink="">
      <xdr:nvSpPr>
        <xdr:cNvPr id="2056" name="Line 13">
          <a:extLst>
            <a:ext uri="{FF2B5EF4-FFF2-40B4-BE49-F238E27FC236}">
              <a16:creationId xmlns:a16="http://schemas.microsoft.com/office/drawing/2014/main" id="{00000000-0008-0000-0B00-000008080000}"/>
            </a:ext>
          </a:extLst>
        </xdr:cNvPr>
        <xdr:cNvSpPr>
          <a:spLocks noChangeShapeType="1"/>
        </xdr:cNvSpPr>
      </xdr:nvSpPr>
      <xdr:spPr bwMode="auto">
        <a:xfrm>
          <a:off x="4042322" y="31975206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195</xdr:row>
      <xdr:rowOff>104775</xdr:rowOff>
    </xdr:from>
    <xdr:to>
      <xdr:col>4</xdr:col>
      <xdr:colOff>504825</xdr:colOff>
      <xdr:row>195</xdr:row>
      <xdr:rowOff>104775</xdr:rowOff>
    </xdr:to>
    <xdr:sp macro="" textlink="">
      <xdr:nvSpPr>
        <xdr:cNvPr id="2057" name="Line 14">
          <a:extLst>
            <a:ext uri="{FF2B5EF4-FFF2-40B4-BE49-F238E27FC236}">
              <a16:creationId xmlns:a16="http://schemas.microsoft.com/office/drawing/2014/main" id="{00000000-0008-0000-0B00-000009080000}"/>
            </a:ext>
          </a:extLst>
        </xdr:cNvPr>
        <xdr:cNvSpPr>
          <a:spLocks noChangeShapeType="1"/>
        </xdr:cNvSpPr>
      </xdr:nvSpPr>
      <xdr:spPr bwMode="auto">
        <a:xfrm flipH="1">
          <a:off x="3296964" y="31975206"/>
          <a:ext cx="295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952500</xdr:colOff>
      <xdr:row>197</xdr:row>
      <xdr:rowOff>0</xdr:rowOff>
    </xdr:from>
    <xdr:to>
      <xdr:col>4</xdr:col>
      <xdr:colOff>428625</xdr:colOff>
      <xdr:row>197</xdr:row>
      <xdr:rowOff>0</xdr:rowOff>
    </xdr:to>
    <xdr:sp macro="" textlink="">
      <xdr:nvSpPr>
        <xdr:cNvPr id="2058" name="Line 15">
          <a:extLst>
            <a:ext uri="{FF2B5EF4-FFF2-40B4-BE49-F238E27FC236}">
              <a16:creationId xmlns:a16="http://schemas.microsoft.com/office/drawing/2014/main" id="{00000000-0008-0000-0B00-00000A080000}"/>
            </a:ext>
          </a:extLst>
        </xdr:cNvPr>
        <xdr:cNvSpPr>
          <a:spLocks noChangeShapeType="1"/>
        </xdr:cNvSpPr>
      </xdr:nvSpPr>
      <xdr:spPr bwMode="auto">
        <a:xfrm flipH="1">
          <a:off x="3021724" y="32275517"/>
          <a:ext cx="49431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942975</xdr:colOff>
      <xdr:row>189</xdr:row>
      <xdr:rowOff>47625</xdr:rowOff>
    </xdr:from>
    <xdr:to>
      <xdr:col>5</xdr:col>
      <xdr:colOff>409575</xdr:colOff>
      <xdr:row>189</xdr:row>
      <xdr:rowOff>47625</xdr:rowOff>
    </xdr:to>
    <xdr:sp macro="" textlink="">
      <xdr:nvSpPr>
        <xdr:cNvPr id="2059" name="Line 16">
          <a:extLst>
            <a:ext uri="{FF2B5EF4-FFF2-40B4-BE49-F238E27FC236}">
              <a16:creationId xmlns:a16="http://schemas.microsoft.com/office/drawing/2014/main" id="{00000000-0008-0000-0B00-00000B080000}"/>
            </a:ext>
          </a:extLst>
        </xdr:cNvPr>
        <xdr:cNvSpPr>
          <a:spLocks noChangeShapeType="1"/>
        </xdr:cNvSpPr>
      </xdr:nvSpPr>
      <xdr:spPr bwMode="auto">
        <a:xfrm flipH="1">
          <a:off x="3012199" y="30932711"/>
          <a:ext cx="138254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189</xdr:row>
      <xdr:rowOff>0</xdr:rowOff>
    </xdr:from>
    <xdr:to>
      <xdr:col>4</xdr:col>
      <xdr:colOff>0</xdr:colOff>
      <xdr:row>197</xdr:row>
      <xdr:rowOff>9525</xdr:rowOff>
    </xdr:to>
    <xdr:sp macro="" textlink="">
      <xdr:nvSpPr>
        <xdr:cNvPr id="2060" name="Line 17">
          <a:extLst>
            <a:ext uri="{FF2B5EF4-FFF2-40B4-BE49-F238E27FC236}">
              <a16:creationId xmlns:a16="http://schemas.microsoft.com/office/drawing/2014/main" id="{00000000-0008-0000-0B00-00000C080000}"/>
            </a:ext>
          </a:extLst>
        </xdr:cNvPr>
        <xdr:cNvSpPr>
          <a:spLocks noChangeShapeType="1"/>
        </xdr:cNvSpPr>
      </xdr:nvSpPr>
      <xdr:spPr bwMode="auto">
        <a:xfrm flipV="1">
          <a:off x="3087414" y="30885086"/>
          <a:ext cx="0" cy="139995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195</xdr:row>
      <xdr:rowOff>47625</xdr:rowOff>
    </xdr:from>
    <xdr:to>
      <xdr:col>4</xdr:col>
      <xdr:colOff>247650</xdr:colOff>
      <xdr:row>196</xdr:row>
      <xdr:rowOff>152400</xdr:rowOff>
    </xdr:to>
    <xdr:sp macro="" textlink="">
      <xdr:nvSpPr>
        <xdr:cNvPr id="2061" name="Line 18">
          <a:extLst>
            <a:ext uri="{FF2B5EF4-FFF2-40B4-BE49-F238E27FC236}">
              <a16:creationId xmlns:a16="http://schemas.microsoft.com/office/drawing/2014/main" id="{00000000-0008-0000-0B00-00000D080000}"/>
            </a:ext>
          </a:extLst>
        </xdr:cNvPr>
        <xdr:cNvSpPr>
          <a:spLocks noChangeShapeType="1"/>
        </xdr:cNvSpPr>
      </xdr:nvSpPr>
      <xdr:spPr bwMode="auto">
        <a:xfrm flipV="1">
          <a:off x="3335064" y="31918056"/>
          <a:ext cx="0" cy="2689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191</xdr:row>
      <xdr:rowOff>104775</xdr:rowOff>
    </xdr:from>
    <xdr:to>
      <xdr:col>6</xdr:col>
      <xdr:colOff>314325</xdr:colOff>
      <xdr:row>195</xdr:row>
      <xdr:rowOff>85725</xdr:rowOff>
    </xdr:to>
    <xdr:sp macro="" textlink="">
      <xdr:nvSpPr>
        <xdr:cNvPr id="2062" name="Line 24">
          <a:extLst>
            <a:ext uri="{FF2B5EF4-FFF2-40B4-BE49-F238E27FC236}">
              <a16:creationId xmlns:a16="http://schemas.microsoft.com/office/drawing/2014/main" id="{00000000-0008-0000-0B00-00000E080000}"/>
            </a:ext>
          </a:extLst>
        </xdr:cNvPr>
        <xdr:cNvSpPr>
          <a:spLocks noChangeShapeType="1"/>
        </xdr:cNvSpPr>
      </xdr:nvSpPr>
      <xdr:spPr bwMode="auto">
        <a:xfrm flipH="1">
          <a:off x="4280447" y="31318309"/>
          <a:ext cx="916809" cy="63784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0</xdr:colOff>
      <xdr:row>220</xdr:row>
      <xdr:rowOff>0</xdr:rowOff>
    </xdr:from>
    <xdr:to>
      <xdr:col>4</xdr:col>
      <xdr:colOff>0</xdr:colOff>
      <xdr:row>220</xdr:row>
      <xdr:rowOff>0</xdr:rowOff>
    </xdr:to>
    <xdr:sp macro="" textlink="">
      <xdr:nvSpPr>
        <xdr:cNvPr id="2063" name="Line 28">
          <a:extLst>
            <a:ext uri="{FF2B5EF4-FFF2-40B4-BE49-F238E27FC236}">
              <a16:creationId xmlns:a16="http://schemas.microsoft.com/office/drawing/2014/main" id="{00000000-0008-0000-0B00-00000F080000}"/>
            </a:ext>
          </a:extLst>
        </xdr:cNvPr>
        <xdr:cNvSpPr>
          <a:spLocks noChangeShapeType="1"/>
        </xdr:cNvSpPr>
      </xdr:nvSpPr>
      <xdr:spPr bwMode="auto">
        <a:xfrm>
          <a:off x="3087414" y="3707086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220</xdr:row>
      <xdr:rowOff>0</xdr:rowOff>
    </xdr:from>
    <xdr:to>
      <xdr:col>4</xdr:col>
      <xdr:colOff>0</xdr:colOff>
      <xdr:row>220</xdr:row>
      <xdr:rowOff>0</xdr:rowOff>
    </xdr:to>
    <xdr:sp macro="" textlink="">
      <xdr:nvSpPr>
        <xdr:cNvPr id="2064" name="Line 30">
          <a:extLst>
            <a:ext uri="{FF2B5EF4-FFF2-40B4-BE49-F238E27FC236}">
              <a16:creationId xmlns:a16="http://schemas.microsoft.com/office/drawing/2014/main" id="{00000000-0008-0000-0B00-000010080000}"/>
            </a:ext>
          </a:extLst>
        </xdr:cNvPr>
        <xdr:cNvSpPr>
          <a:spLocks noChangeShapeType="1"/>
        </xdr:cNvSpPr>
      </xdr:nvSpPr>
      <xdr:spPr bwMode="auto">
        <a:xfrm>
          <a:off x="3087414" y="3707086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3073" name="Line 1">
          <a:extLst>
            <a:ext uri="{FF2B5EF4-FFF2-40B4-BE49-F238E27FC236}">
              <a16:creationId xmlns:a16="http://schemas.microsoft.com/office/drawing/2014/main" id="{00000000-0008-0000-0D00-0000010C0000}"/>
            </a:ext>
          </a:extLst>
        </xdr:cNvPr>
        <xdr:cNvSpPr>
          <a:spLocks noChangeShapeType="1"/>
        </xdr:cNvSpPr>
      </xdr:nvSpPr>
      <xdr:spPr bwMode="auto">
        <a:xfrm flipV="1">
          <a:off x="3098362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3074" name="Line 2">
          <a:extLst>
            <a:ext uri="{FF2B5EF4-FFF2-40B4-BE49-F238E27FC236}">
              <a16:creationId xmlns:a16="http://schemas.microsoft.com/office/drawing/2014/main" id="{00000000-0008-0000-0D00-0000020C0000}"/>
            </a:ext>
          </a:extLst>
        </xdr:cNvPr>
        <xdr:cNvSpPr>
          <a:spLocks noChangeShapeType="1"/>
        </xdr:cNvSpPr>
      </xdr:nvSpPr>
      <xdr:spPr bwMode="auto">
        <a:xfrm>
          <a:off x="3098362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3075" name="Line 3">
          <a:extLst>
            <a:ext uri="{FF2B5EF4-FFF2-40B4-BE49-F238E27FC236}">
              <a16:creationId xmlns:a16="http://schemas.microsoft.com/office/drawing/2014/main" id="{00000000-0008-0000-0D00-0000030C0000}"/>
            </a:ext>
          </a:extLst>
        </xdr:cNvPr>
        <xdr:cNvSpPr>
          <a:spLocks noChangeShapeType="1"/>
        </xdr:cNvSpPr>
      </xdr:nvSpPr>
      <xdr:spPr bwMode="auto">
        <a:xfrm>
          <a:off x="3098362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4097" name="Line 1">
          <a:extLst>
            <a:ext uri="{FF2B5EF4-FFF2-40B4-BE49-F238E27FC236}">
              <a16:creationId xmlns:a16="http://schemas.microsoft.com/office/drawing/2014/main" id="{00000000-0008-0000-0E00-000001100000}"/>
            </a:ext>
          </a:extLst>
        </xdr:cNvPr>
        <xdr:cNvSpPr>
          <a:spLocks noChangeShapeType="1"/>
        </xdr:cNvSpPr>
      </xdr:nvSpPr>
      <xdr:spPr bwMode="auto">
        <a:xfrm flipV="1"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4098" name="Line 2">
          <a:extLst>
            <a:ext uri="{FF2B5EF4-FFF2-40B4-BE49-F238E27FC236}">
              <a16:creationId xmlns:a16="http://schemas.microsoft.com/office/drawing/2014/main" id="{00000000-0008-0000-0E00-00000210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4099" name="Line 3">
          <a:extLst>
            <a:ext uri="{FF2B5EF4-FFF2-40B4-BE49-F238E27FC236}">
              <a16:creationId xmlns:a16="http://schemas.microsoft.com/office/drawing/2014/main" id="{00000000-0008-0000-0E00-00000310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5121" name="Line 12">
          <a:extLst>
            <a:ext uri="{FF2B5EF4-FFF2-40B4-BE49-F238E27FC236}">
              <a16:creationId xmlns:a16="http://schemas.microsoft.com/office/drawing/2014/main" id="{00000000-0008-0000-0F00-000001140000}"/>
            </a:ext>
          </a:extLst>
        </xdr:cNvPr>
        <xdr:cNvSpPr>
          <a:spLocks noChangeShapeType="1"/>
        </xdr:cNvSpPr>
      </xdr:nvSpPr>
      <xdr:spPr bwMode="auto">
        <a:xfrm flipV="1"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5122" name="Line 15">
          <a:extLst>
            <a:ext uri="{FF2B5EF4-FFF2-40B4-BE49-F238E27FC236}">
              <a16:creationId xmlns:a16="http://schemas.microsoft.com/office/drawing/2014/main" id="{00000000-0008-0000-0F00-00000214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4</xdr:col>
      <xdr:colOff>0</xdr:colOff>
      <xdr:row>101</xdr:row>
      <xdr:rowOff>0</xdr:rowOff>
    </xdr:to>
    <xdr:sp macro="" textlink="">
      <xdr:nvSpPr>
        <xdr:cNvPr id="5123" name="Line 16">
          <a:extLst>
            <a:ext uri="{FF2B5EF4-FFF2-40B4-BE49-F238E27FC236}">
              <a16:creationId xmlns:a16="http://schemas.microsoft.com/office/drawing/2014/main" id="{00000000-0008-0000-0F00-000003140000}"/>
            </a:ext>
          </a:extLst>
        </xdr:cNvPr>
        <xdr:cNvSpPr>
          <a:spLocks noChangeShapeType="1"/>
        </xdr:cNvSpPr>
      </xdr:nvSpPr>
      <xdr:spPr bwMode="auto">
        <a:xfrm>
          <a:off x="3109310" y="1795517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6145" name="Line 1">
          <a:extLst>
            <a:ext uri="{FF2B5EF4-FFF2-40B4-BE49-F238E27FC236}">
              <a16:creationId xmlns:a16="http://schemas.microsoft.com/office/drawing/2014/main" id="{00000000-0008-0000-1500-000001180000}"/>
            </a:ext>
          </a:extLst>
        </xdr:cNvPr>
        <xdr:cNvSpPr>
          <a:spLocks noChangeShapeType="1"/>
        </xdr:cNvSpPr>
      </xdr:nvSpPr>
      <xdr:spPr bwMode="auto">
        <a:xfrm flipV="1">
          <a:off x="3098362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6146" name="Line 2">
          <a:extLst>
            <a:ext uri="{FF2B5EF4-FFF2-40B4-BE49-F238E27FC236}">
              <a16:creationId xmlns:a16="http://schemas.microsoft.com/office/drawing/2014/main" id="{00000000-0008-0000-1500-000002180000}"/>
            </a:ext>
          </a:extLst>
        </xdr:cNvPr>
        <xdr:cNvSpPr>
          <a:spLocks noChangeShapeType="1"/>
        </xdr:cNvSpPr>
      </xdr:nvSpPr>
      <xdr:spPr bwMode="auto">
        <a:xfrm>
          <a:off x="3098362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6147" name="Line 3">
          <a:extLst>
            <a:ext uri="{FF2B5EF4-FFF2-40B4-BE49-F238E27FC236}">
              <a16:creationId xmlns:a16="http://schemas.microsoft.com/office/drawing/2014/main" id="{00000000-0008-0000-1500-000003180000}"/>
            </a:ext>
          </a:extLst>
        </xdr:cNvPr>
        <xdr:cNvSpPr>
          <a:spLocks noChangeShapeType="1"/>
        </xdr:cNvSpPr>
      </xdr:nvSpPr>
      <xdr:spPr bwMode="auto">
        <a:xfrm>
          <a:off x="3098362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7169" name="Line 1">
          <a:extLst>
            <a:ext uri="{FF2B5EF4-FFF2-40B4-BE49-F238E27FC236}">
              <a16:creationId xmlns:a16="http://schemas.microsoft.com/office/drawing/2014/main" id="{00000000-0008-0000-1600-0000011C0000}"/>
            </a:ext>
          </a:extLst>
        </xdr:cNvPr>
        <xdr:cNvSpPr>
          <a:spLocks noChangeShapeType="1"/>
        </xdr:cNvSpPr>
      </xdr:nvSpPr>
      <xdr:spPr bwMode="auto">
        <a:xfrm flipV="1"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7170" name="Line 2">
          <a:extLst>
            <a:ext uri="{FF2B5EF4-FFF2-40B4-BE49-F238E27FC236}">
              <a16:creationId xmlns:a16="http://schemas.microsoft.com/office/drawing/2014/main" id="{00000000-0008-0000-1600-0000021C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7171" name="Line 3">
          <a:extLst>
            <a:ext uri="{FF2B5EF4-FFF2-40B4-BE49-F238E27FC236}">
              <a16:creationId xmlns:a16="http://schemas.microsoft.com/office/drawing/2014/main" id="{00000000-0008-0000-1600-0000031C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8193" name="Line 1">
          <a:extLst>
            <a:ext uri="{FF2B5EF4-FFF2-40B4-BE49-F238E27FC236}">
              <a16:creationId xmlns:a16="http://schemas.microsoft.com/office/drawing/2014/main" id="{00000000-0008-0000-1700-000001200000}"/>
            </a:ext>
          </a:extLst>
        </xdr:cNvPr>
        <xdr:cNvSpPr>
          <a:spLocks noChangeShapeType="1"/>
        </xdr:cNvSpPr>
      </xdr:nvSpPr>
      <xdr:spPr bwMode="auto">
        <a:xfrm flipV="1"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8194" name="Line 2">
          <a:extLst>
            <a:ext uri="{FF2B5EF4-FFF2-40B4-BE49-F238E27FC236}">
              <a16:creationId xmlns:a16="http://schemas.microsoft.com/office/drawing/2014/main" id="{00000000-0008-0000-1700-00000220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121</xdr:row>
      <xdr:rowOff>0</xdr:rowOff>
    </xdr:from>
    <xdr:to>
      <xdr:col>4</xdr:col>
      <xdr:colOff>0</xdr:colOff>
      <xdr:row>121</xdr:row>
      <xdr:rowOff>0</xdr:rowOff>
    </xdr:to>
    <xdr:sp macro="" textlink="">
      <xdr:nvSpPr>
        <xdr:cNvPr id="8195" name="Line 3">
          <a:extLst>
            <a:ext uri="{FF2B5EF4-FFF2-40B4-BE49-F238E27FC236}">
              <a16:creationId xmlns:a16="http://schemas.microsoft.com/office/drawing/2014/main" id="{00000000-0008-0000-1700-000003200000}"/>
            </a:ext>
          </a:extLst>
        </xdr:cNvPr>
        <xdr:cNvSpPr>
          <a:spLocks noChangeShapeType="1"/>
        </xdr:cNvSpPr>
      </xdr:nvSpPr>
      <xdr:spPr bwMode="auto">
        <a:xfrm>
          <a:off x="3109310" y="21666638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163</xdr:row>
      <xdr:rowOff>47625</xdr:rowOff>
    </xdr:from>
    <xdr:to>
      <xdr:col>6</xdr:col>
      <xdr:colOff>314325</xdr:colOff>
      <xdr:row>163</xdr:row>
      <xdr:rowOff>47625</xdr:rowOff>
    </xdr:to>
    <xdr:sp macro="" textlink="">
      <xdr:nvSpPr>
        <xdr:cNvPr id="9219" name="Line 196">
          <a:extLst>
            <a:ext uri="{FF2B5EF4-FFF2-40B4-BE49-F238E27FC236}">
              <a16:creationId xmlns:a16="http://schemas.microsoft.com/office/drawing/2014/main" id="{00000000-0008-0000-1D00-000003240000}"/>
            </a:ext>
          </a:extLst>
        </xdr:cNvPr>
        <xdr:cNvSpPr>
          <a:spLocks noChangeShapeType="1"/>
        </xdr:cNvSpPr>
      </xdr:nvSpPr>
      <xdr:spPr bwMode="auto">
        <a:xfrm flipH="1">
          <a:off x="4462846" y="25009694"/>
          <a:ext cx="74535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466725</xdr:colOff>
      <xdr:row>163</xdr:row>
      <xdr:rowOff>47625</xdr:rowOff>
    </xdr:from>
    <xdr:to>
      <xdr:col>5</xdr:col>
      <xdr:colOff>466725</xdr:colOff>
      <xdr:row>171</xdr:row>
      <xdr:rowOff>0</xdr:rowOff>
    </xdr:to>
    <xdr:sp macro="" textlink="">
      <xdr:nvSpPr>
        <xdr:cNvPr id="9220" name="Line 197">
          <a:extLst>
            <a:ext uri="{FF2B5EF4-FFF2-40B4-BE49-F238E27FC236}">
              <a16:creationId xmlns:a16="http://schemas.microsoft.com/office/drawing/2014/main" id="{00000000-0008-0000-1D00-000004240000}"/>
            </a:ext>
          </a:extLst>
        </xdr:cNvPr>
        <xdr:cNvSpPr>
          <a:spLocks noChangeShapeType="1"/>
        </xdr:cNvSpPr>
      </xdr:nvSpPr>
      <xdr:spPr bwMode="auto">
        <a:xfrm>
          <a:off x="4462846" y="25009694"/>
          <a:ext cx="0" cy="19230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171</xdr:row>
      <xdr:rowOff>0</xdr:rowOff>
    </xdr:from>
    <xdr:to>
      <xdr:col>5</xdr:col>
      <xdr:colOff>485775</xdr:colOff>
      <xdr:row>171</xdr:row>
      <xdr:rowOff>0</xdr:rowOff>
    </xdr:to>
    <xdr:sp macro="" textlink="">
      <xdr:nvSpPr>
        <xdr:cNvPr id="9221" name="Line 198">
          <a:extLst>
            <a:ext uri="{FF2B5EF4-FFF2-40B4-BE49-F238E27FC236}">
              <a16:creationId xmlns:a16="http://schemas.microsoft.com/office/drawing/2014/main" id="{00000000-0008-0000-1D00-000005240000}"/>
            </a:ext>
          </a:extLst>
        </xdr:cNvPr>
        <xdr:cNvSpPr>
          <a:spLocks noChangeShapeType="1"/>
        </xdr:cNvSpPr>
      </xdr:nvSpPr>
      <xdr:spPr bwMode="auto">
        <a:xfrm flipH="1">
          <a:off x="3623660" y="26932759"/>
          <a:ext cx="85823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163</xdr:row>
      <xdr:rowOff>47625</xdr:rowOff>
    </xdr:from>
    <xdr:to>
      <xdr:col>6</xdr:col>
      <xdr:colOff>323850</xdr:colOff>
      <xdr:row>171</xdr:row>
      <xdr:rowOff>0</xdr:rowOff>
    </xdr:to>
    <xdr:sp macro="" textlink="">
      <xdr:nvSpPr>
        <xdr:cNvPr id="9222" name="Line 199">
          <a:extLst>
            <a:ext uri="{FF2B5EF4-FFF2-40B4-BE49-F238E27FC236}">
              <a16:creationId xmlns:a16="http://schemas.microsoft.com/office/drawing/2014/main" id="{00000000-0008-0000-1D00-000006240000}"/>
            </a:ext>
          </a:extLst>
        </xdr:cNvPr>
        <xdr:cNvSpPr>
          <a:spLocks noChangeShapeType="1"/>
        </xdr:cNvSpPr>
      </xdr:nvSpPr>
      <xdr:spPr bwMode="auto">
        <a:xfrm flipV="1">
          <a:off x="3623660" y="25009694"/>
          <a:ext cx="1594069" cy="19230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167</xdr:row>
      <xdr:rowOff>161925</xdr:rowOff>
    </xdr:from>
    <xdr:to>
      <xdr:col>6</xdr:col>
      <xdr:colOff>638175</xdr:colOff>
      <xdr:row>167</xdr:row>
      <xdr:rowOff>161925</xdr:rowOff>
    </xdr:to>
    <xdr:sp macro="" textlink="">
      <xdr:nvSpPr>
        <xdr:cNvPr id="9223" name="Line 200">
          <a:extLst>
            <a:ext uri="{FF2B5EF4-FFF2-40B4-BE49-F238E27FC236}">
              <a16:creationId xmlns:a16="http://schemas.microsoft.com/office/drawing/2014/main" id="{00000000-0008-0000-1D00-000007240000}"/>
            </a:ext>
          </a:extLst>
        </xdr:cNvPr>
        <xdr:cNvSpPr>
          <a:spLocks noChangeShapeType="1"/>
        </xdr:cNvSpPr>
      </xdr:nvSpPr>
      <xdr:spPr bwMode="auto">
        <a:xfrm>
          <a:off x="5017704" y="25780891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104775</xdr:colOff>
      <xdr:row>170</xdr:row>
      <xdr:rowOff>161925</xdr:rowOff>
    </xdr:from>
    <xdr:to>
      <xdr:col>6</xdr:col>
      <xdr:colOff>647700</xdr:colOff>
      <xdr:row>170</xdr:row>
      <xdr:rowOff>161925</xdr:rowOff>
    </xdr:to>
    <xdr:sp macro="" textlink="">
      <xdr:nvSpPr>
        <xdr:cNvPr id="9224" name="Line 201">
          <a:extLst>
            <a:ext uri="{FF2B5EF4-FFF2-40B4-BE49-F238E27FC236}">
              <a16:creationId xmlns:a16="http://schemas.microsoft.com/office/drawing/2014/main" id="{00000000-0008-0000-1D00-000008240000}"/>
            </a:ext>
          </a:extLst>
        </xdr:cNvPr>
        <xdr:cNvSpPr>
          <a:spLocks noChangeShapeType="1"/>
        </xdr:cNvSpPr>
      </xdr:nvSpPr>
      <xdr:spPr bwMode="auto">
        <a:xfrm>
          <a:off x="4998654" y="26645804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167</xdr:row>
      <xdr:rowOff>133350</xdr:rowOff>
    </xdr:from>
    <xdr:to>
      <xdr:col>6</xdr:col>
      <xdr:colOff>533400</xdr:colOff>
      <xdr:row>171</xdr:row>
      <xdr:rowOff>19050</xdr:rowOff>
    </xdr:to>
    <xdr:sp macro="" textlink="">
      <xdr:nvSpPr>
        <xdr:cNvPr id="9225" name="Line 202">
          <a:extLst>
            <a:ext uri="{FF2B5EF4-FFF2-40B4-BE49-F238E27FC236}">
              <a16:creationId xmlns:a16="http://schemas.microsoft.com/office/drawing/2014/main" id="{00000000-0008-0000-1D00-000009240000}"/>
            </a:ext>
          </a:extLst>
        </xdr:cNvPr>
        <xdr:cNvSpPr>
          <a:spLocks noChangeShapeType="1"/>
        </xdr:cNvSpPr>
      </xdr:nvSpPr>
      <xdr:spPr bwMode="auto">
        <a:xfrm>
          <a:off x="5427279" y="25752316"/>
          <a:ext cx="0" cy="119949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57150</xdr:colOff>
      <xdr:row>169</xdr:row>
      <xdr:rowOff>104775</xdr:rowOff>
    </xdr:from>
    <xdr:to>
      <xdr:col>5</xdr:col>
      <xdr:colOff>457200</xdr:colOff>
      <xdr:row>169</xdr:row>
      <xdr:rowOff>104775</xdr:rowOff>
    </xdr:to>
    <xdr:sp macro="" textlink="">
      <xdr:nvSpPr>
        <xdr:cNvPr id="9226" name="Line 203">
          <a:extLst>
            <a:ext uri="{FF2B5EF4-FFF2-40B4-BE49-F238E27FC236}">
              <a16:creationId xmlns:a16="http://schemas.microsoft.com/office/drawing/2014/main" id="{00000000-0008-0000-1D00-00000A240000}"/>
            </a:ext>
          </a:extLst>
        </xdr:cNvPr>
        <xdr:cNvSpPr>
          <a:spLocks noChangeShapeType="1"/>
        </xdr:cNvSpPr>
      </xdr:nvSpPr>
      <xdr:spPr bwMode="auto">
        <a:xfrm>
          <a:off x="4053271" y="26358741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169</xdr:row>
      <xdr:rowOff>104775</xdr:rowOff>
    </xdr:from>
    <xdr:to>
      <xdr:col>4</xdr:col>
      <xdr:colOff>504825</xdr:colOff>
      <xdr:row>169</xdr:row>
      <xdr:rowOff>104775</xdr:rowOff>
    </xdr:to>
    <xdr:sp macro="" textlink="">
      <xdr:nvSpPr>
        <xdr:cNvPr id="9227" name="Line 204">
          <a:extLst>
            <a:ext uri="{FF2B5EF4-FFF2-40B4-BE49-F238E27FC236}">
              <a16:creationId xmlns:a16="http://schemas.microsoft.com/office/drawing/2014/main" id="{00000000-0008-0000-1D00-00000B240000}"/>
            </a:ext>
          </a:extLst>
        </xdr:cNvPr>
        <xdr:cNvSpPr>
          <a:spLocks noChangeShapeType="1"/>
        </xdr:cNvSpPr>
      </xdr:nvSpPr>
      <xdr:spPr bwMode="auto">
        <a:xfrm flipH="1">
          <a:off x="3318860" y="26358741"/>
          <a:ext cx="295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952500</xdr:colOff>
      <xdr:row>171</xdr:row>
      <xdr:rowOff>0</xdr:rowOff>
    </xdr:from>
    <xdr:to>
      <xdr:col>4</xdr:col>
      <xdr:colOff>428625</xdr:colOff>
      <xdr:row>171</xdr:row>
      <xdr:rowOff>0</xdr:rowOff>
    </xdr:to>
    <xdr:sp macro="" textlink="">
      <xdr:nvSpPr>
        <xdr:cNvPr id="9228" name="Line 205">
          <a:extLst>
            <a:ext uri="{FF2B5EF4-FFF2-40B4-BE49-F238E27FC236}">
              <a16:creationId xmlns:a16="http://schemas.microsoft.com/office/drawing/2014/main" id="{00000000-0008-0000-1D00-00000C240000}"/>
            </a:ext>
          </a:extLst>
        </xdr:cNvPr>
        <xdr:cNvSpPr>
          <a:spLocks noChangeShapeType="1"/>
        </xdr:cNvSpPr>
      </xdr:nvSpPr>
      <xdr:spPr bwMode="auto">
        <a:xfrm flipH="1">
          <a:off x="3021724" y="26932759"/>
          <a:ext cx="51621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942975</xdr:colOff>
      <xdr:row>163</xdr:row>
      <xdr:rowOff>47625</xdr:rowOff>
    </xdr:from>
    <xdr:to>
      <xdr:col>5</xdr:col>
      <xdr:colOff>409575</xdr:colOff>
      <xdr:row>163</xdr:row>
      <xdr:rowOff>47625</xdr:rowOff>
    </xdr:to>
    <xdr:sp macro="" textlink="">
      <xdr:nvSpPr>
        <xdr:cNvPr id="9229" name="Line 206">
          <a:extLst>
            <a:ext uri="{FF2B5EF4-FFF2-40B4-BE49-F238E27FC236}">
              <a16:creationId xmlns:a16="http://schemas.microsoft.com/office/drawing/2014/main" id="{00000000-0008-0000-1D00-00000D240000}"/>
            </a:ext>
          </a:extLst>
        </xdr:cNvPr>
        <xdr:cNvSpPr>
          <a:spLocks noChangeShapeType="1"/>
        </xdr:cNvSpPr>
      </xdr:nvSpPr>
      <xdr:spPr bwMode="auto">
        <a:xfrm flipH="1">
          <a:off x="3012199" y="25009694"/>
          <a:ext cx="139349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163</xdr:row>
      <xdr:rowOff>0</xdr:rowOff>
    </xdr:from>
    <xdr:to>
      <xdr:col>4</xdr:col>
      <xdr:colOff>0</xdr:colOff>
      <xdr:row>171</xdr:row>
      <xdr:rowOff>9525</xdr:rowOff>
    </xdr:to>
    <xdr:sp macro="" textlink="">
      <xdr:nvSpPr>
        <xdr:cNvPr id="9230" name="Line 207">
          <a:extLst>
            <a:ext uri="{FF2B5EF4-FFF2-40B4-BE49-F238E27FC236}">
              <a16:creationId xmlns:a16="http://schemas.microsoft.com/office/drawing/2014/main" id="{00000000-0008-0000-1D00-00000E240000}"/>
            </a:ext>
          </a:extLst>
        </xdr:cNvPr>
        <xdr:cNvSpPr>
          <a:spLocks noChangeShapeType="1"/>
        </xdr:cNvSpPr>
      </xdr:nvSpPr>
      <xdr:spPr bwMode="auto">
        <a:xfrm flipV="1">
          <a:off x="3109310" y="24962069"/>
          <a:ext cx="0" cy="19802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169</xdr:row>
      <xdr:rowOff>47625</xdr:rowOff>
    </xdr:from>
    <xdr:to>
      <xdr:col>4</xdr:col>
      <xdr:colOff>247650</xdr:colOff>
      <xdr:row>170</xdr:row>
      <xdr:rowOff>152400</xdr:rowOff>
    </xdr:to>
    <xdr:sp macro="" textlink="">
      <xdr:nvSpPr>
        <xdr:cNvPr id="9231" name="Line 208">
          <a:extLst>
            <a:ext uri="{FF2B5EF4-FFF2-40B4-BE49-F238E27FC236}">
              <a16:creationId xmlns:a16="http://schemas.microsoft.com/office/drawing/2014/main" id="{00000000-0008-0000-1D00-00000F240000}"/>
            </a:ext>
          </a:extLst>
        </xdr:cNvPr>
        <xdr:cNvSpPr>
          <a:spLocks noChangeShapeType="1"/>
        </xdr:cNvSpPr>
      </xdr:nvSpPr>
      <xdr:spPr bwMode="auto">
        <a:xfrm flipV="1">
          <a:off x="3356960" y="26301591"/>
          <a:ext cx="0" cy="33468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165</xdr:row>
      <xdr:rowOff>104775</xdr:rowOff>
    </xdr:from>
    <xdr:to>
      <xdr:col>6</xdr:col>
      <xdr:colOff>314325</xdr:colOff>
      <xdr:row>169</xdr:row>
      <xdr:rowOff>85725</xdr:rowOff>
    </xdr:to>
    <xdr:sp macro="" textlink="">
      <xdr:nvSpPr>
        <xdr:cNvPr id="9232" name="Line 209">
          <a:extLst>
            <a:ext uri="{FF2B5EF4-FFF2-40B4-BE49-F238E27FC236}">
              <a16:creationId xmlns:a16="http://schemas.microsoft.com/office/drawing/2014/main" id="{00000000-0008-0000-1D00-000010240000}"/>
            </a:ext>
          </a:extLst>
        </xdr:cNvPr>
        <xdr:cNvSpPr>
          <a:spLocks noChangeShapeType="1"/>
        </xdr:cNvSpPr>
      </xdr:nvSpPr>
      <xdr:spPr bwMode="auto">
        <a:xfrm flipH="1">
          <a:off x="4291396" y="25395292"/>
          <a:ext cx="916808" cy="9443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160</xdr:row>
      <xdr:rowOff>47625</xdr:rowOff>
    </xdr:from>
    <xdr:to>
      <xdr:col>6</xdr:col>
      <xdr:colOff>314325</xdr:colOff>
      <xdr:row>160</xdr:row>
      <xdr:rowOff>47625</xdr:rowOff>
    </xdr:to>
    <xdr:sp macro="" textlink="">
      <xdr:nvSpPr>
        <xdr:cNvPr id="10243" name="Line 3">
          <a:extLst>
            <a:ext uri="{FF2B5EF4-FFF2-40B4-BE49-F238E27FC236}">
              <a16:creationId xmlns:a16="http://schemas.microsoft.com/office/drawing/2014/main" id="{00000000-0008-0000-1F00-000003280000}"/>
            </a:ext>
          </a:extLst>
        </xdr:cNvPr>
        <xdr:cNvSpPr>
          <a:spLocks noChangeShapeType="1"/>
        </xdr:cNvSpPr>
      </xdr:nvSpPr>
      <xdr:spPr bwMode="auto">
        <a:xfrm flipH="1">
          <a:off x="4462846" y="25086332"/>
          <a:ext cx="76725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466725</xdr:colOff>
      <xdr:row>160</xdr:row>
      <xdr:rowOff>47625</xdr:rowOff>
    </xdr:from>
    <xdr:to>
      <xdr:col>5</xdr:col>
      <xdr:colOff>466725</xdr:colOff>
      <xdr:row>168</xdr:row>
      <xdr:rowOff>0</xdr:rowOff>
    </xdr:to>
    <xdr:sp macro="" textlink="">
      <xdr:nvSpPr>
        <xdr:cNvPr id="10244" name="Line 4">
          <a:extLst>
            <a:ext uri="{FF2B5EF4-FFF2-40B4-BE49-F238E27FC236}">
              <a16:creationId xmlns:a16="http://schemas.microsoft.com/office/drawing/2014/main" id="{00000000-0008-0000-1F00-000004280000}"/>
            </a:ext>
          </a:extLst>
        </xdr:cNvPr>
        <xdr:cNvSpPr>
          <a:spLocks noChangeShapeType="1"/>
        </xdr:cNvSpPr>
      </xdr:nvSpPr>
      <xdr:spPr bwMode="auto">
        <a:xfrm>
          <a:off x="4462846" y="25086332"/>
          <a:ext cx="0" cy="16384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168</xdr:row>
      <xdr:rowOff>0</xdr:rowOff>
    </xdr:from>
    <xdr:to>
      <xdr:col>5</xdr:col>
      <xdr:colOff>485775</xdr:colOff>
      <xdr:row>168</xdr:row>
      <xdr:rowOff>0</xdr:rowOff>
    </xdr:to>
    <xdr:sp macro="" textlink="">
      <xdr:nvSpPr>
        <xdr:cNvPr id="10245" name="Line 5">
          <a:extLst>
            <a:ext uri="{FF2B5EF4-FFF2-40B4-BE49-F238E27FC236}">
              <a16:creationId xmlns:a16="http://schemas.microsoft.com/office/drawing/2014/main" id="{00000000-0008-0000-1F00-000005280000}"/>
            </a:ext>
          </a:extLst>
        </xdr:cNvPr>
        <xdr:cNvSpPr>
          <a:spLocks noChangeShapeType="1"/>
        </xdr:cNvSpPr>
      </xdr:nvSpPr>
      <xdr:spPr bwMode="auto">
        <a:xfrm flipH="1">
          <a:off x="3623660" y="26724741"/>
          <a:ext cx="85823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514350</xdr:colOff>
      <xdr:row>160</xdr:row>
      <xdr:rowOff>47625</xdr:rowOff>
    </xdr:from>
    <xdr:to>
      <xdr:col>6</xdr:col>
      <xdr:colOff>323850</xdr:colOff>
      <xdr:row>168</xdr:row>
      <xdr:rowOff>0</xdr:rowOff>
    </xdr:to>
    <xdr:sp macro="" textlink="">
      <xdr:nvSpPr>
        <xdr:cNvPr id="10246" name="Line 6">
          <a:extLst>
            <a:ext uri="{FF2B5EF4-FFF2-40B4-BE49-F238E27FC236}">
              <a16:creationId xmlns:a16="http://schemas.microsoft.com/office/drawing/2014/main" id="{00000000-0008-0000-1F00-000006280000}"/>
            </a:ext>
          </a:extLst>
        </xdr:cNvPr>
        <xdr:cNvSpPr>
          <a:spLocks noChangeShapeType="1"/>
        </xdr:cNvSpPr>
      </xdr:nvSpPr>
      <xdr:spPr bwMode="auto">
        <a:xfrm flipV="1">
          <a:off x="3623660" y="25086332"/>
          <a:ext cx="1615966" cy="163840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164</xdr:row>
      <xdr:rowOff>161925</xdr:rowOff>
    </xdr:from>
    <xdr:to>
      <xdr:col>6</xdr:col>
      <xdr:colOff>638175</xdr:colOff>
      <xdr:row>164</xdr:row>
      <xdr:rowOff>161925</xdr:rowOff>
    </xdr:to>
    <xdr:sp macro="" textlink="">
      <xdr:nvSpPr>
        <xdr:cNvPr id="10247" name="Line 7">
          <a:extLst>
            <a:ext uri="{FF2B5EF4-FFF2-40B4-BE49-F238E27FC236}">
              <a16:creationId xmlns:a16="http://schemas.microsoft.com/office/drawing/2014/main" id="{00000000-0008-0000-1F00-000007280000}"/>
            </a:ext>
          </a:extLst>
        </xdr:cNvPr>
        <xdr:cNvSpPr>
          <a:spLocks noChangeShapeType="1"/>
        </xdr:cNvSpPr>
      </xdr:nvSpPr>
      <xdr:spPr bwMode="auto">
        <a:xfrm>
          <a:off x="5039601" y="25857528"/>
          <a:ext cx="51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104775</xdr:colOff>
      <xdr:row>167</xdr:row>
      <xdr:rowOff>161925</xdr:rowOff>
    </xdr:from>
    <xdr:to>
      <xdr:col>6</xdr:col>
      <xdr:colOff>647700</xdr:colOff>
      <xdr:row>167</xdr:row>
      <xdr:rowOff>161925</xdr:rowOff>
    </xdr:to>
    <xdr:sp macro="" textlink="">
      <xdr:nvSpPr>
        <xdr:cNvPr id="10248" name="Line 8">
          <a:extLst>
            <a:ext uri="{FF2B5EF4-FFF2-40B4-BE49-F238E27FC236}">
              <a16:creationId xmlns:a16="http://schemas.microsoft.com/office/drawing/2014/main" id="{00000000-0008-0000-1F00-000008280000}"/>
            </a:ext>
          </a:extLst>
        </xdr:cNvPr>
        <xdr:cNvSpPr>
          <a:spLocks noChangeShapeType="1"/>
        </xdr:cNvSpPr>
      </xdr:nvSpPr>
      <xdr:spPr bwMode="auto">
        <a:xfrm>
          <a:off x="5020551" y="26656753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164</xdr:row>
      <xdr:rowOff>133350</xdr:rowOff>
    </xdr:from>
    <xdr:to>
      <xdr:col>6</xdr:col>
      <xdr:colOff>533400</xdr:colOff>
      <xdr:row>168</xdr:row>
      <xdr:rowOff>19050</xdr:rowOff>
    </xdr:to>
    <xdr:sp macro="" textlink="">
      <xdr:nvSpPr>
        <xdr:cNvPr id="10249" name="Line 9">
          <a:extLst>
            <a:ext uri="{FF2B5EF4-FFF2-40B4-BE49-F238E27FC236}">
              <a16:creationId xmlns:a16="http://schemas.microsoft.com/office/drawing/2014/main" id="{00000000-0008-0000-1F00-000009280000}"/>
            </a:ext>
          </a:extLst>
        </xdr:cNvPr>
        <xdr:cNvSpPr>
          <a:spLocks noChangeShapeType="1"/>
        </xdr:cNvSpPr>
      </xdr:nvSpPr>
      <xdr:spPr bwMode="auto">
        <a:xfrm>
          <a:off x="5449176" y="25828953"/>
          <a:ext cx="0" cy="91483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57150</xdr:colOff>
      <xdr:row>166</xdr:row>
      <xdr:rowOff>104775</xdr:rowOff>
    </xdr:from>
    <xdr:to>
      <xdr:col>5</xdr:col>
      <xdr:colOff>457200</xdr:colOff>
      <xdr:row>166</xdr:row>
      <xdr:rowOff>104775</xdr:rowOff>
    </xdr:to>
    <xdr:sp macro="" textlink="">
      <xdr:nvSpPr>
        <xdr:cNvPr id="10250" name="Line 10">
          <a:extLst>
            <a:ext uri="{FF2B5EF4-FFF2-40B4-BE49-F238E27FC236}">
              <a16:creationId xmlns:a16="http://schemas.microsoft.com/office/drawing/2014/main" id="{00000000-0008-0000-1F00-00000A280000}"/>
            </a:ext>
          </a:extLst>
        </xdr:cNvPr>
        <xdr:cNvSpPr>
          <a:spLocks noChangeShapeType="1"/>
        </xdr:cNvSpPr>
      </xdr:nvSpPr>
      <xdr:spPr bwMode="auto">
        <a:xfrm>
          <a:off x="4053271" y="26205465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209550</xdr:colOff>
      <xdr:row>166</xdr:row>
      <xdr:rowOff>104775</xdr:rowOff>
    </xdr:from>
    <xdr:to>
      <xdr:col>4</xdr:col>
      <xdr:colOff>504825</xdr:colOff>
      <xdr:row>166</xdr:row>
      <xdr:rowOff>104775</xdr:rowOff>
    </xdr:to>
    <xdr:sp macro="" textlink="">
      <xdr:nvSpPr>
        <xdr:cNvPr id="10251" name="Line 11">
          <a:extLst>
            <a:ext uri="{FF2B5EF4-FFF2-40B4-BE49-F238E27FC236}">
              <a16:creationId xmlns:a16="http://schemas.microsoft.com/office/drawing/2014/main" id="{00000000-0008-0000-1F00-00000B280000}"/>
            </a:ext>
          </a:extLst>
        </xdr:cNvPr>
        <xdr:cNvSpPr>
          <a:spLocks noChangeShapeType="1"/>
        </xdr:cNvSpPr>
      </xdr:nvSpPr>
      <xdr:spPr bwMode="auto">
        <a:xfrm flipH="1">
          <a:off x="3318860" y="26205465"/>
          <a:ext cx="295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952500</xdr:colOff>
      <xdr:row>168</xdr:row>
      <xdr:rowOff>0</xdr:rowOff>
    </xdr:from>
    <xdr:to>
      <xdr:col>4</xdr:col>
      <xdr:colOff>428625</xdr:colOff>
      <xdr:row>168</xdr:row>
      <xdr:rowOff>0</xdr:rowOff>
    </xdr:to>
    <xdr:sp macro="" textlink="">
      <xdr:nvSpPr>
        <xdr:cNvPr id="10252" name="Line 12">
          <a:extLst>
            <a:ext uri="{FF2B5EF4-FFF2-40B4-BE49-F238E27FC236}">
              <a16:creationId xmlns:a16="http://schemas.microsoft.com/office/drawing/2014/main" id="{00000000-0008-0000-1F00-00000C280000}"/>
            </a:ext>
          </a:extLst>
        </xdr:cNvPr>
        <xdr:cNvSpPr>
          <a:spLocks noChangeShapeType="1"/>
        </xdr:cNvSpPr>
      </xdr:nvSpPr>
      <xdr:spPr bwMode="auto">
        <a:xfrm flipH="1">
          <a:off x="3021724" y="26724741"/>
          <a:ext cx="51621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942975</xdr:colOff>
      <xdr:row>160</xdr:row>
      <xdr:rowOff>47625</xdr:rowOff>
    </xdr:from>
    <xdr:to>
      <xdr:col>5</xdr:col>
      <xdr:colOff>409575</xdr:colOff>
      <xdr:row>160</xdr:row>
      <xdr:rowOff>47625</xdr:rowOff>
    </xdr:to>
    <xdr:sp macro="" textlink="">
      <xdr:nvSpPr>
        <xdr:cNvPr id="10253" name="Line 13">
          <a:extLst>
            <a:ext uri="{FF2B5EF4-FFF2-40B4-BE49-F238E27FC236}">
              <a16:creationId xmlns:a16="http://schemas.microsoft.com/office/drawing/2014/main" id="{00000000-0008-0000-1F00-00000D280000}"/>
            </a:ext>
          </a:extLst>
        </xdr:cNvPr>
        <xdr:cNvSpPr>
          <a:spLocks noChangeShapeType="1"/>
        </xdr:cNvSpPr>
      </xdr:nvSpPr>
      <xdr:spPr bwMode="auto">
        <a:xfrm flipH="1">
          <a:off x="3012199" y="25086332"/>
          <a:ext cx="139349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160</xdr:row>
      <xdr:rowOff>0</xdr:rowOff>
    </xdr:from>
    <xdr:to>
      <xdr:col>4</xdr:col>
      <xdr:colOff>0</xdr:colOff>
      <xdr:row>168</xdr:row>
      <xdr:rowOff>9525</xdr:rowOff>
    </xdr:to>
    <xdr:sp macro="" textlink="">
      <xdr:nvSpPr>
        <xdr:cNvPr id="10254" name="Line 14">
          <a:extLst>
            <a:ext uri="{FF2B5EF4-FFF2-40B4-BE49-F238E27FC236}">
              <a16:creationId xmlns:a16="http://schemas.microsoft.com/office/drawing/2014/main" id="{00000000-0008-0000-1F00-00000E280000}"/>
            </a:ext>
          </a:extLst>
        </xdr:cNvPr>
        <xdr:cNvSpPr>
          <a:spLocks noChangeShapeType="1"/>
        </xdr:cNvSpPr>
      </xdr:nvSpPr>
      <xdr:spPr bwMode="auto">
        <a:xfrm flipV="1">
          <a:off x="3109310" y="25038707"/>
          <a:ext cx="0" cy="169555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166</xdr:row>
      <xdr:rowOff>47625</xdr:rowOff>
    </xdr:from>
    <xdr:to>
      <xdr:col>4</xdr:col>
      <xdr:colOff>247650</xdr:colOff>
      <xdr:row>167</xdr:row>
      <xdr:rowOff>152400</xdr:rowOff>
    </xdr:to>
    <xdr:sp macro="" textlink="">
      <xdr:nvSpPr>
        <xdr:cNvPr id="10255" name="Line 15">
          <a:extLst>
            <a:ext uri="{FF2B5EF4-FFF2-40B4-BE49-F238E27FC236}">
              <a16:creationId xmlns:a16="http://schemas.microsoft.com/office/drawing/2014/main" id="{00000000-0008-0000-1F00-00000F280000}"/>
            </a:ext>
          </a:extLst>
        </xdr:cNvPr>
        <xdr:cNvSpPr>
          <a:spLocks noChangeShapeType="1"/>
        </xdr:cNvSpPr>
      </xdr:nvSpPr>
      <xdr:spPr bwMode="auto">
        <a:xfrm flipV="1">
          <a:off x="3356960" y="26148315"/>
          <a:ext cx="0" cy="49891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162</xdr:row>
      <xdr:rowOff>104775</xdr:rowOff>
    </xdr:from>
    <xdr:to>
      <xdr:col>6</xdr:col>
      <xdr:colOff>314325</xdr:colOff>
      <xdr:row>166</xdr:row>
      <xdr:rowOff>85725</xdr:rowOff>
    </xdr:to>
    <xdr:sp macro="" textlink="">
      <xdr:nvSpPr>
        <xdr:cNvPr id="10256" name="Line 16">
          <a:extLst>
            <a:ext uri="{FF2B5EF4-FFF2-40B4-BE49-F238E27FC236}">
              <a16:creationId xmlns:a16="http://schemas.microsoft.com/office/drawing/2014/main" id="{00000000-0008-0000-1F00-000010280000}"/>
            </a:ext>
          </a:extLst>
        </xdr:cNvPr>
        <xdr:cNvSpPr>
          <a:spLocks noChangeShapeType="1"/>
        </xdr:cNvSpPr>
      </xdr:nvSpPr>
      <xdr:spPr bwMode="auto">
        <a:xfrm flipH="1">
          <a:off x="4291396" y="25471930"/>
          <a:ext cx="938705" cy="71448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4</xdr:row>
      <xdr:rowOff>0</xdr:rowOff>
    </xdr:from>
    <xdr:to>
      <xdr:col>5</xdr:col>
      <xdr:colOff>466725</xdr:colOff>
      <xdr:row>4</xdr:row>
      <xdr:rowOff>0</xdr:rowOff>
    </xdr:to>
    <xdr:sp macro="" textlink="">
      <xdr:nvSpPr>
        <xdr:cNvPr id="11265" name="Line 1935">
          <a:extLst>
            <a:ext uri="{FF2B5EF4-FFF2-40B4-BE49-F238E27FC236}">
              <a16:creationId xmlns:a16="http://schemas.microsoft.com/office/drawing/2014/main" id="{00000000-0008-0000-2000-0000012C0000}"/>
            </a:ext>
          </a:extLst>
        </xdr:cNvPr>
        <xdr:cNvSpPr>
          <a:spLocks noChangeShapeType="1"/>
        </xdr:cNvSpPr>
      </xdr:nvSpPr>
      <xdr:spPr bwMode="auto">
        <a:xfrm>
          <a:off x="501967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4</xdr:row>
      <xdr:rowOff>0</xdr:rowOff>
    </xdr:from>
    <xdr:to>
      <xdr:col>6</xdr:col>
      <xdr:colOff>533400</xdr:colOff>
      <xdr:row>4</xdr:row>
      <xdr:rowOff>0</xdr:rowOff>
    </xdr:to>
    <xdr:sp macro="" textlink="">
      <xdr:nvSpPr>
        <xdr:cNvPr id="11266" name="Line 1940">
          <a:extLst>
            <a:ext uri="{FF2B5EF4-FFF2-40B4-BE49-F238E27FC236}">
              <a16:creationId xmlns:a16="http://schemas.microsoft.com/office/drawing/2014/main" id="{00000000-0008-0000-2000-0000022C0000}"/>
            </a:ext>
          </a:extLst>
        </xdr:cNvPr>
        <xdr:cNvSpPr>
          <a:spLocks noChangeShapeType="1"/>
        </xdr:cNvSpPr>
      </xdr:nvSpPr>
      <xdr:spPr bwMode="auto">
        <a:xfrm>
          <a:off x="602932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4</xdr:col>
      <xdr:colOff>0</xdr:colOff>
      <xdr:row>4</xdr:row>
      <xdr:rowOff>0</xdr:rowOff>
    </xdr:to>
    <xdr:sp macro="" textlink="">
      <xdr:nvSpPr>
        <xdr:cNvPr id="11267" name="Line 1945">
          <a:extLst>
            <a:ext uri="{FF2B5EF4-FFF2-40B4-BE49-F238E27FC236}">
              <a16:creationId xmlns:a16="http://schemas.microsoft.com/office/drawing/2014/main" id="{00000000-0008-0000-2000-0000032C0000}"/>
            </a:ext>
          </a:extLst>
        </xdr:cNvPr>
        <xdr:cNvSpPr>
          <a:spLocks noChangeShapeType="1"/>
        </xdr:cNvSpPr>
      </xdr:nvSpPr>
      <xdr:spPr bwMode="auto">
        <a:xfrm flipV="1">
          <a:off x="317182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247650</xdr:colOff>
      <xdr:row>4</xdr:row>
      <xdr:rowOff>0</xdr:rowOff>
    </xdr:from>
    <xdr:to>
      <xdr:col>4</xdr:col>
      <xdr:colOff>247650</xdr:colOff>
      <xdr:row>4</xdr:row>
      <xdr:rowOff>0</xdr:rowOff>
    </xdr:to>
    <xdr:sp macro="" textlink="">
      <xdr:nvSpPr>
        <xdr:cNvPr id="11268" name="Line 1946">
          <a:extLst>
            <a:ext uri="{FF2B5EF4-FFF2-40B4-BE49-F238E27FC236}">
              <a16:creationId xmlns:a16="http://schemas.microsoft.com/office/drawing/2014/main" id="{00000000-0008-0000-2000-0000042C0000}"/>
            </a:ext>
          </a:extLst>
        </xdr:cNvPr>
        <xdr:cNvSpPr>
          <a:spLocks noChangeShapeType="1"/>
        </xdr:cNvSpPr>
      </xdr:nvSpPr>
      <xdr:spPr bwMode="auto">
        <a:xfrm flipV="1">
          <a:off x="3419475" y="32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</xdr:colOff>
      <xdr:row>76</xdr:row>
      <xdr:rowOff>142875</xdr:rowOff>
    </xdr:from>
    <xdr:to>
      <xdr:col>15</xdr:col>
      <xdr:colOff>49892</xdr:colOff>
      <xdr:row>77</xdr:row>
      <xdr:rowOff>13607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00000000-0008-0000-2300-000073000000}"/>
            </a:ext>
          </a:extLst>
        </xdr:cNvPr>
        <xdr:cNvCxnSpPr/>
      </xdr:nvCxnSpPr>
      <xdr:spPr bwMode="auto">
        <a:xfrm>
          <a:off x="11212390" y="12583990"/>
          <a:ext cx="1564367" cy="31925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49892</xdr:colOff>
      <xdr:row>75</xdr:row>
      <xdr:rowOff>131536</xdr:rowOff>
    </xdr:from>
    <xdr:to>
      <xdr:col>15</xdr:col>
      <xdr:colOff>353785</xdr:colOff>
      <xdr:row>77</xdr:row>
      <xdr:rowOff>13607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00000000-0008-0000-2300-000074000000}"/>
            </a:ext>
          </a:extLst>
        </xdr:cNvPr>
        <xdr:cNvCxnSpPr/>
      </xdr:nvCxnSpPr>
      <xdr:spPr bwMode="auto">
        <a:xfrm flipV="1">
          <a:off x="12776757" y="12411459"/>
          <a:ext cx="303893" cy="20445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353785</xdr:colOff>
      <xdr:row>75</xdr:row>
      <xdr:rowOff>123293</xdr:rowOff>
    </xdr:from>
    <xdr:to>
      <xdr:col>15</xdr:col>
      <xdr:colOff>568115</xdr:colOff>
      <xdr:row>75</xdr:row>
      <xdr:rowOff>131536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00000000-0008-0000-2300-000075000000}"/>
            </a:ext>
          </a:extLst>
        </xdr:cNvPr>
        <xdr:cNvCxnSpPr/>
      </xdr:nvCxnSpPr>
      <xdr:spPr bwMode="auto">
        <a:xfrm flipV="1">
          <a:off x="13080650" y="12403216"/>
          <a:ext cx="214330" cy="824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568115</xdr:colOff>
      <xdr:row>75</xdr:row>
      <xdr:rowOff>120431</xdr:rowOff>
    </xdr:from>
    <xdr:to>
      <xdr:col>15</xdr:col>
      <xdr:colOff>569310</xdr:colOff>
      <xdr:row>78</xdr:row>
      <xdr:rowOff>108788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00000000-0008-0000-2300-000076000000}"/>
            </a:ext>
          </a:extLst>
        </xdr:cNvPr>
        <xdr:cNvCxnSpPr/>
      </xdr:nvCxnSpPr>
      <xdr:spPr bwMode="auto">
        <a:xfrm flipH="1">
          <a:off x="13294980" y="12400354"/>
          <a:ext cx="1195" cy="471934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350345</xdr:colOff>
      <xdr:row>78</xdr:row>
      <xdr:rowOff>109482</xdr:rowOff>
    </xdr:from>
    <xdr:to>
      <xdr:col>15</xdr:col>
      <xdr:colOff>569310</xdr:colOff>
      <xdr:row>79</xdr:row>
      <xdr:rowOff>76638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00000000-0008-0000-2300-000077000000}"/>
            </a:ext>
          </a:extLst>
        </xdr:cNvPr>
        <xdr:cNvCxnSpPr/>
      </xdr:nvCxnSpPr>
      <xdr:spPr bwMode="auto">
        <a:xfrm flipH="1">
          <a:off x="12315210" y="12872982"/>
          <a:ext cx="980965" cy="128348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449657</xdr:colOff>
      <xdr:row>79</xdr:row>
      <xdr:rowOff>76638</xdr:rowOff>
    </xdr:from>
    <xdr:to>
      <xdr:col>14</xdr:col>
      <xdr:colOff>361294</xdr:colOff>
      <xdr:row>79</xdr:row>
      <xdr:rowOff>77361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00000000-0008-0000-2300-000078000000}"/>
            </a:ext>
          </a:extLst>
        </xdr:cNvPr>
        <xdr:cNvCxnSpPr/>
      </xdr:nvCxnSpPr>
      <xdr:spPr bwMode="auto">
        <a:xfrm flipH="1">
          <a:off x="11652522" y="13001330"/>
          <a:ext cx="673637" cy="72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448879</xdr:colOff>
      <xdr:row>79</xdr:row>
      <xdr:rowOff>79778</xdr:rowOff>
    </xdr:from>
    <xdr:to>
      <xdr:col>13</xdr:col>
      <xdr:colOff>449657</xdr:colOff>
      <xdr:row>79</xdr:row>
      <xdr:rowOff>142328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00000000-0008-0000-2300-000079000000}"/>
            </a:ext>
          </a:extLst>
        </xdr:cNvPr>
        <xdr:cNvCxnSpPr/>
      </xdr:nvCxnSpPr>
      <xdr:spPr bwMode="auto">
        <a:xfrm flipV="1">
          <a:off x="11651744" y="13004470"/>
          <a:ext cx="778" cy="6255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352957</xdr:colOff>
      <xdr:row>79</xdr:row>
      <xdr:rowOff>77361</xdr:rowOff>
    </xdr:from>
    <xdr:to>
      <xdr:col>14</xdr:col>
      <xdr:colOff>352957</xdr:colOff>
      <xdr:row>79</xdr:row>
      <xdr:rowOff>142633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00000000-0008-0000-2300-00007A000000}"/>
            </a:ext>
          </a:extLst>
        </xdr:cNvPr>
        <xdr:cNvCxnSpPr/>
      </xdr:nvCxnSpPr>
      <xdr:spPr bwMode="auto">
        <a:xfrm flipV="1">
          <a:off x="12317822" y="13002053"/>
          <a:ext cx="0" cy="65272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448879</xdr:colOff>
      <xdr:row>79</xdr:row>
      <xdr:rowOff>142327</xdr:rowOff>
    </xdr:from>
    <xdr:to>
      <xdr:col>14</xdr:col>
      <xdr:colOff>352957</xdr:colOff>
      <xdr:row>79</xdr:row>
      <xdr:rowOff>142633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00000000-0008-0000-2300-00007B000000}"/>
            </a:ext>
          </a:extLst>
        </xdr:cNvPr>
        <xdr:cNvCxnSpPr/>
      </xdr:nvCxnSpPr>
      <xdr:spPr bwMode="auto">
        <a:xfrm>
          <a:off x="11651744" y="13067019"/>
          <a:ext cx="666078" cy="30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742950</xdr:colOff>
      <xdr:row>79</xdr:row>
      <xdr:rowOff>145051</xdr:rowOff>
    </xdr:from>
    <xdr:to>
      <xdr:col>13</xdr:col>
      <xdr:colOff>744595</xdr:colOff>
      <xdr:row>81</xdr:row>
      <xdr:rowOff>142875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00000000-0008-0000-2300-00007C000000}"/>
            </a:ext>
          </a:extLst>
        </xdr:cNvPr>
        <xdr:cNvCxnSpPr/>
      </xdr:nvCxnSpPr>
      <xdr:spPr bwMode="auto">
        <a:xfrm flipH="1">
          <a:off x="10506075" y="11670301"/>
          <a:ext cx="1645" cy="321674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32845</xdr:colOff>
      <xdr:row>79</xdr:row>
      <xdr:rowOff>142327</xdr:rowOff>
    </xdr:from>
    <xdr:to>
      <xdr:col>14</xdr:col>
      <xdr:colOff>32845</xdr:colOff>
      <xdr:row>82</xdr:row>
      <xdr:rowOff>2298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00000000-0008-0000-2300-00007D000000}"/>
            </a:ext>
          </a:extLst>
        </xdr:cNvPr>
        <xdr:cNvCxnSpPr/>
      </xdr:nvCxnSpPr>
      <xdr:spPr bwMode="auto">
        <a:xfrm>
          <a:off x="10557970" y="11667577"/>
          <a:ext cx="0" cy="34574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437570</xdr:colOff>
      <xdr:row>75</xdr:row>
      <xdr:rowOff>86022</xdr:rowOff>
    </xdr:from>
    <xdr:to>
      <xdr:col>14</xdr:col>
      <xdr:colOff>459828</xdr:colOff>
      <xdr:row>77</xdr:row>
      <xdr:rowOff>5410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00000000-0008-0000-2300-00007E000000}"/>
            </a:ext>
          </a:extLst>
        </xdr:cNvPr>
        <xdr:cNvCxnSpPr/>
      </xdr:nvCxnSpPr>
      <xdr:spPr bwMode="auto">
        <a:xfrm flipV="1">
          <a:off x="12402435" y="12365945"/>
          <a:ext cx="22258" cy="24177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458107</xdr:colOff>
      <xdr:row>73</xdr:row>
      <xdr:rowOff>90714</xdr:rowOff>
    </xdr:from>
    <xdr:to>
      <xdr:col>15</xdr:col>
      <xdr:colOff>22678</xdr:colOff>
      <xdr:row>75</xdr:row>
      <xdr:rowOff>86179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00000000-0008-0000-2300-00007F000000}"/>
            </a:ext>
          </a:extLst>
        </xdr:cNvPr>
        <xdr:cNvCxnSpPr/>
      </xdr:nvCxnSpPr>
      <xdr:spPr bwMode="auto">
        <a:xfrm flipV="1">
          <a:off x="12422972" y="12048252"/>
          <a:ext cx="326571" cy="31785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22678</xdr:colOff>
      <xdr:row>67</xdr:row>
      <xdr:rowOff>35092</xdr:rowOff>
    </xdr:from>
    <xdr:to>
      <xdr:col>15</xdr:col>
      <xdr:colOff>220579</xdr:colOff>
      <xdr:row>73</xdr:row>
      <xdr:rowOff>86179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00000000-0008-0000-2300-000080000000}"/>
            </a:ext>
          </a:extLst>
        </xdr:cNvPr>
        <xdr:cNvCxnSpPr/>
      </xdr:nvCxnSpPr>
      <xdr:spPr bwMode="auto">
        <a:xfrm flipV="1">
          <a:off x="12749543" y="11157361"/>
          <a:ext cx="197901" cy="88635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218965</xdr:colOff>
      <xdr:row>67</xdr:row>
      <xdr:rowOff>32846</xdr:rowOff>
    </xdr:from>
    <xdr:to>
      <xdr:col>15</xdr:col>
      <xdr:colOff>439987</xdr:colOff>
      <xdr:row>67</xdr:row>
      <xdr:rowOff>33845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00000000-0008-0000-2300-000081000000}"/>
            </a:ext>
          </a:extLst>
        </xdr:cNvPr>
        <xdr:cNvCxnSpPr/>
      </xdr:nvCxnSpPr>
      <xdr:spPr bwMode="auto">
        <a:xfrm>
          <a:off x="12945830" y="11155115"/>
          <a:ext cx="221022" cy="999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436145</xdr:colOff>
      <xdr:row>67</xdr:row>
      <xdr:rowOff>30079</xdr:rowOff>
    </xdr:from>
    <xdr:to>
      <xdr:col>15</xdr:col>
      <xdr:colOff>448879</xdr:colOff>
      <xdr:row>75</xdr:row>
      <xdr:rowOff>120431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00000000-0008-0000-2300-000082000000}"/>
            </a:ext>
          </a:extLst>
        </xdr:cNvPr>
        <xdr:cNvCxnSpPr/>
      </xdr:nvCxnSpPr>
      <xdr:spPr bwMode="auto">
        <a:xfrm>
          <a:off x="13163010" y="11152348"/>
          <a:ext cx="12734" cy="1248006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450056</xdr:colOff>
      <xdr:row>79</xdr:row>
      <xdr:rowOff>11906</xdr:rowOff>
    </xdr:from>
    <xdr:to>
      <xdr:col>13</xdr:col>
      <xdr:colOff>450056</xdr:colOff>
      <xdr:row>79</xdr:row>
      <xdr:rowOff>73819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00000000-0008-0000-2300-000083000000}"/>
            </a:ext>
          </a:extLst>
        </xdr:cNvPr>
        <xdr:cNvCxnSpPr/>
      </xdr:nvCxnSpPr>
      <xdr:spPr bwMode="auto">
        <a:xfrm flipV="1">
          <a:off x="11652921" y="12936598"/>
          <a:ext cx="0" cy="6191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30956</xdr:colOff>
      <xdr:row>79</xdr:row>
      <xdr:rowOff>9525</xdr:rowOff>
    </xdr:from>
    <xdr:to>
      <xdr:col>13</xdr:col>
      <xdr:colOff>450056</xdr:colOff>
      <xdr:row>79</xdr:row>
      <xdr:rowOff>11906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00000000-0008-0000-2300-000084000000}"/>
            </a:ext>
          </a:extLst>
        </xdr:cNvPr>
        <xdr:cNvCxnSpPr/>
      </xdr:nvCxnSpPr>
      <xdr:spPr bwMode="auto">
        <a:xfrm flipH="1" flipV="1">
          <a:off x="11233821" y="12934217"/>
          <a:ext cx="419100" cy="2381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746430</xdr:colOff>
      <xdr:row>75</xdr:row>
      <xdr:rowOff>132800</xdr:rowOff>
    </xdr:from>
    <xdr:to>
      <xdr:col>15</xdr:col>
      <xdr:colOff>302238</xdr:colOff>
      <xdr:row>75</xdr:row>
      <xdr:rowOff>132800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00000000-0008-0000-2300-000085000000}"/>
            </a:ext>
          </a:extLst>
        </xdr:cNvPr>
        <xdr:cNvCxnSpPr/>
      </xdr:nvCxnSpPr>
      <xdr:spPr bwMode="auto">
        <a:xfrm flipH="1">
          <a:off x="11949295" y="12412723"/>
          <a:ext cx="1079808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9159</xdr:colOff>
      <xdr:row>76</xdr:row>
      <xdr:rowOff>151118</xdr:rowOff>
    </xdr:from>
    <xdr:to>
      <xdr:col>14</xdr:col>
      <xdr:colOff>13738</xdr:colOff>
      <xdr:row>79</xdr:row>
      <xdr:rowOff>22897</xdr:rowOff>
    </xdr:to>
    <xdr:cxnSp macro="">
      <xdr:nvCxnSpPr>
        <xdr:cNvPr id="134" name="Straight Arrow Connector 133">
          <a:extLst>
            <a:ext uri="{FF2B5EF4-FFF2-40B4-BE49-F238E27FC236}">
              <a16:creationId xmlns:a16="http://schemas.microsoft.com/office/drawing/2014/main" id="{00000000-0008-0000-2300-000086000000}"/>
            </a:ext>
          </a:extLst>
        </xdr:cNvPr>
        <xdr:cNvCxnSpPr/>
      </xdr:nvCxnSpPr>
      <xdr:spPr bwMode="auto">
        <a:xfrm flipV="1">
          <a:off x="11974024" y="12592233"/>
          <a:ext cx="4579" cy="355356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4580</xdr:colOff>
      <xdr:row>74</xdr:row>
      <xdr:rowOff>4580</xdr:rowOff>
    </xdr:from>
    <xdr:to>
      <xdr:col>14</xdr:col>
      <xdr:colOff>9159</xdr:colOff>
      <xdr:row>75</xdr:row>
      <xdr:rowOff>137380</xdr:rowOff>
    </xdr:to>
    <xdr:cxnSp macro="">
      <xdr:nvCxnSpPr>
        <xdr:cNvPr id="135" name="Straight Arrow Connector 134">
          <a:extLst>
            <a:ext uri="{FF2B5EF4-FFF2-40B4-BE49-F238E27FC236}">
              <a16:creationId xmlns:a16="http://schemas.microsoft.com/office/drawing/2014/main" id="{00000000-0008-0000-2300-000087000000}"/>
            </a:ext>
          </a:extLst>
        </xdr:cNvPr>
        <xdr:cNvCxnSpPr/>
      </xdr:nvCxnSpPr>
      <xdr:spPr bwMode="auto">
        <a:xfrm>
          <a:off x="11969445" y="12123311"/>
          <a:ext cx="4579" cy="293992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571500</xdr:colOff>
      <xdr:row>78</xdr:row>
      <xdr:rowOff>114300</xdr:rowOff>
    </xdr:from>
    <xdr:to>
      <xdr:col>16</xdr:col>
      <xdr:colOff>330574</xdr:colOff>
      <xdr:row>80</xdr:row>
      <xdr:rowOff>95250</xdr:rowOff>
    </xdr:to>
    <xdr:cxnSp macro="">
      <xdr:nvCxnSpPr>
        <xdr:cNvPr id="136" name="Straight Arrow Connector 135">
          <a:extLst>
            <a:ext uri="{FF2B5EF4-FFF2-40B4-BE49-F238E27FC236}">
              <a16:creationId xmlns:a16="http://schemas.microsoft.com/office/drawing/2014/main" id="{00000000-0008-0000-2300-000088000000}"/>
            </a:ext>
          </a:extLst>
        </xdr:cNvPr>
        <xdr:cNvCxnSpPr/>
      </xdr:nvCxnSpPr>
      <xdr:spPr bwMode="auto">
        <a:xfrm flipH="1" flipV="1">
          <a:off x="13298365" y="12877800"/>
          <a:ext cx="521074" cy="303335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352986</xdr:colOff>
      <xdr:row>77</xdr:row>
      <xdr:rowOff>151279</xdr:rowOff>
    </xdr:from>
    <xdr:to>
      <xdr:col>14</xdr:col>
      <xdr:colOff>498663</xdr:colOff>
      <xdr:row>79</xdr:row>
      <xdr:rowOff>78441</xdr:rowOff>
    </xdr:to>
    <xdr:cxnSp macro="">
      <xdr:nvCxnSpPr>
        <xdr:cNvPr id="137" name="Straight Arrow Connector 136">
          <a:extLst>
            <a:ext uri="{FF2B5EF4-FFF2-40B4-BE49-F238E27FC236}">
              <a16:creationId xmlns:a16="http://schemas.microsoft.com/office/drawing/2014/main" id="{00000000-0008-0000-2300-000089000000}"/>
            </a:ext>
          </a:extLst>
        </xdr:cNvPr>
        <xdr:cNvCxnSpPr/>
      </xdr:nvCxnSpPr>
      <xdr:spPr bwMode="auto">
        <a:xfrm flipH="1">
          <a:off x="12317851" y="12753587"/>
          <a:ext cx="145677" cy="249546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14</xdr:col>
      <xdr:colOff>498662</xdr:colOff>
      <xdr:row>77</xdr:row>
      <xdr:rowOff>145676</xdr:rowOff>
    </xdr:from>
    <xdr:to>
      <xdr:col>14</xdr:col>
      <xdr:colOff>762000</xdr:colOff>
      <xdr:row>80</xdr:row>
      <xdr:rowOff>100852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00000000-0008-0000-2300-00008A000000}"/>
            </a:ext>
          </a:extLst>
        </xdr:cNvPr>
        <xdr:cNvCxnSpPr/>
      </xdr:nvCxnSpPr>
      <xdr:spPr bwMode="auto">
        <a:xfrm>
          <a:off x="12463527" y="12747984"/>
          <a:ext cx="263338" cy="438753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637443</xdr:colOff>
      <xdr:row>75</xdr:row>
      <xdr:rowOff>131885</xdr:rowOff>
    </xdr:from>
    <xdr:to>
      <xdr:col>16</xdr:col>
      <xdr:colOff>263770</xdr:colOff>
      <xdr:row>75</xdr:row>
      <xdr:rowOff>131886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00000000-0008-0000-2300-00008B000000}"/>
            </a:ext>
          </a:extLst>
        </xdr:cNvPr>
        <xdr:cNvCxnSpPr/>
      </xdr:nvCxnSpPr>
      <xdr:spPr bwMode="auto">
        <a:xfrm flipV="1">
          <a:off x="13364308" y="12411808"/>
          <a:ext cx="388327" cy="1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15</xdr:col>
      <xdr:colOff>732693</xdr:colOff>
      <xdr:row>78</xdr:row>
      <xdr:rowOff>102577</xdr:rowOff>
    </xdr:from>
    <xdr:to>
      <xdr:col>16</xdr:col>
      <xdr:colOff>219808</xdr:colOff>
      <xdr:row>78</xdr:row>
      <xdr:rowOff>102577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00000000-0008-0000-2300-00008C000000}"/>
            </a:ext>
          </a:extLst>
        </xdr:cNvPr>
        <xdr:cNvCxnSpPr/>
      </xdr:nvCxnSpPr>
      <xdr:spPr bwMode="auto">
        <a:xfrm>
          <a:off x="13459558" y="12866077"/>
          <a:ext cx="249115" cy="0"/>
        </a:xfrm>
        <a:prstGeom prst="line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16</xdr:col>
      <xdr:colOff>175847</xdr:colOff>
      <xdr:row>75</xdr:row>
      <xdr:rowOff>139212</xdr:rowOff>
    </xdr:from>
    <xdr:to>
      <xdr:col>16</xdr:col>
      <xdr:colOff>175847</xdr:colOff>
      <xdr:row>78</xdr:row>
      <xdr:rowOff>102577</xdr:rowOff>
    </xdr:to>
    <xdr:cxnSp macro="">
      <xdr:nvCxnSpPr>
        <xdr:cNvPr id="141" name="Straight Arrow Connector 140">
          <a:extLst>
            <a:ext uri="{FF2B5EF4-FFF2-40B4-BE49-F238E27FC236}">
              <a16:creationId xmlns:a16="http://schemas.microsoft.com/office/drawing/2014/main" id="{00000000-0008-0000-2300-00008D000000}"/>
            </a:ext>
          </a:extLst>
        </xdr:cNvPr>
        <xdr:cNvCxnSpPr/>
      </xdr:nvCxnSpPr>
      <xdr:spPr bwMode="auto">
        <a:xfrm flipV="1">
          <a:off x="13664712" y="12419135"/>
          <a:ext cx="0" cy="446942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 w="sm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13</xdr:col>
      <xdr:colOff>43963</xdr:colOff>
      <xdr:row>76</xdr:row>
      <xdr:rowOff>139212</xdr:rowOff>
    </xdr:from>
    <xdr:to>
      <xdr:col>13</xdr:col>
      <xdr:colOff>51289</xdr:colOff>
      <xdr:row>79</xdr:row>
      <xdr:rowOff>7327</xdr:rowOff>
    </xdr:to>
    <xdr:cxnSp macro="">
      <xdr:nvCxnSpPr>
        <xdr:cNvPr id="142" name="Straight Arrow Connector 141">
          <a:extLst>
            <a:ext uri="{FF2B5EF4-FFF2-40B4-BE49-F238E27FC236}">
              <a16:creationId xmlns:a16="http://schemas.microsoft.com/office/drawing/2014/main" id="{00000000-0008-0000-2300-00008E000000}"/>
            </a:ext>
          </a:extLst>
        </xdr:cNvPr>
        <xdr:cNvCxnSpPr/>
      </xdr:nvCxnSpPr>
      <xdr:spPr bwMode="auto">
        <a:xfrm>
          <a:off x="11246828" y="12580327"/>
          <a:ext cx="7326" cy="351692"/>
        </a:xfrm>
        <a:prstGeom prst="straightConnector1">
          <a:avLst/>
        </a:pr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triangle" w="sm" len="med"/>
          <a:tailEnd type="triangle" w="sm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P637"/>
  <sheetViews>
    <sheetView tabSelected="1" showOutlineSymbols="0" topLeftCell="A13" zoomScale="87" zoomScaleNormal="87" workbookViewId="0">
      <selection activeCell="N38" sqref="N38"/>
    </sheetView>
  </sheetViews>
  <sheetFormatPr defaultColWidth="9.6640625" defaultRowHeight="12.75"/>
  <cols>
    <col min="1" max="1" width="1.88671875" style="79" customWidth="1"/>
    <col min="2" max="2" width="8.77734375" style="79" customWidth="1"/>
    <col min="3" max="3" width="10.5546875" style="79" customWidth="1"/>
    <col min="4" max="5" width="9.6640625" style="79"/>
    <col min="6" max="6" width="10.109375" style="79" customWidth="1"/>
    <col min="7" max="7" width="10.77734375" style="79" customWidth="1"/>
    <col min="8" max="8" width="9.6640625" style="79"/>
    <col min="9" max="9" width="10.77734375" style="79" customWidth="1"/>
    <col min="10" max="16384" width="9.6640625" style="79"/>
  </cols>
  <sheetData>
    <row r="1" spans="2:16">
      <c r="D1" s="6" t="s">
        <v>682</v>
      </c>
      <c r="E1" s="69" t="s">
        <v>2345</v>
      </c>
      <c r="F1" s="69"/>
      <c r="G1" s="69"/>
      <c r="K1" s="708" t="s">
        <v>2240</v>
      </c>
      <c r="L1" s="80" t="s">
        <v>2065</v>
      </c>
      <c r="P1" s="262">
        <v>9</v>
      </c>
    </row>
    <row r="2" spans="2:16">
      <c r="D2" s="6" t="s">
        <v>683</v>
      </c>
      <c r="E2" s="202">
        <v>123456</v>
      </c>
      <c r="F2" s="69"/>
      <c r="G2" s="69"/>
      <c r="K2" s="720">
        <v>44941.432326388887</v>
      </c>
      <c r="L2" s="80" t="s">
        <v>2066</v>
      </c>
      <c r="P2" s="262">
        <v>100</v>
      </c>
    </row>
    <row r="3" spans="2:16">
      <c r="D3" s="6" t="s">
        <v>684</v>
      </c>
      <c r="E3" s="69" t="s">
        <v>2346</v>
      </c>
      <c r="F3" s="69"/>
      <c r="G3" s="69"/>
    </row>
    <row r="4" spans="2:16">
      <c r="D4" s="6" t="s">
        <v>685</v>
      </c>
      <c r="E4" s="69" t="s">
        <v>2363</v>
      </c>
      <c r="F4" s="69"/>
      <c r="G4" s="69"/>
    </row>
    <row r="5" spans="2:16">
      <c r="D5" s="6" t="s">
        <v>686</v>
      </c>
      <c r="E5" s="69" t="s">
        <v>2364</v>
      </c>
      <c r="F5" s="69"/>
      <c r="G5" s="69"/>
    </row>
    <row r="6" spans="2:16">
      <c r="D6" s="6" t="s">
        <v>687</v>
      </c>
      <c r="E6" s="70">
        <v>46215</v>
      </c>
      <c r="F6" s="69"/>
      <c r="G6" s="69"/>
    </row>
    <row r="7" spans="2:16">
      <c r="D7" s="6" t="s">
        <v>636</v>
      </c>
      <c r="E7" s="69" t="s">
        <v>2342</v>
      </c>
      <c r="F7" s="69"/>
      <c r="G7" s="69"/>
    </row>
    <row r="9" spans="2:16">
      <c r="B9" s="109" t="s">
        <v>236</v>
      </c>
    </row>
    <row r="11" spans="2:16">
      <c r="B11" s="79" t="s">
        <v>2220</v>
      </c>
    </row>
    <row r="12" spans="2:16">
      <c r="B12" s="80" t="str">
        <f>IF(CodeExc="ON","2.  Design using Ontario Exceptions to CHBDC",IF(CodeExc="BC","2.  Design using British Columbia Exceptions to CHBDC","2.  *"))</f>
        <v>2.  Design using Ontario Exceptions to CHBDC</v>
      </c>
      <c r="K12" s="80"/>
    </row>
    <row r="13" spans="2:16">
      <c r="B13" s="80" t="s">
        <v>921</v>
      </c>
    </row>
    <row r="14" spans="2:16">
      <c r="B14" s="80" t="str">
        <f>"     therefore the section is uncracked."</f>
        <v xml:space="preserve">     therefore the section is uncracked.</v>
      </c>
    </row>
    <row r="16" spans="2:16" ht="19.5">
      <c r="B16" s="109" t="s">
        <v>48</v>
      </c>
      <c r="D16" s="79" t="s">
        <v>523</v>
      </c>
      <c r="E16" s="116"/>
      <c r="G16" s="260">
        <v>0.95</v>
      </c>
      <c r="I16" s="6" t="s">
        <v>630</v>
      </c>
    </row>
    <row r="17" spans="2:11" ht="19.5">
      <c r="D17" s="79" t="s">
        <v>524</v>
      </c>
      <c r="G17" s="260">
        <v>0.75</v>
      </c>
    </row>
    <row r="18" spans="2:11" ht="19.5">
      <c r="D18" s="79" t="s">
        <v>525</v>
      </c>
      <c r="G18" s="260">
        <v>0.9</v>
      </c>
    </row>
    <row r="19" spans="2:11" ht="19.5">
      <c r="D19" s="79" t="s">
        <v>795</v>
      </c>
      <c r="G19" s="261">
        <v>1860</v>
      </c>
      <c r="H19" s="79" t="s">
        <v>726</v>
      </c>
    </row>
    <row r="20" spans="2:11" ht="19.5">
      <c r="D20" s="79" t="s">
        <v>794</v>
      </c>
      <c r="G20" s="114">
        <v>200000</v>
      </c>
      <c r="H20" s="79" t="s">
        <v>726</v>
      </c>
      <c r="I20" s="6" t="s">
        <v>62</v>
      </c>
      <c r="K20" s="255"/>
    </row>
    <row r="21" spans="2:11" ht="19.5">
      <c r="D21" s="79" t="s">
        <v>792</v>
      </c>
      <c r="G21" s="114">
        <v>400</v>
      </c>
      <c r="H21" s="79" t="s">
        <v>725</v>
      </c>
      <c r="I21" s="6" t="s">
        <v>1889</v>
      </c>
      <c r="K21" s="255"/>
    </row>
    <row r="22" spans="2:11" ht="19.5">
      <c r="D22" s="79" t="s">
        <v>793</v>
      </c>
      <c r="G22" s="114">
        <v>200000</v>
      </c>
      <c r="H22" s="79" t="s">
        <v>726</v>
      </c>
      <c r="I22" s="6" t="s">
        <v>156</v>
      </c>
    </row>
    <row r="23" spans="2:11" ht="19.5">
      <c r="D23" s="79" t="s">
        <v>475</v>
      </c>
      <c r="G23" s="114">
        <v>35</v>
      </c>
      <c r="H23" s="79" t="s">
        <v>726</v>
      </c>
    </row>
    <row r="24" spans="2:11" ht="19.5">
      <c r="D24" s="79" t="s">
        <v>371</v>
      </c>
      <c r="G24" s="114">
        <v>50</v>
      </c>
      <c r="H24" s="79" t="s">
        <v>726</v>
      </c>
    </row>
    <row r="27" spans="2:11">
      <c r="B27" s="79" t="s">
        <v>67</v>
      </c>
    </row>
    <row r="29" spans="2:11">
      <c r="C29" s="79" t="s">
        <v>121</v>
      </c>
    </row>
    <row r="31" spans="2:11" ht="19.5">
      <c r="D31" s="79" t="s">
        <v>2230</v>
      </c>
      <c r="I31" s="6" t="s">
        <v>60</v>
      </c>
    </row>
    <row r="32" spans="2:11" ht="19.5">
      <c r="D32" s="79" t="s">
        <v>2231</v>
      </c>
      <c r="E32" s="163">
        <v>38</v>
      </c>
      <c r="F32" s="507" t="s">
        <v>726</v>
      </c>
    </row>
    <row r="33" spans="2:9">
      <c r="D33" s="79" t="s">
        <v>56</v>
      </c>
      <c r="H33" s="114">
        <v>0.75</v>
      </c>
      <c r="I33" s="6" t="s">
        <v>632</v>
      </c>
    </row>
    <row r="35" spans="2:9">
      <c r="C35" s="79" t="s">
        <v>119</v>
      </c>
    </row>
    <row r="37" spans="2:9" ht="19.5">
      <c r="D37" s="79" t="s">
        <v>2230</v>
      </c>
      <c r="I37" s="6" t="s">
        <v>60</v>
      </c>
    </row>
    <row r="38" spans="2:9" ht="19.5">
      <c r="D38" s="79" t="s">
        <v>2231</v>
      </c>
      <c r="E38" s="114">
        <v>0</v>
      </c>
      <c r="F38" s="79" t="s">
        <v>726</v>
      </c>
    </row>
    <row r="39" spans="2:9">
      <c r="D39" s="79" t="s">
        <v>56</v>
      </c>
      <c r="H39" s="114">
        <f>INFO!H33</f>
        <v>0.75</v>
      </c>
      <c r="I39" s="6" t="s">
        <v>632</v>
      </c>
    </row>
    <row r="42" spans="2:9">
      <c r="B42" s="109" t="s">
        <v>308</v>
      </c>
    </row>
    <row r="43" spans="2:9">
      <c r="B43" s="109"/>
    </row>
    <row r="44" spans="2:9">
      <c r="B44" s="79" t="s">
        <v>309</v>
      </c>
    </row>
    <row r="46" spans="2:9">
      <c r="C46" s="79" t="s">
        <v>503</v>
      </c>
      <c r="G46" s="301">
        <v>17.654</v>
      </c>
      <c r="H46" s="507" t="s">
        <v>727</v>
      </c>
    </row>
    <row r="47" spans="2:9">
      <c r="C47" s="79" t="s">
        <v>1427</v>
      </c>
      <c r="G47" s="301">
        <v>17.213000000000001</v>
      </c>
      <c r="H47" s="79" t="s">
        <v>727</v>
      </c>
    </row>
    <row r="48" spans="2:9">
      <c r="C48" s="79" t="s">
        <v>1203</v>
      </c>
      <c r="E48" s="78"/>
      <c r="G48" s="301">
        <v>0.221</v>
      </c>
      <c r="H48" s="79" t="s">
        <v>727</v>
      </c>
      <c r="I48" s="128"/>
    </row>
    <row r="49" spans="2:10">
      <c r="C49" s="307" t="s">
        <v>2143</v>
      </c>
      <c r="E49" s="78"/>
      <c r="G49" s="301">
        <v>0.11</v>
      </c>
      <c r="H49" s="507" t="s">
        <v>727</v>
      </c>
    </row>
    <row r="50" spans="2:10">
      <c r="C50" s="307" t="s">
        <v>2144</v>
      </c>
      <c r="E50" s="78"/>
      <c r="G50" s="301">
        <v>0.11</v>
      </c>
      <c r="H50" s="507" t="s">
        <v>727</v>
      </c>
      <c r="I50" s="128"/>
    </row>
    <row r="51" spans="2:10">
      <c r="E51" s="78"/>
    </row>
    <row r="52" spans="2:10">
      <c r="B52" s="79" t="s">
        <v>1086</v>
      </c>
    </row>
    <row r="54" spans="2:10">
      <c r="C54" s="311" t="s">
        <v>1208</v>
      </c>
      <c r="E54" s="219">
        <f>SpanLength</f>
        <v>35</v>
      </c>
      <c r="F54" s="79" t="s">
        <v>727</v>
      </c>
      <c r="J54" s="218"/>
    </row>
    <row r="55" spans="2:10">
      <c r="B55" s="507"/>
      <c r="C55" s="507" t="str">
        <f>IF('WS1'!$F$45=1,"Left end is integral with substructure","Left end is not integral with substructure")</f>
        <v>Left end is integral with substructure</v>
      </c>
    </row>
    <row r="56" spans="2:10">
      <c r="C56" s="79" t="str">
        <f>IF('WS1'!F52=1,"Right end is integral with substructure","Right end is not Integral with substructure")</f>
        <v>Right end is integral with substructure</v>
      </c>
    </row>
    <row r="57" spans="2:10">
      <c r="C57" s="311" t="s">
        <v>1083</v>
      </c>
      <c r="H57" s="219">
        <f>F2Pos</f>
        <v>24.5</v>
      </c>
      <c r="I57" s="79" t="s">
        <v>727</v>
      </c>
    </row>
    <row r="58" spans="2:10">
      <c r="C58" s="311" t="s">
        <v>1084</v>
      </c>
      <c r="H58" s="219">
        <f>F2NegL</f>
        <v>12.445499999999999</v>
      </c>
      <c r="I58" s="79" t="s">
        <v>727</v>
      </c>
    </row>
    <row r="59" spans="2:10">
      <c r="C59" s="311" t="s">
        <v>1085</v>
      </c>
      <c r="H59" s="219">
        <f>F2NegL</f>
        <v>12.445499999999999</v>
      </c>
      <c r="I59" s="79" t="s">
        <v>727</v>
      </c>
    </row>
    <row r="60" spans="2:10">
      <c r="I60" s="128"/>
    </row>
    <row r="61" spans="2:10">
      <c r="C61" s="79" t="s">
        <v>526</v>
      </c>
      <c r="F61" s="443">
        <v>10</v>
      </c>
      <c r="I61" s="128"/>
    </row>
    <row r="62" spans="2:10">
      <c r="C62" s="79" t="s">
        <v>527</v>
      </c>
      <c r="F62" s="301">
        <v>2.15</v>
      </c>
      <c r="G62" s="79" t="s">
        <v>727</v>
      </c>
      <c r="J62" s="255"/>
    </row>
    <row r="63" spans="2:10" ht="19.5">
      <c r="C63" s="79" t="s">
        <v>1795</v>
      </c>
      <c r="F63" s="301">
        <v>1.175</v>
      </c>
      <c r="G63" s="79" t="s">
        <v>727</v>
      </c>
      <c r="J63" s="255"/>
    </row>
    <row r="64" spans="2:10">
      <c r="I64" s="128"/>
    </row>
    <row r="65" spans="2:13">
      <c r="B65" s="109"/>
      <c r="I65" s="128"/>
    </row>
    <row r="66" spans="2:13">
      <c r="B66" s="109" t="s">
        <v>0</v>
      </c>
    </row>
    <row r="68" spans="2:13" ht="14.25">
      <c r="C68" s="79" t="s">
        <v>922</v>
      </c>
      <c r="F68" s="76"/>
    </row>
    <row r="69" spans="2:13" ht="18">
      <c r="C69" s="79" t="s">
        <v>83</v>
      </c>
      <c r="F69" s="76"/>
      <c r="G69" s="949">
        <v>509481243.42676139</v>
      </c>
      <c r="H69" s="949">
        <v>87797979.569964111</v>
      </c>
      <c r="I69" s="79" t="s">
        <v>566</v>
      </c>
      <c r="J69" s="218"/>
    </row>
    <row r="70" spans="2:13" ht="14.25">
      <c r="F70" s="76"/>
      <c r="J70" s="218"/>
    </row>
    <row r="71" spans="2:13">
      <c r="I71" s="6"/>
    </row>
    <row r="72" spans="2:13">
      <c r="B72" s="509" t="str">
        <f>IF(SECT1!$F$25="Interior","LOCATION OF DESIGN FOR INTERIOR GIRDER","LOCATION OF DESIGN FOR EXTERIOR GIRDER")</f>
        <v>LOCATION OF DESIGN FOR INTERIOR GIRDER</v>
      </c>
    </row>
    <row r="74" spans="2:13">
      <c r="C74" s="79" t="s">
        <v>1530</v>
      </c>
      <c r="F74" s="116">
        <f>Span</f>
        <v>1</v>
      </c>
      <c r="M74" s="116"/>
    </row>
    <row r="75" spans="2:13">
      <c r="C75" s="80" t="s">
        <v>1491</v>
      </c>
      <c r="F75" s="219">
        <f>'WS1'!D13</f>
        <v>17.5</v>
      </c>
      <c r="G75" s="117" t="s">
        <v>846</v>
      </c>
      <c r="H75" s="117"/>
      <c r="M75" s="116"/>
    </row>
    <row r="76" spans="2:13">
      <c r="C76" s="80"/>
      <c r="F76" s="219"/>
      <c r="G76" s="117"/>
      <c r="H76" s="117"/>
      <c r="M76" s="116"/>
    </row>
    <row r="78" spans="2:13">
      <c r="B78" s="510" t="s">
        <v>2334</v>
      </c>
      <c r="C78" s="305"/>
      <c r="D78" s="305"/>
      <c r="E78" s="305"/>
      <c r="F78" s="305"/>
      <c r="G78" s="305"/>
    </row>
    <row r="79" spans="2:13">
      <c r="B79" s="510"/>
      <c r="C79" s="305"/>
      <c r="D79" s="305"/>
      <c r="E79" s="305"/>
      <c r="F79" s="305"/>
      <c r="G79" s="305"/>
    </row>
    <row r="80" spans="2:13">
      <c r="B80" s="305"/>
      <c r="C80" s="430"/>
      <c r="D80" s="950" t="str">
        <f>IF(SECT1!$F$25="Interior","Interior Girder","Exterior Girder")</f>
        <v>Interior Girder</v>
      </c>
      <c r="E80" s="950"/>
      <c r="F80" s="511"/>
      <c r="G80" s="388"/>
    </row>
    <row r="81" spans="2:8">
      <c r="B81" s="305"/>
      <c r="C81" s="430"/>
      <c r="D81" s="512" t="s">
        <v>957</v>
      </c>
      <c r="E81" s="512" t="s">
        <v>570</v>
      </c>
      <c r="F81" s="511"/>
      <c r="G81" s="388"/>
    </row>
    <row r="82" spans="2:8">
      <c r="B82" s="430"/>
      <c r="C82" s="513" t="s">
        <v>965</v>
      </c>
      <c r="D82" s="514">
        <f>IF(SECT1!$F$25="Exterior",Factors,'WS1'!F129)</f>
        <v>0.13600000000000001</v>
      </c>
      <c r="E82" s="514">
        <f>IF(SECT1!$F$25="Exterior",'WS1'!E129,'WS1'!G129)</f>
        <v>0.107</v>
      </c>
      <c r="F82" s="515"/>
      <c r="G82" s="431"/>
    </row>
    <row r="83" spans="2:8">
      <c r="B83" s="430"/>
      <c r="C83" s="513" t="s">
        <v>966</v>
      </c>
      <c r="D83" s="514">
        <f>IF(SECT1!$F$25="Exterior",'WS1'!D130,'WS1'!F130)</f>
        <v>0.14899999999999999</v>
      </c>
      <c r="E83" s="514">
        <f>IF(SECT1!$F$25="Exterior",'WS1'!E130,'WS1'!G130)</f>
        <v>0.125</v>
      </c>
      <c r="F83" s="515"/>
      <c r="G83" s="431"/>
    </row>
    <row r="84" spans="2:8">
      <c r="B84" s="430"/>
      <c r="C84" s="513" t="s">
        <v>1533</v>
      </c>
      <c r="D84" s="514">
        <f>IF(SECT1!$F$25="Exterior",'WS1'!D131,'WS1'!F131)</f>
        <v>0.158</v>
      </c>
      <c r="E84" s="514">
        <f>IF(SECT1!$F$25="Exterior",'WS1'!E131,'WS1'!G131)</f>
        <v>0.14899999999999999</v>
      </c>
      <c r="F84" s="515"/>
      <c r="G84" s="431"/>
    </row>
    <row r="85" spans="2:8">
      <c r="B85" s="430"/>
      <c r="C85" s="513" t="s">
        <v>1534</v>
      </c>
      <c r="D85" s="514">
        <f>IF(SECT1!$F$25="Exterior",'WS1'!D132,'WS1'!F132)</f>
        <v>0.17699999999999999</v>
      </c>
      <c r="E85" s="514">
        <f>IF(SECT1!$F$25="Exterior",'WS1'!E132,'WS1'!G132)</f>
        <v>0.16700000000000001</v>
      </c>
      <c r="F85" s="515"/>
      <c r="G85" s="431"/>
    </row>
    <row r="86" spans="2:8">
      <c r="B86" s="430"/>
      <c r="C86" s="513" t="s">
        <v>1535</v>
      </c>
      <c r="D86" s="514">
        <f>IF(SECT1!$F$25="Exterior",'WS1'!D133,'WS1'!F133)</f>
        <v>7.0000000000000007E-2</v>
      </c>
      <c r="E86" s="514">
        <f>IF(SECT1!$F$25="Exterior",'WS1'!E133,'WS1'!G133)</f>
        <v>7.0000000000000007E-2</v>
      </c>
      <c r="F86" s="515"/>
      <c r="G86" s="431"/>
    </row>
    <row r="87" spans="2:8">
      <c r="B87" s="305"/>
      <c r="C87" s="430"/>
      <c r="D87" s="430"/>
      <c r="E87" s="430"/>
      <c r="F87" s="430"/>
      <c r="G87" s="430"/>
    </row>
    <row r="88" spans="2:8">
      <c r="B88" s="516"/>
      <c r="C88" s="507"/>
      <c r="D88" s="507"/>
      <c r="E88" s="507"/>
      <c r="F88" s="507"/>
      <c r="G88" s="507"/>
    </row>
    <row r="89" spans="2:8">
      <c r="B89" s="510" t="str">
        <f>IF(SECT1!$F$25="Interior","DISTRIBUTION FACTORS INTERIOR GIRDER (excluding Live Load Fractions)","DISTRIBUTION FACTORS EXTERIOR GIRDER (excluding Live Load Fractions)")</f>
        <v>DISTRIBUTION FACTORS INTERIOR GIRDER (excluding Live Load Fractions)</v>
      </c>
      <c r="C89" s="305"/>
      <c r="D89" s="305"/>
      <c r="E89" s="305"/>
      <c r="F89" s="305"/>
      <c r="G89" s="305"/>
    </row>
    <row r="90" spans="2:8">
      <c r="B90" s="507"/>
      <c r="C90" s="507"/>
      <c r="D90" s="507"/>
      <c r="E90" s="507"/>
      <c r="F90" s="507"/>
      <c r="G90" s="507"/>
    </row>
    <row r="91" spans="2:8">
      <c r="B91" s="305"/>
      <c r="C91" s="305"/>
      <c r="D91" s="430" t="s">
        <v>962</v>
      </c>
      <c r="E91" s="305"/>
      <c r="F91" s="305"/>
      <c r="G91" s="431">
        <f>'WS1'!G138</f>
        <v>0.1</v>
      </c>
    </row>
    <row r="92" spans="2:8">
      <c r="B92" s="305"/>
      <c r="C92" s="305"/>
      <c r="D92" s="430" t="s">
        <v>967</v>
      </c>
      <c r="E92" s="305"/>
      <c r="F92" s="305"/>
      <c r="G92" s="431">
        <f>'WS1'!G140</f>
        <v>9.6168881939014864E-2</v>
      </c>
    </row>
    <row r="93" spans="2:8">
      <c r="B93" s="305"/>
      <c r="C93" s="305"/>
      <c r="D93" s="430" t="s">
        <v>1075</v>
      </c>
      <c r="E93" s="305"/>
      <c r="F93" s="305"/>
      <c r="G93" s="431">
        <f>1/GInfo</f>
        <v>0.1</v>
      </c>
    </row>
    <row r="94" spans="2:8">
      <c r="B94" s="305"/>
      <c r="C94" s="305"/>
      <c r="D94" s="430" t="s">
        <v>968</v>
      </c>
      <c r="E94" s="305"/>
      <c r="F94" s="305"/>
      <c r="G94" s="431">
        <f>'WS1'!G143</f>
        <v>8.4351995290854673E-2</v>
      </c>
      <c r="H94" s="128"/>
    </row>
    <row r="96" spans="2:8">
      <c r="F96" s="6" t="s">
        <v>1848</v>
      </c>
      <c r="G96" s="232">
        <f>WS!J99</f>
        <v>0.20475580630051862</v>
      </c>
    </row>
    <row r="97" spans="6:7">
      <c r="F97" s="6" t="s">
        <v>1849</v>
      </c>
      <c r="G97" s="219">
        <f>WS!J98</f>
        <v>0.63876414660802805</v>
      </c>
    </row>
    <row r="633" spans="3:4">
      <c r="C633" s="6"/>
      <c r="D633" s="116"/>
    </row>
    <row r="637" spans="3:4">
      <c r="C637" s="242" t="s">
        <v>651</v>
      </c>
    </row>
  </sheetData>
  <sheetProtection algorithmName="SHA-512" hashValue="sIhcOZbZac+BKk3ixK4wUTsTifZz62Sb21LaSOXRyGsBxqh6BOtGwVX2sGeCfEUzOncI0qXYzZZDdcbrXpAbnA==" saltValue="t9mJRmrDnf2On/6vAW2haQ==" spinCount="100000" sheet="1" objects="1" scenarios="1"/>
  <mergeCells count="2">
    <mergeCell ref="G69:H69"/>
    <mergeCell ref="D80:E80"/>
  </mergeCells>
  <phoneticPr fontId="0" type="noConversion"/>
  <pageMargins left="0.5" right="0.5" top="1.1499999999999999" bottom="0.75" header="0.4" footer="0.4"/>
  <pageSetup scale="53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&amp;L&amp;10&amp;F&amp;C&amp;10INFO&amp;R&amp;10Page &amp;P of &amp;N</oddFooter>
  </headerFooter>
  <rowBreaks count="2" manualBreakCount="2">
    <brk id="40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P164"/>
  <sheetViews>
    <sheetView showOutlineSymbols="0" topLeftCell="A85" zoomScale="87" zoomScaleNormal="87" workbookViewId="0">
      <selection activeCell="J4" sqref="J4"/>
    </sheetView>
  </sheetViews>
  <sheetFormatPr defaultColWidth="9.6640625" defaultRowHeight="12.75"/>
  <cols>
    <col min="1" max="1" width="1.88671875" style="507" customWidth="1"/>
    <col min="2" max="2" width="9.88671875" style="507" customWidth="1"/>
    <col min="3" max="3" width="9.6640625" style="507"/>
    <col min="4" max="4" width="10.21875" style="507" customWidth="1"/>
    <col min="5" max="5" width="9.6640625" style="507"/>
    <col min="6" max="6" width="12.109375" style="507" customWidth="1"/>
    <col min="7" max="16384" width="9.6640625" style="507"/>
  </cols>
  <sheetData>
    <row r="1" spans="2:16">
      <c r="B1" s="516" t="s">
        <v>1563</v>
      </c>
      <c r="P1" s="527">
        <v>8</v>
      </c>
    </row>
    <row r="2" spans="2:16">
      <c r="B2" s="516"/>
      <c r="P2" s="527">
        <v>165</v>
      </c>
    </row>
    <row r="3" spans="2:16">
      <c r="B3" s="709" t="s">
        <v>825</v>
      </c>
      <c r="C3" s="507" t="s">
        <v>2051</v>
      </c>
      <c r="P3" s="527"/>
    </row>
    <row r="4" spans="2:16">
      <c r="B4" s="709"/>
      <c r="C4" s="507" t="s">
        <v>2050</v>
      </c>
      <c r="P4" s="527"/>
    </row>
    <row r="5" spans="2:16">
      <c r="C5" s="507" t="s">
        <v>2054</v>
      </c>
      <c r="P5" s="527"/>
    </row>
    <row r="6" spans="2:16">
      <c r="C6" s="507" t="s">
        <v>2053</v>
      </c>
      <c r="P6" s="527"/>
    </row>
    <row r="7" spans="2:16">
      <c r="C7" s="507" t="s">
        <v>2052</v>
      </c>
      <c r="P7" s="527"/>
    </row>
    <row r="8" spans="2:16" ht="15" customHeight="1">
      <c r="B8" s="516"/>
      <c r="P8" s="527"/>
    </row>
    <row r="9" spans="2:16">
      <c r="B9" s="444" t="s">
        <v>728</v>
      </c>
      <c r="D9" s="517"/>
    </row>
    <row r="10" spans="2:16">
      <c r="B10" s="444"/>
      <c r="D10" s="517"/>
    </row>
    <row r="11" spans="2:16">
      <c r="B11" s="507" t="s">
        <v>179</v>
      </c>
      <c r="C11" s="517"/>
      <c r="E11" s="507" t="s">
        <v>797</v>
      </c>
    </row>
    <row r="12" spans="2:16">
      <c r="C12" s="517"/>
    </row>
    <row r="13" spans="2:16" ht="19.5">
      <c r="B13" s="79" t="s">
        <v>1178</v>
      </c>
      <c r="C13" s="261">
        <v>2450</v>
      </c>
      <c r="D13" s="518" t="s">
        <v>322</v>
      </c>
      <c r="E13" s="507" t="s">
        <v>771</v>
      </c>
      <c r="F13" s="453">
        <v>2500</v>
      </c>
      <c r="G13" s="518" t="s">
        <v>322</v>
      </c>
    </row>
    <row r="14" spans="2:16" ht="19.5">
      <c r="B14" s="507" t="s">
        <v>476</v>
      </c>
      <c r="C14" s="517">
        <f>IF(DesignFor&gt;2,"N/A",INFO!G23)</f>
        <v>35</v>
      </c>
      <c r="D14" s="507" t="s">
        <v>726</v>
      </c>
      <c r="E14" s="507" t="s">
        <v>426</v>
      </c>
      <c r="F14" s="517">
        <f>INFO!G24</f>
        <v>50</v>
      </c>
      <c r="G14" s="507" t="s">
        <v>726</v>
      </c>
    </row>
    <row r="15" spans="2:16" ht="19.5">
      <c r="B15" s="507" t="s">
        <v>477</v>
      </c>
      <c r="C15" s="459">
        <f>IF(DesignFor&gt;2,"N/A",(3300*(C14)^0.5+6900)*(C13/2300)^1.5)</f>
        <v>29049.625465507495</v>
      </c>
      <c r="D15" s="507" t="s">
        <v>726</v>
      </c>
      <c r="E15" s="507" t="s">
        <v>427</v>
      </c>
      <c r="F15" s="517">
        <f>WS!F11</f>
        <v>34262.684837529458</v>
      </c>
      <c r="G15" s="507" t="s">
        <v>726</v>
      </c>
      <c r="H15" s="667" t="s">
        <v>1890</v>
      </c>
    </row>
    <row r="16" spans="2:16" ht="19.5">
      <c r="E16" s="507" t="s">
        <v>1478</v>
      </c>
      <c r="F16" s="517">
        <f>WS!F13</f>
        <v>30872.107231777252</v>
      </c>
      <c r="G16" s="507" t="s">
        <v>726</v>
      </c>
    </row>
    <row r="17" spans="2:8" ht="9.9499999999999993" customHeight="1">
      <c r="F17" s="517"/>
    </row>
    <row r="18" spans="2:8" ht="19.5">
      <c r="C18" s="507" t="s">
        <v>470</v>
      </c>
      <c r="F18" s="519">
        <f>IF(DesignFor&gt;2,"N/A",WS!F15)</f>
        <v>0.84785023716787467</v>
      </c>
      <c r="H18" s="667" t="s">
        <v>635</v>
      </c>
    </row>
    <row r="19" spans="2:8" ht="19.5">
      <c r="C19" s="507" t="s">
        <v>1796</v>
      </c>
      <c r="F19" s="519">
        <f>IF(DesignFor&gt;2,"N/A",WS!F16)</f>
        <v>5.8372541716558946</v>
      </c>
    </row>
    <row r="22" spans="2:8">
      <c r="B22" s="444" t="s">
        <v>1493</v>
      </c>
    </row>
    <row r="24" spans="2:8" ht="15">
      <c r="B24" s="507" t="s">
        <v>679</v>
      </c>
      <c r="D24" s="951" t="s">
        <v>160</v>
      </c>
      <c r="E24" s="952"/>
      <c r="F24" s="952"/>
    </row>
    <row r="25" spans="2:8">
      <c r="B25" s="507" t="s">
        <v>1492</v>
      </c>
      <c r="F25" s="443" t="s">
        <v>1500</v>
      </c>
    </row>
    <row r="26" spans="2:8">
      <c r="B26" s="507" t="s">
        <v>787</v>
      </c>
      <c r="F26" s="263">
        <v>122</v>
      </c>
      <c r="G26" s="507" t="s">
        <v>796</v>
      </c>
    </row>
    <row r="27" spans="2:8">
      <c r="B27" s="507" t="s">
        <v>112</v>
      </c>
      <c r="F27" s="263">
        <v>14.8</v>
      </c>
      <c r="G27" s="507" t="s">
        <v>796</v>
      </c>
    </row>
    <row r="28" spans="2:8">
      <c r="B28" s="507" t="s">
        <v>5</v>
      </c>
      <c r="F28" s="263">
        <v>122</v>
      </c>
      <c r="G28" s="507" t="s">
        <v>796</v>
      </c>
    </row>
    <row r="29" spans="2:8">
      <c r="B29" s="507" t="s">
        <v>6</v>
      </c>
      <c r="F29" s="263">
        <v>14.8</v>
      </c>
      <c r="G29" s="507" t="s">
        <v>796</v>
      </c>
    </row>
    <row r="30" spans="2:8">
      <c r="B30" s="507" t="s">
        <v>634</v>
      </c>
      <c r="F30" s="263">
        <v>45.5</v>
      </c>
      <c r="G30" s="507" t="s">
        <v>796</v>
      </c>
    </row>
    <row r="31" spans="2:8">
      <c r="B31" s="507" t="s">
        <v>528</v>
      </c>
      <c r="F31" s="263">
        <v>60</v>
      </c>
      <c r="G31" s="507" t="s">
        <v>796</v>
      </c>
    </row>
    <row r="32" spans="2:8" ht="20.25">
      <c r="B32" s="507" t="s">
        <v>1797</v>
      </c>
      <c r="F32" s="263">
        <v>5787.9</v>
      </c>
      <c r="G32" s="507" t="s">
        <v>565</v>
      </c>
    </row>
    <row r="33" spans="2:8" ht="18">
      <c r="B33" s="507" t="s">
        <v>530</v>
      </c>
      <c r="F33" s="263">
        <v>2133734</v>
      </c>
      <c r="G33" s="507" t="s">
        <v>566</v>
      </c>
    </row>
    <row r="34" spans="2:8">
      <c r="B34" s="507" t="s">
        <v>531</v>
      </c>
      <c r="F34" s="263">
        <v>-30</v>
      </c>
      <c r="G34" s="507" t="s">
        <v>796</v>
      </c>
    </row>
    <row r="35" spans="2:8">
      <c r="B35" s="507" t="s">
        <v>532</v>
      </c>
      <c r="F35" s="213">
        <f>WS!F36</f>
        <v>30</v>
      </c>
      <c r="G35" s="507" t="s">
        <v>796</v>
      </c>
    </row>
    <row r="36" spans="2:8" ht="18">
      <c r="B36" s="507" t="s">
        <v>533</v>
      </c>
      <c r="F36" s="213">
        <f>WS!F37</f>
        <v>73200</v>
      </c>
      <c r="G36" s="507" t="s">
        <v>478</v>
      </c>
    </row>
    <row r="37" spans="2:8" ht="18">
      <c r="B37" s="507" t="s">
        <v>534</v>
      </c>
      <c r="F37" s="213">
        <f>WS!F38</f>
        <v>-73200</v>
      </c>
      <c r="G37" s="507" t="s">
        <v>478</v>
      </c>
    </row>
    <row r="38" spans="2:8">
      <c r="H38" s="250"/>
    </row>
    <row r="39" spans="2:8">
      <c r="H39" s="250"/>
    </row>
    <row r="40" spans="2:8">
      <c r="B40" s="507" t="s">
        <v>1508</v>
      </c>
      <c r="H40" s="250"/>
    </row>
    <row r="41" spans="2:8">
      <c r="B41" s="507" t="s">
        <v>1507</v>
      </c>
      <c r="H41" s="250"/>
    </row>
    <row r="42" spans="2:8">
      <c r="H42" s="250"/>
    </row>
    <row r="43" spans="2:8">
      <c r="B43" s="444" t="s">
        <v>483</v>
      </c>
      <c r="H43" s="250"/>
    </row>
    <row r="44" spans="2:8">
      <c r="H44" s="250"/>
    </row>
    <row r="45" spans="2:8">
      <c r="B45" s="444" t="str">
        <f>IF($F$25="Interior","Interior Composite Girder:","Exterior Composite Girder:")</f>
        <v>Interior Composite Girder:</v>
      </c>
      <c r="H45" s="250"/>
    </row>
    <row r="46" spans="2:8">
      <c r="H46" s="250"/>
    </row>
    <row r="47" spans="2:8">
      <c r="B47" s="507" t="s">
        <v>609</v>
      </c>
      <c r="D47" s="507" t="s">
        <v>1120</v>
      </c>
      <c r="H47" s="667" t="s">
        <v>1893</v>
      </c>
    </row>
    <row r="48" spans="2:8">
      <c r="B48" s="444"/>
    </row>
    <row r="49" spans="3:10">
      <c r="C49" s="507" t="s">
        <v>141</v>
      </c>
      <c r="F49" s="507" t="s">
        <v>139</v>
      </c>
    </row>
    <row r="51" spans="3:10">
      <c r="C51" s="507" t="s">
        <v>1117</v>
      </c>
      <c r="D51" s="219">
        <f>IF(DesignFor&gt;2,"N/A",IF(F25="Exterior","N/A",WS!D47))</f>
        <v>5.0000000000000001E-3</v>
      </c>
      <c r="E51" s="507" t="s">
        <v>727</v>
      </c>
      <c r="F51" s="507" t="s">
        <v>1118</v>
      </c>
      <c r="G51" s="219" t="str">
        <f>IF(DesignFor&gt;2,"N/A",IF(F25="Interior","N/A",WS!G47))</f>
        <v>N/A</v>
      </c>
      <c r="H51" s="507" t="s">
        <v>727</v>
      </c>
    </row>
    <row r="52" spans="3:10" ht="19.5">
      <c r="C52" s="507" t="s">
        <v>1798</v>
      </c>
      <c r="D52" s="219">
        <f>IF(DesignFor&gt;2,"N/A",IF(F25="Exterior","N/A",WS!D48))</f>
        <v>5.0000000000000001E-3</v>
      </c>
      <c r="E52" s="507" t="s">
        <v>727</v>
      </c>
      <c r="F52" s="507" t="s">
        <v>1798</v>
      </c>
      <c r="G52" s="219" t="str">
        <f>IF(DesignFor&gt;2,"N/A",IF(F25="Interior","N/A",WS!G49))</f>
        <v>N/A</v>
      </c>
      <c r="H52" s="507" t="s">
        <v>727</v>
      </c>
    </row>
    <row r="53" spans="3:10" ht="19.5">
      <c r="C53" s="507" t="s">
        <v>1799</v>
      </c>
      <c r="D53" s="219">
        <f>IF(DesignFor&gt;2,"N/A",IF(F25="Exterior","N/A",WS!D49))</f>
        <v>1.23</v>
      </c>
      <c r="E53" s="507" t="s">
        <v>727</v>
      </c>
      <c r="F53" s="507" t="s">
        <v>1800</v>
      </c>
      <c r="G53" s="219" t="str">
        <f>IF(DesignFor&gt;2,"N/A",IF(F25="Interior","N/A",WS!G48))</f>
        <v>N/A</v>
      </c>
      <c r="H53" s="507" t="s">
        <v>727</v>
      </c>
      <c r="J53" s="520"/>
    </row>
    <row r="54" spans="3:10" ht="19.5">
      <c r="F54" s="507" t="s">
        <v>1799</v>
      </c>
      <c r="G54" s="219" t="str">
        <f>IF(DesignFor&gt;2,"N/A",IF(F25="Interior","N/A",WS!G50))</f>
        <v>N/A</v>
      </c>
      <c r="H54" s="507" t="s">
        <v>727</v>
      </c>
      <c r="J54" s="520"/>
    </row>
    <row r="55" spans="3:10">
      <c r="H55" s="250"/>
    </row>
    <row r="56" spans="3:10">
      <c r="C56" s="507" t="s">
        <v>535</v>
      </c>
      <c r="E56" s="263">
        <v>22.5</v>
      </c>
      <c r="F56" s="507" t="s">
        <v>807</v>
      </c>
      <c r="H56" s="250"/>
    </row>
    <row r="57" spans="3:10">
      <c r="C57" s="507" t="s">
        <v>536</v>
      </c>
      <c r="E57" s="263">
        <v>0</v>
      </c>
      <c r="F57" s="507" t="s">
        <v>807</v>
      </c>
      <c r="H57" s="250"/>
    </row>
    <row r="58" spans="3:10">
      <c r="H58" s="250"/>
    </row>
    <row r="59" spans="3:10" ht="19.5">
      <c r="C59" s="507" t="s">
        <v>1884</v>
      </c>
    </row>
    <row r="61" spans="3:10" ht="19.5">
      <c r="C61" s="507" t="s">
        <v>1801</v>
      </c>
      <c r="F61" s="213">
        <f>IF(DesignFor&gt;2,"N/A",WS!G61)</f>
        <v>123</v>
      </c>
      <c r="G61" s="507" t="s">
        <v>796</v>
      </c>
    </row>
    <row r="62" spans="3:10" ht="19.5">
      <c r="C62" s="507" t="s">
        <v>1802</v>
      </c>
      <c r="F62" s="213">
        <f>IF(DesignFor&gt;2,"N/A",WS!G62)</f>
        <v>104.28557917164858</v>
      </c>
      <c r="G62" s="507" t="s">
        <v>796</v>
      </c>
    </row>
    <row r="63" spans="3:10">
      <c r="F63" s="213"/>
    </row>
    <row r="64" spans="3:10">
      <c r="C64" s="311" t="s">
        <v>1121</v>
      </c>
      <c r="F64" s="213"/>
    </row>
    <row r="65" spans="3:9" ht="18">
      <c r="D65" s="311"/>
      <c r="E65" s="312" t="s">
        <v>1216</v>
      </c>
      <c r="F65" s="521">
        <f>IF(DesignFor&gt;2,"N/A",WS!N59)</f>
        <v>2346.4255313620929</v>
      </c>
      <c r="G65" s="448" t="s">
        <v>565</v>
      </c>
    </row>
    <row r="66" spans="3:9" ht="18">
      <c r="C66" s="311"/>
      <c r="D66" s="311"/>
      <c r="E66" s="312" t="s">
        <v>1217</v>
      </c>
      <c r="F66" s="521">
        <f>IF(DesignFor&gt;2,"N/A",WS!N60)</f>
        <v>0</v>
      </c>
      <c r="G66" s="448" t="s">
        <v>565</v>
      </c>
    </row>
    <row r="67" spans="3:9" ht="18">
      <c r="C67" s="311"/>
      <c r="D67" s="311"/>
      <c r="E67" s="312" t="s">
        <v>1218</v>
      </c>
      <c r="F67" s="521">
        <f>IF(DesignFor&gt;2,"N/A",WS!N61)</f>
        <v>0</v>
      </c>
      <c r="G67" s="448" t="s">
        <v>565</v>
      </c>
    </row>
    <row r="68" spans="3:9">
      <c r="C68" s="311"/>
      <c r="D68" s="311"/>
      <c r="E68" s="311"/>
      <c r="F68" s="521"/>
      <c r="G68" s="448"/>
    </row>
    <row r="69" spans="3:9" ht="18">
      <c r="C69" s="507" t="s">
        <v>1122</v>
      </c>
      <c r="F69" s="213">
        <f>IF(DesignFor&gt;2,"N/A",WS!P50)</f>
        <v>0</v>
      </c>
      <c r="G69" s="448" t="s">
        <v>565</v>
      </c>
    </row>
    <row r="70" spans="3:9" ht="18">
      <c r="C70" s="507" t="s">
        <v>1123</v>
      </c>
      <c r="F70" s="213">
        <f>IF(DesignFor&gt;2,"N/A",WS!P51)</f>
        <v>0</v>
      </c>
      <c r="G70" s="448" t="s">
        <v>565</v>
      </c>
    </row>
    <row r="71" spans="3:9" ht="15">
      <c r="C71" s="522" t="s">
        <v>1187</v>
      </c>
      <c r="D71" s="523"/>
      <c r="E71" s="523"/>
      <c r="F71" s="524"/>
      <c r="G71" s="523"/>
    </row>
    <row r="72" spans="3:9" ht="15">
      <c r="C72" s="79" t="s">
        <v>1188</v>
      </c>
      <c r="D72" s="525"/>
      <c r="E72" s="525"/>
      <c r="F72" s="94">
        <f>IF(DesignFor&gt;2,"N/A",IF(DesignFor=2,tb4D5,0))</f>
        <v>0</v>
      </c>
      <c r="G72" s="79" t="s">
        <v>796</v>
      </c>
    </row>
    <row r="73" spans="3:9">
      <c r="G73" s="213"/>
    </row>
    <row r="74" spans="3:9">
      <c r="C74" s="507" t="s">
        <v>730</v>
      </c>
      <c r="F74" s="213"/>
      <c r="G74" s="213">
        <f>IF(DesignFor&gt;2,"N/A",WS!G63)</f>
        <v>0</v>
      </c>
      <c r="H74" s="507" t="s">
        <v>796</v>
      </c>
    </row>
    <row r="75" spans="3:9">
      <c r="F75" s="213"/>
      <c r="G75" s="213"/>
    </row>
    <row r="76" spans="3:9" ht="19.5">
      <c r="C76" s="507" t="s">
        <v>1803</v>
      </c>
      <c r="G76" s="213">
        <f>IF(DesignFor&gt;2,"N/A",WS!G64)</f>
        <v>2346.4255313620929</v>
      </c>
      <c r="H76" s="707" t="s">
        <v>565</v>
      </c>
    </row>
    <row r="77" spans="3:9">
      <c r="I77" s="213"/>
    </row>
    <row r="78" spans="3:9">
      <c r="C78" s="507" t="s">
        <v>541</v>
      </c>
      <c r="G78" s="213">
        <f>IF(DesignFor&gt;2,"N/A",WS!G66)</f>
        <v>30</v>
      </c>
      <c r="H78" s="507" t="s">
        <v>796</v>
      </c>
      <c r="I78" s="213"/>
    </row>
    <row r="79" spans="3:9">
      <c r="C79" s="507" t="s">
        <v>542</v>
      </c>
      <c r="G79" s="213">
        <f>IF(DesignFor&gt;2,"N/A",WS!G67)</f>
        <v>71.25</v>
      </c>
      <c r="H79" s="507" t="s">
        <v>796</v>
      </c>
      <c r="I79" s="213"/>
    </row>
    <row r="81" spans="3:9" ht="19.5">
      <c r="C81" s="507" t="s">
        <v>1804</v>
      </c>
      <c r="G81" s="213">
        <f>IF(DesignFor&gt;2,"N/A",WS!G69)</f>
        <v>40.013013895845702</v>
      </c>
      <c r="H81" s="507" t="s">
        <v>796</v>
      </c>
    </row>
    <row r="82" spans="3:9">
      <c r="I82" s="213"/>
    </row>
    <row r="83" spans="3:9" ht="18">
      <c r="C83" s="526" t="s">
        <v>1805</v>
      </c>
      <c r="G83" s="213">
        <f>IF(DesignFor&gt;2,"N/A",WS!G71)</f>
        <v>98989.827104338285</v>
      </c>
      <c r="H83" s="507" t="s">
        <v>566</v>
      </c>
      <c r="I83" s="213"/>
    </row>
    <row r="84" spans="3:9">
      <c r="I84" s="213"/>
    </row>
    <row r="85" spans="3:9" ht="14.25">
      <c r="C85" s="507" t="s">
        <v>1883</v>
      </c>
    </row>
    <row r="87" spans="3:9">
      <c r="C87" s="507" t="s">
        <v>1644</v>
      </c>
      <c r="E87" s="213"/>
      <c r="G87" s="213">
        <f>IF(DesignFor&gt;2,"N/A",WS!G75)</f>
        <v>10.013013895845702</v>
      </c>
      <c r="H87" s="507" t="s">
        <v>796</v>
      </c>
    </row>
    <row r="88" spans="3:9">
      <c r="C88" s="507" t="s">
        <v>1645</v>
      </c>
      <c r="E88" s="213"/>
      <c r="G88" s="213">
        <f>IF(DesignFor&gt;2,"N/A",WS!G76)</f>
        <v>31.236986104154298</v>
      </c>
      <c r="H88" s="507" t="s">
        <v>796</v>
      </c>
    </row>
    <row r="90" spans="3:9" ht="18">
      <c r="C90" s="507" t="s">
        <v>1882</v>
      </c>
      <c r="E90" s="213">
        <f>IF(DesignFor&gt;2,"N/A",WS!N90)</f>
        <v>5318419.3729549488</v>
      </c>
      <c r="F90" s="507" t="s">
        <v>566</v>
      </c>
    </row>
    <row r="92" spans="3:9">
      <c r="C92" s="507" t="s">
        <v>709</v>
      </c>
      <c r="G92" s="213">
        <f>IF(DesignFor&gt;2,"N/A",WS!G80)</f>
        <v>42.486986104154298</v>
      </c>
      <c r="H92" s="507" t="s">
        <v>796</v>
      </c>
    </row>
    <row r="93" spans="3:9" ht="18">
      <c r="C93" s="507" t="s">
        <v>498</v>
      </c>
      <c r="G93" s="213">
        <f>IF(DesignFor&gt;2,"N/A",WS!G81)</f>
        <v>147641.18051301854</v>
      </c>
      <c r="H93" s="507" t="s">
        <v>478</v>
      </c>
    </row>
    <row r="95" spans="3:9">
      <c r="C95" s="507" t="s">
        <v>710</v>
      </c>
      <c r="G95" s="213">
        <f>IF(DesignFor&gt;2,"N/A",WS!G83)</f>
        <v>19.986986104154298</v>
      </c>
      <c r="H95" s="507" t="s">
        <v>796</v>
      </c>
    </row>
    <row r="96" spans="3:9" ht="18">
      <c r="C96" s="507" t="s">
        <v>711</v>
      </c>
      <c r="G96" s="213">
        <f>IF(DesignFor&gt;2,"N/A",WS!G84)</f>
        <v>266094.11470244202</v>
      </c>
      <c r="H96" s="507" t="s">
        <v>478</v>
      </c>
    </row>
    <row r="98" spans="2:9">
      <c r="C98" s="507" t="s">
        <v>712</v>
      </c>
      <c r="G98" s="213">
        <f>IF(DesignFor&gt;2,"N/A",WS!G86)</f>
        <v>-40.013013895845702</v>
      </c>
      <c r="H98" s="507" t="s">
        <v>796</v>
      </c>
    </row>
    <row r="99" spans="2:9" ht="18">
      <c r="C99" s="507" t="s">
        <v>713</v>
      </c>
      <c r="G99" s="213">
        <f>IF(DesignFor&gt;2,"N/A",WS!G87)</f>
        <v>-132917.24004592231</v>
      </c>
      <c r="H99" s="507" t="s">
        <v>478</v>
      </c>
    </row>
    <row r="101" spans="2:9" ht="21">
      <c r="C101" s="79" t="s">
        <v>1517</v>
      </c>
      <c r="D101" s="79"/>
      <c r="E101" s="79"/>
      <c r="F101" s="79"/>
      <c r="G101" s="94" t="str">
        <f>IF(DesignFor&gt;2,"N/A",WS!G89)</f>
        <v>N/A</v>
      </c>
      <c r="H101" s="79" t="s">
        <v>796</v>
      </c>
    </row>
    <row r="102" spans="2:9" ht="21">
      <c r="C102" s="507" t="s">
        <v>1518</v>
      </c>
      <c r="D102" s="79"/>
      <c r="E102" s="79"/>
      <c r="F102" s="79"/>
      <c r="G102" s="94" t="str">
        <f>IF(DesignFor&gt;2,"N/A",WS!G90)</f>
        <v>N/A</v>
      </c>
      <c r="H102" s="507" t="s">
        <v>478</v>
      </c>
    </row>
    <row r="104" spans="2:9">
      <c r="I104" s="520"/>
    </row>
    <row r="105" spans="2:9">
      <c r="B105" s="444" t="s">
        <v>76</v>
      </c>
      <c r="H105" s="250"/>
    </row>
    <row r="106" spans="2:9">
      <c r="H106" s="250"/>
    </row>
    <row r="107" spans="2:9">
      <c r="B107" s="444" t="str">
        <f>IF($F$25="Interior","Interior Composite Girder:","Exterior Composite Girder:")</f>
        <v>Interior Composite Girder:</v>
      </c>
      <c r="H107" s="250"/>
    </row>
    <row r="108" spans="2:9">
      <c r="H108" s="250"/>
    </row>
    <row r="109" spans="2:9">
      <c r="B109" s="507" t="s">
        <v>609</v>
      </c>
      <c r="D109" s="507" t="s">
        <v>1120</v>
      </c>
      <c r="H109" s="667" t="s">
        <v>1893</v>
      </c>
    </row>
    <row r="110" spans="2:9">
      <c r="B110" s="444"/>
    </row>
    <row r="111" spans="2:9">
      <c r="C111" s="507" t="s">
        <v>141</v>
      </c>
      <c r="F111" s="507" t="s">
        <v>139</v>
      </c>
    </row>
    <row r="113" spans="3:8">
      <c r="C113" s="507" t="s">
        <v>1117</v>
      </c>
      <c r="D113" s="219">
        <f>IF(DesignFor&gt;2,"N/A",IF(F25="Exterior","N/A",WS!D130))</f>
        <v>5.0000000000000001E-3</v>
      </c>
      <c r="E113" s="507" t="s">
        <v>727</v>
      </c>
      <c r="F113" s="507" t="s">
        <v>1118</v>
      </c>
      <c r="G113" s="219" t="str">
        <f>IF(DesignFor&gt;2,"N/A",IF(F25="Interior","N/A",WS!G130))</f>
        <v>N/A</v>
      </c>
      <c r="H113" s="507" t="s">
        <v>727</v>
      </c>
    </row>
    <row r="114" spans="3:8" ht="19.5">
      <c r="C114" s="507" t="s">
        <v>1798</v>
      </c>
      <c r="D114" s="219">
        <f>IF(DesignFor&gt;2,"N/A",IF(F25="Exterior","N/A",WS!D131))</f>
        <v>5.0000000000000001E-3</v>
      </c>
      <c r="E114" s="507" t="s">
        <v>727</v>
      </c>
      <c r="F114" s="507" t="s">
        <v>1798</v>
      </c>
      <c r="G114" s="219" t="str">
        <f>IF(DesignFor&gt;2,"N/A",IF(F25="Interior","N/A",WS!G132))</f>
        <v>N/A</v>
      </c>
      <c r="H114" s="507" t="s">
        <v>727</v>
      </c>
    </row>
    <row r="115" spans="3:8" ht="19.5">
      <c r="C115" s="507" t="s">
        <v>1799</v>
      </c>
      <c r="D115" s="219">
        <f>IF(DesignFor&gt;2,"N/A",IF(F25="Exterior","N/A",WS!D132))</f>
        <v>1.23</v>
      </c>
      <c r="E115" s="507" t="s">
        <v>727</v>
      </c>
      <c r="F115" s="507" t="s">
        <v>1800</v>
      </c>
      <c r="G115" s="219" t="str">
        <f>IF(DesignFor&gt;2,"N/A",IF(F25="Interior","N/A",WS!G131))</f>
        <v>N/A</v>
      </c>
      <c r="H115" s="507" t="s">
        <v>727</v>
      </c>
    </row>
    <row r="116" spans="3:8" ht="19.5">
      <c r="F116" s="507" t="s">
        <v>1799</v>
      </c>
      <c r="G116" s="219" t="str">
        <f>IF(DesignFor&gt;2,"N/A",IF(F25="Interior","N/A",WS!G133))</f>
        <v>N/A</v>
      </c>
      <c r="H116" s="507" t="s">
        <v>727</v>
      </c>
    </row>
    <row r="117" spans="3:8">
      <c r="H117" s="250"/>
    </row>
    <row r="118" spans="3:8">
      <c r="C118" s="507" t="s">
        <v>535</v>
      </c>
      <c r="E118" s="213">
        <f>DeckT</f>
        <v>22.5</v>
      </c>
      <c r="F118" s="507" t="s">
        <v>807</v>
      </c>
      <c r="H118" s="250"/>
    </row>
    <row r="119" spans="3:8">
      <c r="C119" s="507" t="s">
        <v>536</v>
      </c>
      <c r="E119" s="213">
        <f>DeckH</f>
        <v>0</v>
      </c>
      <c r="F119" s="507" t="s">
        <v>807</v>
      </c>
      <c r="H119" s="250"/>
    </row>
    <row r="120" spans="3:8">
      <c r="H120" s="250"/>
    </row>
    <row r="121" spans="3:8" ht="19.5">
      <c r="C121" s="507" t="s">
        <v>1884</v>
      </c>
    </row>
    <row r="123" spans="3:8" ht="19.5">
      <c r="C123" s="507" t="s">
        <v>1801</v>
      </c>
      <c r="F123" s="213">
        <f>IF(DesignFor&gt;2,"N/A",WS!G144)</f>
        <v>123</v>
      </c>
      <c r="G123" s="507" t="s">
        <v>796</v>
      </c>
    </row>
    <row r="124" spans="3:8" ht="19.5">
      <c r="C124" s="507" t="s">
        <v>1802</v>
      </c>
      <c r="F124" s="213">
        <f>IF(DesignFor&gt;2,"N/A",WS!G145)</f>
        <v>104.28557917164858</v>
      </c>
      <c r="G124" s="507" t="s">
        <v>796</v>
      </c>
    </row>
    <row r="125" spans="3:8">
      <c r="F125" s="213"/>
    </row>
    <row r="126" spans="3:8">
      <c r="C126" s="311" t="s">
        <v>1121</v>
      </c>
      <c r="F126" s="213"/>
    </row>
    <row r="127" spans="3:8" ht="18">
      <c r="D127" s="311"/>
      <c r="E127" s="312" t="s">
        <v>1216</v>
      </c>
      <c r="F127" s="521" t="str">
        <f>IF(DesignFor=2,WS!N142,"N/A")</f>
        <v>N/A</v>
      </c>
      <c r="G127" s="448" t="s">
        <v>565</v>
      </c>
    </row>
    <row r="128" spans="3:8" ht="18">
      <c r="C128" s="311"/>
      <c r="D128" s="311"/>
      <c r="E128" s="312" t="s">
        <v>1217</v>
      </c>
      <c r="F128" s="521" t="str">
        <f>IF(DesignFor=2,WS!N143,"N/A")</f>
        <v>N/A</v>
      </c>
      <c r="G128" s="448" t="s">
        <v>565</v>
      </c>
    </row>
    <row r="129" spans="3:8" ht="18">
      <c r="C129" s="311"/>
      <c r="D129" s="311"/>
      <c r="E129" s="312" t="s">
        <v>1218</v>
      </c>
      <c r="F129" s="521" t="str">
        <f>IF(DesignFor=2,WS!N144,"N/A")</f>
        <v>N/A</v>
      </c>
      <c r="G129" s="448" t="s">
        <v>565</v>
      </c>
    </row>
    <row r="130" spans="3:8">
      <c r="C130" s="311"/>
      <c r="D130" s="311"/>
      <c r="E130" s="311"/>
      <c r="F130" s="521"/>
      <c r="G130" s="448"/>
    </row>
    <row r="131" spans="3:8" ht="18">
      <c r="C131" s="507" t="s">
        <v>1122</v>
      </c>
      <c r="F131" s="213" t="str">
        <f>IF(DesignFor=2,WS!P133,"N/A")</f>
        <v>N/A</v>
      </c>
      <c r="G131" s="697" t="s">
        <v>565</v>
      </c>
    </row>
    <row r="132" spans="3:8" ht="18">
      <c r="C132" s="507" t="s">
        <v>1123</v>
      </c>
      <c r="F132" s="213" t="str">
        <f>IF(DesignFor=2,WS!P134,"N/A")</f>
        <v>N/A</v>
      </c>
      <c r="G132" s="697" t="s">
        <v>565</v>
      </c>
    </row>
    <row r="133" spans="3:8" ht="15">
      <c r="C133" s="522" t="s">
        <v>1187</v>
      </c>
      <c r="D133" s="523"/>
      <c r="E133" s="523"/>
      <c r="F133" s="524"/>
      <c r="G133" s="523"/>
    </row>
    <row r="134" spans="3:8" ht="15">
      <c r="C134" s="79" t="s">
        <v>1188</v>
      </c>
      <c r="D134" s="525"/>
      <c r="E134" s="525"/>
      <c r="F134" s="116" t="str">
        <f>IF(DesignFor=2,tb4D5,"N/A")</f>
        <v>N/A</v>
      </c>
      <c r="G134" s="79" t="s">
        <v>796</v>
      </c>
    </row>
    <row r="135" spans="3:8">
      <c r="G135" s="213"/>
    </row>
    <row r="136" spans="3:8">
      <c r="C136" s="507" t="s">
        <v>730</v>
      </c>
      <c r="F136" s="213"/>
      <c r="G136" s="213">
        <f>IF(DesignFor&gt;2,"N/A",WS!G146)</f>
        <v>0</v>
      </c>
      <c r="H136" s="507" t="s">
        <v>796</v>
      </c>
    </row>
    <row r="137" spans="3:8">
      <c r="F137" s="213"/>
      <c r="G137" s="213"/>
    </row>
    <row r="138" spans="3:8" ht="20.25">
      <c r="C138" s="507" t="s">
        <v>1803</v>
      </c>
      <c r="G138" s="213">
        <f>IF(DesignFor&gt;2,"N/A",WS!G147)</f>
        <v>2346.4255313620929</v>
      </c>
      <c r="H138" s="507" t="s">
        <v>565</v>
      </c>
    </row>
    <row r="140" spans="3:8">
      <c r="C140" s="507" t="s">
        <v>541</v>
      </c>
      <c r="G140" s="213">
        <f>IF(DesignFor&gt;2,"N/A",WS!G149)</f>
        <v>30</v>
      </c>
      <c r="H140" s="507" t="s">
        <v>796</v>
      </c>
    </row>
    <row r="141" spans="3:8">
      <c r="C141" s="507" t="s">
        <v>542</v>
      </c>
      <c r="G141" s="213">
        <f>IF(DesignFor&gt;2,"N/A",WS!G150)</f>
        <v>71.25</v>
      </c>
      <c r="H141" s="507" t="s">
        <v>796</v>
      </c>
    </row>
    <row r="143" spans="3:8" ht="19.5">
      <c r="C143" s="507" t="s">
        <v>1804</v>
      </c>
      <c r="G143" s="213">
        <f>IF(DesignFor&gt;2,"N/A",WS!G152)</f>
        <v>40.013013895845702</v>
      </c>
      <c r="H143" s="507" t="s">
        <v>796</v>
      </c>
    </row>
    <row r="145" spans="3:8" ht="18">
      <c r="C145" s="526" t="s">
        <v>1805</v>
      </c>
      <c r="G145" s="213">
        <f>IF(DesignFor&gt;2,"N/A",WS!G154)</f>
        <v>98989.827104338285</v>
      </c>
      <c r="H145" s="507" t="s">
        <v>566</v>
      </c>
    </row>
    <row r="147" spans="3:8" ht="14.25">
      <c r="C147" s="507" t="s">
        <v>1885</v>
      </c>
    </row>
    <row r="149" spans="3:8">
      <c r="C149" s="507" t="s">
        <v>1644</v>
      </c>
      <c r="E149" s="213"/>
      <c r="G149" s="213">
        <f>IF(DesignFor&gt;2,"N/A",WS!G158)</f>
        <v>10.013013895845702</v>
      </c>
      <c r="H149" s="507" t="s">
        <v>796</v>
      </c>
    </row>
    <row r="150" spans="3:8">
      <c r="C150" s="507" t="s">
        <v>1645</v>
      </c>
      <c r="E150" s="213"/>
      <c r="G150" s="213">
        <f>IF(DesignFor&gt;2,"N/A",WS!G159)</f>
        <v>31.236986104154298</v>
      </c>
      <c r="H150" s="507" t="s">
        <v>796</v>
      </c>
    </row>
    <row r="152" spans="3:8" ht="18">
      <c r="C152" s="507" t="s">
        <v>497</v>
      </c>
      <c r="E152" s="213">
        <f>IF(DesignFor&gt;2,"N/A",WS!N173)</f>
        <v>5318419.3729549488</v>
      </c>
      <c r="F152" s="507" t="s">
        <v>566</v>
      </c>
    </row>
    <row r="154" spans="3:8">
      <c r="C154" s="507" t="s">
        <v>709</v>
      </c>
      <c r="G154" s="213">
        <f>IF(DesignFor&gt;2,"N/A",WS!G163)</f>
        <v>42.486986104154298</v>
      </c>
      <c r="H154" s="507" t="s">
        <v>796</v>
      </c>
    </row>
    <row r="155" spans="3:8" ht="18">
      <c r="C155" s="507" t="s">
        <v>498</v>
      </c>
      <c r="G155" s="213">
        <f>IF(DesignFor&gt;2,"N/A",WS!G164)</f>
        <v>147641.18051301854</v>
      </c>
      <c r="H155" s="507" t="s">
        <v>478</v>
      </c>
    </row>
    <row r="157" spans="3:8">
      <c r="C157" s="507" t="s">
        <v>710</v>
      </c>
      <c r="G157" s="213">
        <f>IF(DesignFor&gt;2,"N/A",WS!G166)</f>
        <v>19.986986104154298</v>
      </c>
      <c r="H157" s="507" t="s">
        <v>796</v>
      </c>
    </row>
    <row r="158" spans="3:8" ht="18">
      <c r="C158" s="507" t="s">
        <v>711</v>
      </c>
      <c r="G158" s="213">
        <f>IF(DesignFor&gt;2,"N/A",WS!G167)</f>
        <v>266094.11470244202</v>
      </c>
      <c r="H158" s="507" t="s">
        <v>478</v>
      </c>
    </row>
    <row r="160" spans="3:8">
      <c r="C160" s="507" t="s">
        <v>712</v>
      </c>
      <c r="G160" s="213">
        <f>IF(DesignFor&gt;2,"N/A",WS!G169)</f>
        <v>-40.013013895845702</v>
      </c>
      <c r="H160" s="507" t="s">
        <v>796</v>
      </c>
    </row>
    <row r="161" spans="3:8" ht="18">
      <c r="C161" s="507" t="s">
        <v>713</v>
      </c>
      <c r="G161" s="213">
        <f>IF(DesignFor&gt;2,"N/A",WS!G170)</f>
        <v>-132917.24004592231</v>
      </c>
      <c r="H161" s="507" t="s">
        <v>478</v>
      </c>
    </row>
    <row r="163" spans="3:8" ht="21">
      <c r="C163" s="79" t="s">
        <v>1517</v>
      </c>
      <c r="D163" s="79"/>
      <c r="E163" s="79"/>
      <c r="F163" s="79"/>
      <c r="G163" s="94" t="str">
        <f>IF(DesignFor=2,WS!G172,"N/A")</f>
        <v>N/A</v>
      </c>
      <c r="H163" s="79" t="s">
        <v>796</v>
      </c>
    </row>
    <row r="164" spans="3:8" ht="21">
      <c r="C164" s="507" t="s">
        <v>1518</v>
      </c>
      <c r="D164" s="79"/>
      <c r="E164" s="79"/>
      <c r="F164" s="79"/>
      <c r="G164" s="94" t="str">
        <f>IF(DesignFor=2,WS!G173,"N/A")</f>
        <v>N/A</v>
      </c>
      <c r="H164" s="507" t="s">
        <v>478</v>
      </c>
    </row>
  </sheetData>
  <sheetProtection algorithmName="SHA-512" hashValue="k4Y+lcNCtEqR5YUC7l8sMKu97OsXzdmZCIak2Q2vyaSwZbuDstSh7ZhOtBG+ztka2BV5fsbK9t7Ff0/y6V9Xmg==" saltValue="R95RY/CFVhnnfi7xL+wp5w==" spinCount="100000" sheet="1" objects="1" scenarios="1"/>
  <mergeCells count="1">
    <mergeCell ref="D24:F24"/>
  </mergeCells>
  <phoneticPr fontId="0" type="noConversion"/>
  <pageMargins left="0.5" right="0.5" top="1.1499999999999999" bottom="0.75" header="0.4" footer="0.4"/>
  <pageSetup scale="53" fitToHeight="0" orientation="portrait" blackAndWhite="1" horizontalDpi="360" verticalDpi="360" r:id="rId1"/>
  <headerFooter alignWithMargins="0">
    <oddHeader>&amp;L&amp;10&amp;F
&amp;A&amp;R&amp;10Simplified Bridge Solutions Ltd.
705-446-9694
Licensed (12:00:00 AM)</oddHeader>
    <oddFooter>&amp;L&amp;10&amp;F&amp;C&amp;10SECT1&amp;R&amp;10Page &amp;P of &amp;N</oddFooter>
  </headerFooter>
  <rowBreaks count="4" manualBreakCount="4">
    <brk id="42" max="16383" man="1"/>
    <brk id="77" max="16383" man="1"/>
    <brk id="104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P21"/>
  <sheetViews>
    <sheetView zoomScale="87" zoomScaleNormal="87" workbookViewId="0">
      <selection activeCell="H4" sqref="H4"/>
    </sheetView>
  </sheetViews>
  <sheetFormatPr defaultColWidth="9.6640625" defaultRowHeight="12.75"/>
  <cols>
    <col min="1" max="1" width="1.88671875" style="57" customWidth="1"/>
    <col min="2" max="5" width="9.6640625" style="57"/>
    <col min="6" max="6" width="12.6640625" style="57" customWidth="1"/>
    <col min="7" max="16384" width="9.6640625" style="57"/>
  </cols>
  <sheetData>
    <row r="1" spans="2:16">
      <c r="B1" s="109" t="s">
        <v>1506</v>
      </c>
      <c r="P1" s="58">
        <v>8</v>
      </c>
    </row>
    <row r="2" spans="2:16">
      <c r="B2" s="109"/>
      <c r="P2" s="58">
        <v>21</v>
      </c>
    </row>
    <row r="3" spans="2:16">
      <c r="B3" s="79" t="s">
        <v>874</v>
      </c>
      <c r="E3" s="758">
        <v>1</v>
      </c>
      <c r="F3" s="57" t="s">
        <v>727</v>
      </c>
    </row>
    <row r="4" spans="2:16">
      <c r="B4" s="79"/>
    </row>
    <row r="5" spans="2:16">
      <c r="B5" s="59" t="s">
        <v>1493</v>
      </c>
    </row>
    <row r="6" spans="2:16">
      <c r="B6" s="59"/>
    </row>
    <row r="7" spans="2:16" ht="15">
      <c r="B7" s="79" t="s">
        <v>679</v>
      </c>
      <c r="C7" s="79"/>
      <c r="D7" s="953" t="str">
        <f>SECT1!D24</f>
        <v>S 600 - 1220w</v>
      </c>
      <c r="E7" s="954"/>
      <c r="F7" s="954"/>
    </row>
    <row r="8" spans="2:16">
      <c r="B8" s="79" t="s">
        <v>1492</v>
      </c>
      <c r="C8" s="79"/>
      <c r="D8" s="79"/>
      <c r="E8" s="79"/>
      <c r="F8" s="116" t="str">
        <f>SECT1!F25</f>
        <v>Interior</v>
      </c>
      <c r="G8" s="79"/>
      <c r="H8" s="64"/>
    </row>
    <row r="9" spans="2:16">
      <c r="B9" s="79" t="s">
        <v>787</v>
      </c>
      <c r="F9" s="63">
        <v>122</v>
      </c>
      <c r="G9" s="57" t="s">
        <v>796</v>
      </c>
      <c r="H9" s="64"/>
      <c r="K9" s="81"/>
      <c r="L9" s="64"/>
    </row>
    <row r="10" spans="2:16">
      <c r="B10" s="79" t="s">
        <v>1502</v>
      </c>
      <c r="F10" s="63">
        <v>30</v>
      </c>
      <c r="G10" s="57" t="s">
        <v>796</v>
      </c>
    </row>
    <row r="11" spans="2:16">
      <c r="B11" s="79" t="s">
        <v>5</v>
      </c>
      <c r="F11" s="63">
        <v>122</v>
      </c>
      <c r="G11" s="57" t="s">
        <v>796</v>
      </c>
    </row>
    <row r="12" spans="2:16">
      <c r="B12" s="79" t="s">
        <v>1503</v>
      </c>
      <c r="F12" s="63">
        <v>30</v>
      </c>
      <c r="G12" s="57" t="s">
        <v>796</v>
      </c>
      <c r="M12" s="81"/>
      <c r="N12" s="64"/>
    </row>
    <row r="13" spans="2:16">
      <c r="B13" s="79" t="s">
        <v>107</v>
      </c>
      <c r="F13" s="63">
        <v>122</v>
      </c>
      <c r="G13" s="57" t="s">
        <v>796</v>
      </c>
      <c r="M13" s="81"/>
      <c r="N13" s="64"/>
    </row>
    <row r="14" spans="2:16">
      <c r="B14" s="79" t="s">
        <v>528</v>
      </c>
      <c r="F14" s="66">
        <f>SECT1!F31</f>
        <v>60</v>
      </c>
      <c r="G14" s="57" t="s">
        <v>796</v>
      </c>
      <c r="H14" s="64"/>
    </row>
    <row r="15" spans="2:16" ht="20.25">
      <c r="B15" s="507" t="s">
        <v>1797</v>
      </c>
      <c r="F15" s="63">
        <v>7320</v>
      </c>
      <c r="G15" s="57" t="s">
        <v>565</v>
      </c>
    </row>
    <row r="16" spans="2:16" ht="18">
      <c r="B16" s="79" t="s">
        <v>1886</v>
      </c>
      <c r="F16" s="63">
        <v>2196000</v>
      </c>
      <c r="G16" s="57" t="s">
        <v>566</v>
      </c>
    </row>
    <row r="17" spans="2:8">
      <c r="B17" s="57" t="s">
        <v>531</v>
      </c>
      <c r="E17" s="447"/>
      <c r="F17" s="446">
        <v>-30</v>
      </c>
      <c r="G17" s="57" t="s">
        <v>796</v>
      </c>
    </row>
    <row r="18" spans="2:8">
      <c r="B18" s="57" t="s">
        <v>532</v>
      </c>
      <c r="F18" s="213">
        <f>F14+F17</f>
        <v>30</v>
      </c>
      <c r="G18" s="57" t="s">
        <v>796</v>
      </c>
    </row>
    <row r="19" spans="2:8" ht="18">
      <c r="B19" s="79" t="s">
        <v>1887</v>
      </c>
      <c r="F19" s="213">
        <f>F16/F18</f>
        <v>73200</v>
      </c>
      <c r="G19" s="57" t="s">
        <v>478</v>
      </c>
      <c r="H19" s="55"/>
    </row>
    <row r="20" spans="2:8" ht="18">
      <c r="B20" s="79" t="s">
        <v>1888</v>
      </c>
      <c r="F20" s="213">
        <f>F16/F17</f>
        <v>-73200</v>
      </c>
      <c r="G20" s="57" t="s">
        <v>478</v>
      </c>
      <c r="H20" s="61"/>
    </row>
    <row r="21" spans="2:8">
      <c r="G21" s="61"/>
      <c r="H21" s="61"/>
    </row>
  </sheetData>
  <mergeCells count="1">
    <mergeCell ref="D7:F7"/>
  </mergeCells>
  <phoneticPr fontId="0" type="noConversion"/>
  <pageMargins left="0.5" right="0.5" top="1.1499999999999999" bottom="0.75" header="0.4" footer="0.4"/>
  <pageSetup scale="53" fitToHeight="0" orientation="portrait" blackAndWhite="1" horizontalDpi="360" verticalDpi="360" r:id="rId1"/>
  <headerFooter alignWithMargins="0">
    <oddHeader>&amp;L&amp;10&amp;F
&amp;A&amp;R&amp;10Simplified Bridge Solutions Ltd.
705-446-9694
Licensed (12:00:00 AM)</oddHeader>
    <oddFooter>&amp;L&amp;10&amp;F&amp;C&amp;10SECT2&amp;R&amp;10Page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P25"/>
  <sheetViews>
    <sheetView zoomScale="87" zoomScaleNormal="87" workbookViewId="0">
      <selection activeCell="L4" sqref="L4"/>
    </sheetView>
  </sheetViews>
  <sheetFormatPr defaultColWidth="8.88671875" defaultRowHeight="12.75"/>
  <cols>
    <col min="1" max="1" width="1.88671875" style="307" customWidth="1"/>
    <col min="2" max="3" width="10.77734375" style="307" customWidth="1"/>
    <col min="4" max="8" width="12.33203125" style="307" customWidth="1"/>
    <col min="9" max="9" width="10.77734375" style="307" customWidth="1"/>
    <col min="10" max="10" width="2.33203125" style="307" customWidth="1"/>
    <col min="11" max="16384" width="8.88671875" style="307"/>
  </cols>
  <sheetData>
    <row r="1" spans="1:16">
      <c r="A1" s="311"/>
      <c r="B1" s="362" t="s">
        <v>2283</v>
      </c>
      <c r="C1" s="311"/>
      <c r="D1" s="311"/>
      <c r="E1" s="311"/>
      <c r="F1" s="311"/>
      <c r="G1" s="311"/>
      <c r="H1" s="311"/>
      <c r="I1" s="534"/>
      <c r="P1" s="310">
        <v>9</v>
      </c>
    </row>
    <row r="2" spans="1:16">
      <c r="A2" s="311"/>
      <c r="B2" s="362"/>
      <c r="C2" s="311"/>
      <c r="D2" s="311"/>
      <c r="E2" s="311"/>
      <c r="F2" s="311"/>
      <c r="G2" s="311"/>
      <c r="H2" s="311"/>
      <c r="I2" s="305"/>
      <c r="P2" s="310">
        <v>26</v>
      </c>
    </row>
    <row r="3" spans="1:16">
      <c r="A3" s="311"/>
      <c r="B3" s="311"/>
      <c r="C3" s="374" t="s">
        <v>970</v>
      </c>
      <c r="D3" s="528">
        <f>Span</f>
        <v>1</v>
      </c>
      <c r="E3" s="374" t="s">
        <v>971</v>
      </c>
      <c r="F3" s="529">
        <f>Location2</f>
        <v>0.5</v>
      </c>
      <c r="G3" s="530">
        <f>LeftXL</f>
        <v>17.5</v>
      </c>
      <c r="H3" s="128" t="s">
        <v>2173</v>
      </c>
      <c r="I3" s="305"/>
    </row>
    <row r="4" spans="1:16">
      <c r="A4" s="311"/>
      <c r="B4" s="311"/>
      <c r="C4" s="311"/>
      <c r="D4" s="311"/>
      <c r="E4" s="311"/>
      <c r="F4" s="311"/>
      <c r="G4" s="311"/>
      <c r="H4" s="311"/>
      <c r="I4" s="309"/>
    </row>
    <row r="5" spans="1:16">
      <c r="A5" s="311"/>
      <c r="B5" s="311" t="s">
        <v>972</v>
      </c>
      <c r="C5" s="311"/>
      <c r="D5" s="311"/>
      <c r="E5" s="311"/>
      <c r="F5" s="311"/>
      <c r="G5" s="311"/>
      <c r="H5" s="531"/>
      <c r="I5" s="305"/>
    </row>
    <row r="6" spans="1:16">
      <c r="A6" s="311"/>
      <c r="B6" s="311"/>
      <c r="C6" s="311"/>
      <c r="D6" s="311"/>
      <c r="E6" s="311"/>
      <c r="F6" s="311"/>
      <c r="G6" s="311"/>
      <c r="H6" s="313"/>
      <c r="I6" s="305"/>
    </row>
    <row r="7" spans="1:16">
      <c r="A7" s="311"/>
      <c r="B7" s="311" t="s">
        <v>973</v>
      </c>
      <c r="C7" s="311"/>
      <c r="D7" s="311"/>
      <c r="E7" s="657">
        <v>1.4450000000000001</v>
      </c>
      <c r="F7" s="311"/>
      <c r="G7" s="311"/>
      <c r="H7" s="311"/>
      <c r="I7" s="378" t="s">
        <v>974</v>
      </c>
    </row>
    <row r="8" spans="1:16">
      <c r="A8" s="311"/>
      <c r="B8" s="311"/>
      <c r="C8" s="311"/>
      <c r="D8" s="311"/>
      <c r="E8" s="311"/>
      <c r="F8" s="311"/>
      <c r="G8" s="311"/>
      <c r="H8" s="311"/>
      <c r="I8" s="378"/>
    </row>
    <row r="9" spans="1:16">
      <c r="A9" s="311"/>
      <c r="B9" s="311"/>
      <c r="C9" s="311"/>
      <c r="D9" s="311"/>
      <c r="E9" s="311"/>
      <c r="F9" s="311"/>
      <c r="G9" s="311"/>
      <c r="H9" s="311"/>
      <c r="I9" s="378"/>
    </row>
    <row r="10" spans="1:16" ht="21">
      <c r="A10" s="311"/>
      <c r="B10" s="364"/>
      <c r="C10" s="311"/>
      <c r="D10" s="363" t="s">
        <v>975</v>
      </c>
      <c r="E10" s="363" t="s">
        <v>976</v>
      </c>
      <c r="F10" s="311"/>
      <c r="G10" s="363" t="s">
        <v>978</v>
      </c>
      <c r="H10" s="313" t="s">
        <v>979</v>
      </c>
      <c r="I10" s="305"/>
    </row>
    <row r="11" spans="1:16" ht="21">
      <c r="A11" s="311"/>
      <c r="B11" s="311"/>
      <c r="C11" s="311"/>
      <c r="D11" s="717" t="s">
        <v>2083</v>
      </c>
      <c r="E11" s="717" t="s">
        <v>2084</v>
      </c>
      <c r="F11" s="315" t="s">
        <v>977</v>
      </c>
      <c r="G11" s="717" t="s">
        <v>2083</v>
      </c>
      <c r="H11" s="717" t="s">
        <v>2084</v>
      </c>
      <c r="I11" s="305"/>
    </row>
    <row r="12" spans="1:16">
      <c r="A12" s="311"/>
      <c r="B12" s="311"/>
      <c r="C12" s="312" t="s">
        <v>980</v>
      </c>
      <c r="D12" s="428">
        <f>'WS1'!C175</f>
        <v>0</v>
      </c>
      <c r="E12" s="428">
        <f>'WS1'!C374</f>
        <v>1231.2057662740181</v>
      </c>
      <c r="F12" s="468">
        <v>1.1000000000000001</v>
      </c>
      <c r="G12" s="532">
        <f>IF(D12=0,0,D12*F12)</f>
        <v>0</v>
      </c>
      <c r="H12" s="532">
        <f>IF(E12=0,0,E12*F12)</f>
        <v>1354.32634290142</v>
      </c>
      <c r="I12" s="305"/>
    </row>
    <row r="13" spans="1:16">
      <c r="A13" s="311"/>
      <c r="B13" s="311"/>
      <c r="C13" s="312" t="s">
        <v>981</v>
      </c>
      <c r="D13" s="428">
        <f>'WS1'!C549</f>
        <v>0</v>
      </c>
      <c r="E13" s="428">
        <f>'WS1'!C565</f>
        <v>-1196.8023160124762</v>
      </c>
      <c r="F13" s="468">
        <v>1.2</v>
      </c>
      <c r="G13" s="533">
        <f>IF(D13=0,0,D13*F13)</f>
        <v>0</v>
      </c>
      <c r="H13" s="533">
        <f>IF(E13=0,0,E13*F13)</f>
        <v>-1436.1627792149714</v>
      </c>
      <c r="I13" s="305"/>
    </row>
    <row r="14" spans="1:16">
      <c r="A14" s="311"/>
      <c r="B14" s="311"/>
      <c r="C14" s="312" t="s">
        <v>982</v>
      </c>
      <c r="D14" s="369">
        <v>130.85400390625</v>
      </c>
      <c r="E14" s="369">
        <v>183.1199951171875</v>
      </c>
      <c r="F14" s="468">
        <v>1.2</v>
      </c>
      <c r="G14" s="533">
        <f>IF(D14=0,0,D14*F14)</f>
        <v>157.02480468749999</v>
      </c>
      <c r="H14" s="533">
        <f>IF(E14=0,0,E14*F14)</f>
        <v>219.74399414062501</v>
      </c>
      <c r="I14" s="305"/>
    </row>
    <row r="15" spans="1:16">
      <c r="B15" s="311"/>
      <c r="C15" s="312" t="s">
        <v>983</v>
      </c>
      <c r="D15" s="369">
        <v>781.5250244140625</v>
      </c>
      <c r="E15" s="369">
        <v>1093.6800537109375</v>
      </c>
      <c r="F15" s="314">
        <f>UseLLF</f>
        <v>1.4450000000000001</v>
      </c>
      <c r="G15" s="533">
        <f>IF(D15=0,0,D15*F15)</f>
        <v>1129.3036602783204</v>
      </c>
      <c r="H15" s="533">
        <f>IF(E15=0,0,E15*F15)</f>
        <v>1580.3676776123048</v>
      </c>
      <c r="I15" s="305"/>
    </row>
    <row r="16" spans="1:16">
      <c r="B16" s="311"/>
      <c r="C16" s="311"/>
      <c r="D16" s="311"/>
      <c r="E16" s="311"/>
      <c r="F16" s="311"/>
      <c r="G16" s="311"/>
      <c r="H16" s="313"/>
      <c r="I16" s="305"/>
    </row>
    <row r="17" spans="2:9">
      <c r="B17" s="311"/>
      <c r="C17" s="311"/>
      <c r="D17" s="311"/>
      <c r="E17" s="311"/>
      <c r="F17" s="311"/>
      <c r="G17" s="311"/>
      <c r="H17" s="313"/>
      <c r="I17" s="305"/>
    </row>
    <row r="18" spans="2:9">
      <c r="B18" s="311"/>
      <c r="C18" s="311"/>
      <c r="D18" s="311"/>
      <c r="E18" s="311"/>
      <c r="F18" s="311"/>
      <c r="G18" s="311"/>
      <c r="H18" s="313"/>
      <c r="I18" s="305"/>
    </row>
    <row r="19" spans="2:9" ht="21">
      <c r="B19" s="311"/>
      <c r="C19" s="311"/>
      <c r="D19" s="955" t="str">
        <f>IF(SECT1!F25="Interior","Interior Girder Moment (kN.m)","Exterior Girder Moment (kN.m)")</f>
        <v>Interior Girder Moment (kN.m)</v>
      </c>
      <c r="E19" s="363" t="s">
        <v>976</v>
      </c>
      <c r="F19" s="311"/>
      <c r="G19" s="363" t="s">
        <v>978</v>
      </c>
      <c r="H19" s="313" t="s">
        <v>979</v>
      </c>
      <c r="I19" s="305"/>
    </row>
    <row r="20" spans="2:9" ht="21">
      <c r="B20" s="451"/>
      <c r="C20" s="311"/>
      <c r="D20" s="956"/>
      <c r="E20" s="717" t="s">
        <v>2084</v>
      </c>
      <c r="F20" s="315" t="s">
        <v>977</v>
      </c>
      <c r="G20" s="717" t="s">
        <v>2083</v>
      </c>
      <c r="H20" s="717" t="s">
        <v>2084</v>
      </c>
      <c r="I20" s="305"/>
    </row>
    <row r="21" spans="2:9">
      <c r="B21" s="451"/>
      <c r="C21" s="312" t="s">
        <v>980</v>
      </c>
      <c r="D21" s="428">
        <f>MaxMoment*INFO!G91</f>
        <v>0</v>
      </c>
      <c r="E21" s="428">
        <f>E12*INFO!G91</f>
        <v>123.12057662740182</v>
      </c>
      <c r="F21" s="705">
        <v>1.1000000000000001</v>
      </c>
      <c r="G21" s="533">
        <f>IF(D21=0,0,D21*F21)</f>
        <v>0</v>
      </c>
      <c r="H21" s="533">
        <f>IF(E21=0,0,E21*F21)</f>
        <v>135.432634290142</v>
      </c>
      <c r="I21" s="305"/>
    </row>
    <row r="22" spans="2:9">
      <c r="B22" s="451"/>
      <c r="C22" s="312" t="s">
        <v>981</v>
      </c>
      <c r="D22" s="428">
        <f>D13*INFO!$G$92</f>
        <v>0</v>
      </c>
      <c r="E22" s="428">
        <f>E13*INFO!$G$92</f>
        <v>-115.09514063294338</v>
      </c>
      <c r="F22" s="705">
        <v>1.2</v>
      </c>
      <c r="G22" s="533">
        <f>IF(D22=0,0,D22*F22)</f>
        <v>0</v>
      </c>
      <c r="H22" s="533">
        <f>IF(E22=0,0,E22*F22)</f>
        <v>-138.11416875953205</v>
      </c>
      <c r="I22" s="305"/>
    </row>
    <row r="23" spans="2:9">
      <c r="C23" s="312" t="s">
        <v>982</v>
      </c>
      <c r="D23" s="428">
        <f>D14*INFO!$G$92</f>
        <v>12.584083252907545</v>
      </c>
      <c r="E23" s="428">
        <f>E14*INFO!$G$92</f>
        <v>17.610445191097782</v>
      </c>
      <c r="F23" s="705">
        <v>1.2</v>
      </c>
      <c r="G23" s="533">
        <f>IF(D23=0,0,D23*F23)</f>
        <v>15.100899903489054</v>
      </c>
      <c r="H23" s="533">
        <f>IF(E23=0,0,E23*F23)</f>
        <v>21.132534229317336</v>
      </c>
    </row>
    <row r="24" spans="2:9">
      <c r="C24" s="312" t="s">
        <v>983</v>
      </c>
      <c r="D24" s="428">
        <f>D15*INFO!$G$92</f>
        <v>75.158387805261683</v>
      </c>
      <c r="E24" s="428">
        <f>E15*INFO!$G$92</f>
        <v>105.17798796438258</v>
      </c>
      <c r="F24" s="705">
        <f>UseLLF</f>
        <v>1.4450000000000001</v>
      </c>
      <c r="G24" s="716">
        <f>IF(D24=0,0,D24*F24)</f>
        <v>108.60387037860313</v>
      </c>
      <c r="H24" s="716">
        <f>IF(E24=0,0,E24*F24)</f>
        <v>151.98219260853284</v>
      </c>
    </row>
    <row r="25" spans="2:9">
      <c r="G25" s="557">
        <f>SUM(G21:G24)</f>
        <v>123.70477028209218</v>
      </c>
      <c r="H25" s="557">
        <f>SUM(H21:H24)</f>
        <v>170.43319236846014</v>
      </c>
    </row>
  </sheetData>
  <sheetProtection algorithmName="SHA-512" hashValue="9Kfxi/B5ZNzm79UgtMT4OSKJ0C0FnXcQfaxAuf2CgkjGqlfIs+k9LV0ouU5Kj0zMwel2+NzecK27914Pd2fn2A==" saltValue="M+dxAOvtgm7vMaP/oMG96A==" spinCount="100000" sheet="1" objects="1" scenarios="1"/>
  <mergeCells count="1">
    <mergeCell ref="D19:D20"/>
  </mergeCells>
  <pageMargins left="0.7" right="0.7" top="0.75" bottom="0.75" header="0.3" footer="0.3"/>
  <pageSetup scale="49" fitToHeight="0" orientation="portrait" horizontalDpi="0" verticalDpi="0" r:id="rId1"/>
  <headerFooter>
    <oddHeader>&amp;L&amp;10&amp;F
&amp;A&amp;R&amp;10Simplified Bridge Solutions Ltd.
705-446-9694
Licensed (12:00:00 AM)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P130"/>
  <sheetViews>
    <sheetView zoomScale="87" zoomScaleNormal="87" workbookViewId="0">
      <selection activeCell="O30" sqref="O30"/>
    </sheetView>
  </sheetViews>
  <sheetFormatPr defaultColWidth="8.88671875" defaultRowHeight="12.75"/>
  <cols>
    <col min="1" max="1" width="1.88671875" style="307" customWidth="1"/>
    <col min="2" max="2" width="7.77734375" style="307" customWidth="1"/>
    <col min="3" max="4" width="11.77734375" style="307" customWidth="1"/>
    <col min="5" max="6" width="12.77734375" style="307" customWidth="1"/>
    <col min="7" max="7" width="11.33203125" style="307" customWidth="1"/>
    <col min="8" max="10" width="12.77734375" style="307" customWidth="1"/>
    <col min="11" max="11" width="2.33203125" style="307" customWidth="1"/>
    <col min="12" max="16384" width="8.88671875" style="307"/>
  </cols>
  <sheetData>
    <row r="1" spans="1:16" ht="15.75">
      <c r="A1" s="316"/>
      <c r="B1" s="317" t="s">
        <v>984</v>
      </c>
      <c r="C1" s="316"/>
      <c r="D1" s="316"/>
      <c r="E1" s="316"/>
      <c r="F1" s="319"/>
      <c r="G1" s="320"/>
      <c r="H1" s="316"/>
      <c r="I1" s="316"/>
      <c r="J1" s="387"/>
      <c r="P1" s="310">
        <v>10</v>
      </c>
    </row>
    <row r="2" spans="1:16" ht="15.75">
      <c r="A2" s="316"/>
      <c r="B2" s="317"/>
      <c r="C2" s="316"/>
      <c r="D2" s="316"/>
      <c r="E2" s="316"/>
      <c r="F2" s="319"/>
      <c r="G2" s="320"/>
      <c r="H2" s="316"/>
      <c r="I2" s="316"/>
      <c r="J2" s="387"/>
      <c r="P2" s="310">
        <v>130</v>
      </c>
    </row>
    <row r="3" spans="1:16">
      <c r="A3" s="316"/>
      <c r="B3" s="317"/>
      <c r="C3" s="333" t="s">
        <v>970</v>
      </c>
      <c r="D3" s="528">
        <f>Span</f>
        <v>1</v>
      </c>
      <c r="E3" s="374" t="s">
        <v>971</v>
      </c>
      <c r="F3" s="529">
        <f>Location2</f>
        <v>0.5</v>
      </c>
      <c r="G3" s="530">
        <f>LeftXL</f>
        <v>17.5</v>
      </c>
      <c r="H3" s="128" t="s">
        <v>2173</v>
      </c>
      <c r="I3" s="316"/>
      <c r="J3" s="409"/>
    </row>
    <row r="4" spans="1:16">
      <c r="A4" s="316"/>
      <c r="B4" s="317"/>
      <c r="C4" s="316"/>
      <c r="D4" s="316"/>
      <c r="E4" s="316"/>
      <c r="F4" s="316"/>
      <c r="G4" s="316"/>
      <c r="H4" s="316"/>
      <c r="I4" s="316"/>
      <c r="J4" s="409"/>
    </row>
    <row r="5" spans="1:16">
      <c r="A5" s="316"/>
      <c r="B5" s="317"/>
      <c r="C5" s="321" t="s">
        <v>985</v>
      </c>
      <c r="D5" s="316"/>
      <c r="E5" s="316"/>
      <c r="F5" s="316"/>
      <c r="G5" s="316"/>
      <c r="H5" s="316"/>
      <c r="I5" s="316"/>
      <c r="J5" s="387"/>
    </row>
    <row r="6" spans="1:16">
      <c r="A6" s="316"/>
      <c r="B6" s="317"/>
      <c r="C6" s="316"/>
      <c r="D6" s="316"/>
      <c r="E6" s="316"/>
      <c r="F6" s="316"/>
      <c r="G6" s="316"/>
      <c r="I6" s="316"/>
    </row>
    <row r="7" spans="1:16">
      <c r="A7" s="316"/>
      <c r="B7" s="317"/>
      <c r="C7" s="318" t="s">
        <v>986</v>
      </c>
      <c r="D7" s="422" t="s">
        <v>1073</v>
      </c>
      <c r="E7" s="426">
        <v>140</v>
      </c>
      <c r="F7" s="316" t="s">
        <v>651</v>
      </c>
      <c r="G7" s="316"/>
      <c r="H7" s="316"/>
      <c r="I7" s="316"/>
      <c r="J7" s="383"/>
    </row>
    <row r="8" spans="1:16">
      <c r="A8" s="316"/>
      <c r="B8" s="317"/>
      <c r="C8" s="318" t="s">
        <v>987</v>
      </c>
      <c r="D8" s="422" t="s">
        <v>1074</v>
      </c>
      <c r="E8" s="426">
        <v>138</v>
      </c>
      <c r="F8" s="316" t="s">
        <v>651</v>
      </c>
      <c r="G8" s="316"/>
      <c r="H8" s="316"/>
      <c r="I8" s="316"/>
      <c r="J8" s="387"/>
    </row>
    <row r="9" spans="1:16">
      <c r="A9" s="316"/>
      <c r="B9" s="317"/>
      <c r="C9" s="318" t="s">
        <v>988</v>
      </c>
      <c r="D9" s="386" t="s">
        <v>2347</v>
      </c>
      <c r="E9" s="426"/>
      <c r="F9" s="316" t="s">
        <v>651</v>
      </c>
      <c r="G9" s="316"/>
      <c r="J9" s="387"/>
    </row>
    <row r="10" spans="1:16">
      <c r="A10" s="316"/>
      <c r="B10" s="317"/>
      <c r="C10" s="318" t="s">
        <v>989</v>
      </c>
      <c r="D10" s="386" t="s">
        <v>2275</v>
      </c>
      <c r="E10" s="426">
        <v>12</v>
      </c>
      <c r="F10" s="316" t="s">
        <v>651</v>
      </c>
      <c r="G10" s="387"/>
      <c r="H10" s="316"/>
      <c r="J10" s="387"/>
    </row>
    <row r="11" spans="1:16">
      <c r="A11" s="316"/>
      <c r="B11" s="317"/>
      <c r="C11" s="318" t="s">
        <v>990</v>
      </c>
      <c r="D11" s="386" t="s">
        <v>2189</v>
      </c>
      <c r="E11" s="426">
        <v>40</v>
      </c>
      <c r="F11" s="316" t="s">
        <v>651</v>
      </c>
      <c r="G11" s="323"/>
      <c r="H11" s="323"/>
      <c r="I11" s="316"/>
    </row>
    <row r="12" spans="1:16">
      <c r="A12" s="316"/>
      <c r="B12" s="317"/>
      <c r="C12" s="318" t="s">
        <v>991</v>
      </c>
      <c r="D12" s="386" t="s">
        <v>2328</v>
      </c>
      <c r="E12" s="426">
        <v>31</v>
      </c>
      <c r="F12" s="316" t="s">
        <v>651</v>
      </c>
      <c r="G12" s="316"/>
      <c r="I12" s="316"/>
      <c r="J12" s="387"/>
    </row>
    <row r="13" spans="1:16">
      <c r="A13" s="316"/>
      <c r="B13" s="317"/>
      <c r="C13" s="318" t="s">
        <v>992</v>
      </c>
      <c r="D13" s="386" t="s">
        <v>2347</v>
      </c>
      <c r="E13" s="327"/>
      <c r="F13" s="316" t="s">
        <v>651</v>
      </c>
      <c r="G13" s="316"/>
      <c r="I13" s="316"/>
      <c r="J13" s="387"/>
    </row>
    <row r="14" spans="1:16">
      <c r="A14" s="316"/>
      <c r="B14" s="317"/>
      <c r="C14" s="316"/>
      <c r="D14" s="316"/>
      <c r="E14" s="326">
        <f>SUM(E7:E13)</f>
        <v>361</v>
      </c>
      <c r="F14" s="316" t="s">
        <v>651</v>
      </c>
      <c r="G14" s="316"/>
      <c r="H14" s="316"/>
      <c r="I14" s="316"/>
      <c r="J14" s="387"/>
    </row>
    <row r="15" spans="1:16">
      <c r="A15" s="316"/>
      <c r="B15" s="317"/>
      <c r="C15" s="316"/>
      <c r="D15" s="316"/>
      <c r="E15" s="326"/>
      <c r="F15" s="316"/>
      <c r="G15" s="316"/>
      <c r="H15" s="316"/>
      <c r="I15" s="316"/>
      <c r="J15" s="387"/>
    </row>
    <row r="16" spans="1:16">
      <c r="A16" s="316"/>
      <c r="B16" s="321" t="s">
        <v>993</v>
      </c>
      <c r="C16" s="316"/>
      <c r="D16" s="435" t="str">
        <f>IF(IncludeWing&gt;0.1,"User has chosen to include Wingwall Forces","User has chosen Not to include Wingwall Forces")</f>
        <v>User has chosen Not to include Wingwall Forces</v>
      </c>
      <c r="E16" s="316"/>
      <c r="F16" s="316"/>
      <c r="G16" s="316"/>
      <c r="H16" s="316"/>
      <c r="I16" s="316"/>
      <c r="J16" s="387"/>
    </row>
    <row r="17" spans="2:10" ht="13.5" thickBot="1">
      <c r="B17" s="316"/>
      <c r="C17" s="316"/>
      <c r="D17" s="435" t="str">
        <f>WS!E349</f>
        <v>User has chosen to design to Max. for Dead Loads and SIDL</v>
      </c>
      <c r="E17" s="316"/>
      <c r="F17" s="316"/>
      <c r="G17" s="316"/>
      <c r="H17" s="316"/>
      <c r="I17" s="316"/>
      <c r="J17" s="387"/>
    </row>
    <row r="18" spans="2:10" ht="12.75" customHeight="1">
      <c r="B18" s="964" t="s">
        <v>994</v>
      </c>
      <c r="C18" s="966" t="s">
        <v>995</v>
      </c>
      <c r="D18" s="964" t="s">
        <v>996</v>
      </c>
      <c r="E18" s="972" t="s">
        <v>1616</v>
      </c>
      <c r="F18" s="962" t="s">
        <v>1617</v>
      </c>
      <c r="G18" s="964" t="s">
        <v>1815</v>
      </c>
      <c r="H18" s="972" t="s">
        <v>997</v>
      </c>
      <c r="I18" s="972" t="s">
        <v>1618</v>
      </c>
      <c r="J18" s="960" t="s">
        <v>1619</v>
      </c>
    </row>
    <row r="19" spans="2:10" ht="13.5" thickBot="1">
      <c r="B19" s="965"/>
      <c r="C19" s="967"/>
      <c r="D19" s="965"/>
      <c r="E19" s="973"/>
      <c r="F19" s="963"/>
      <c r="G19" s="965"/>
      <c r="H19" s="973"/>
      <c r="I19" s="973"/>
      <c r="J19" s="961"/>
    </row>
    <row r="20" spans="2:10" ht="13.5" thickBot="1">
      <c r="B20" s="957" t="s">
        <v>998</v>
      </c>
      <c r="C20" s="958"/>
      <c r="D20" s="958"/>
      <c r="E20" s="958"/>
      <c r="F20" s="958"/>
      <c r="G20" s="958"/>
      <c r="H20" s="958"/>
      <c r="I20" s="958"/>
      <c r="J20" s="959"/>
    </row>
    <row r="21" spans="2:10">
      <c r="B21" s="339">
        <v>1</v>
      </c>
      <c r="C21" s="558" t="str">
        <f>IF(D7="","",D7)</f>
        <v>Girders</v>
      </c>
      <c r="D21" s="473">
        <f>MaxMoment</f>
        <v>0</v>
      </c>
      <c r="E21" s="559" t="str">
        <f>IF(SECT1!$F$25="Exterior",IF(GInfo=0,,D21*INFO!$G$91),"")</f>
        <v/>
      </c>
      <c r="F21" s="559">
        <f>IF(SECT1!$F$25="Interior",IF(GInfo=0,,D21*INFO!$G$91),"")</f>
        <v>0</v>
      </c>
      <c r="G21" s="341">
        <v>1.1000000000000001</v>
      </c>
      <c r="H21" s="560">
        <f>WS!$C$349*DSmom*G21</f>
        <v>0</v>
      </c>
      <c r="I21" s="561" t="str">
        <f>IF(SECT1!$F$25="Exterior",WS!$C$349*E21*G21,"")</f>
        <v/>
      </c>
      <c r="J21" s="562">
        <f>IF(SECT1!$F$25="Interior",WS!$C$349*F21*G21,"")</f>
        <v>0</v>
      </c>
    </row>
    <row r="22" spans="2:10">
      <c r="B22" s="339">
        <v>2</v>
      </c>
      <c r="C22" s="558" t="str">
        <f>IF(D8="","",D8)</f>
        <v>Deck</v>
      </c>
      <c r="D22" s="473">
        <f>'WS1'!C549</f>
        <v>0</v>
      </c>
      <c r="E22" s="559" t="str">
        <f>IF(SECT1!$F$25="Exterior",IF(GInfo=0,,D22*INFO!$G$92),"")</f>
        <v/>
      </c>
      <c r="F22" s="559">
        <f>IF(SECT1!$F$25="Interior",IF(GInfo=0,,D22*INFO!$G$92),"")</f>
        <v>0</v>
      </c>
      <c r="G22" s="341">
        <v>1.2</v>
      </c>
      <c r="H22" s="560">
        <f>WS!$C$349*D22*G22</f>
        <v>0</v>
      </c>
      <c r="I22" s="561" t="str">
        <f>IF(SECT1!$F$25="Exterior",WS!$C$349*E22*G22,"")</f>
        <v/>
      </c>
      <c r="J22" s="563">
        <f>IF(SECT1!$F$25="Interior",WS!$C$349*F22*G22,"")</f>
        <v>0</v>
      </c>
    </row>
    <row r="23" spans="2:10" ht="13.5" thickBot="1">
      <c r="B23" s="423">
        <v>3</v>
      </c>
      <c r="C23" s="558" t="str">
        <f>IF(D9="","",D9)</f>
        <v>Other</v>
      </c>
      <c r="D23" s="473">
        <f>D22*E9/E8</f>
        <v>0</v>
      </c>
      <c r="E23" s="559" t="str">
        <f>IF(SECT1!$F$25="Exterior",IF(GInfo=0,,D23*INFO!$G$92),"")</f>
        <v/>
      </c>
      <c r="F23" s="559">
        <f>IF(SECT1!$F$25="Interior",IF(GInfo=0,,D23*INFO!$G$92),"")</f>
        <v>0</v>
      </c>
      <c r="G23" s="342"/>
      <c r="H23" s="564">
        <f>WS!$C$349*D23*G23</f>
        <v>0</v>
      </c>
      <c r="I23" s="561" t="str">
        <f>IF(SECT1!$F$25="Exterior",WS!$C$349*E23*G23,"")</f>
        <v/>
      </c>
      <c r="J23" s="565">
        <f>IF(SECT1!$F$25="Interior",WS!$C$349*F23*G23,"")</f>
        <v>0</v>
      </c>
    </row>
    <row r="24" spans="2:10" ht="13.5" thickBot="1">
      <c r="B24" s="504"/>
      <c r="C24" s="450" t="s">
        <v>999</v>
      </c>
      <c r="D24" s="566">
        <f>SUM(D21:D23)</f>
        <v>0</v>
      </c>
      <c r="E24" s="566">
        <f>SUM(E21:E23)</f>
        <v>0</v>
      </c>
      <c r="F24" s="566">
        <f>SUM(F21:F23)</f>
        <v>0</v>
      </c>
      <c r="G24" s="449"/>
      <c r="H24" s="566">
        <f>SUM(H21:H23)</f>
        <v>0</v>
      </c>
      <c r="I24" s="566">
        <f>SUM(I21:I23)</f>
        <v>0</v>
      </c>
      <c r="J24" s="567">
        <f>SUM(J21:J23)</f>
        <v>0</v>
      </c>
    </row>
    <row r="25" spans="2:10" ht="13.5" thickBot="1">
      <c r="B25" s="957" t="s">
        <v>1000</v>
      </c>
      <c r="C25" s="958"/>
      <c r="D25" s="958"/>
      <c r="E25" s="958"/>
      <c r="F25" s="958"/>
      <c r="G25" s="958"/>
      <c r="H25" s="958"/>
      <c r="I25" s="958"/>
      <c r="J25" s="959"/>
    </row>
    <row r="26" spans="2:10">
      <c r="B26" s="343">
        <v>4</v>
      </c>
      <c r="C26" s="558" t="str">
        <f>IF(D10="","",D10)</f>
        <v>Barriers</v>
      </c>
      <c r="D26" s="340">
        <v>1414.5074462890625</v>
      </c>
      <c r="E26" s="559" t="str">
        <f>IF(SECT1!$F$25="Exterior",IF(GInfo=0,,D26*INFO!$G$94),"")</f>
        <v/>
      </c>
      <c r="F26" s="559">
        <f>IF(SECT1!$F$25="Interior",IF(GInfo=0,,D26*INFO!$G$94),"")</f>
        <v>119.31652544825387</v>
      </c>
      <c r="G26" s="344">
        <v>1.2</v>
      </c>
      <c r="H26" s="560">
        <f>WS!$C$350*D26*G26</f>
        <v>1697.408935546875</v>
      </c>
      <c r="I26" s="561" t="str">
        <f>IF(SECT1!$F$25="Exterior",WS!$C$350*E26*G26,"")</f>
        <v/>
      </c>
      <c r="J26" s="562">
        <f>IF(SECT1!$F$25="Interior",WS!$C$350*F26*G26,"")</f>
        <v>143.17983053790465</v>
      </c>
    </row>
    <row r="27" spans="2:10">
      <c r="B27" s="339">
        <v>5</v>
      </c>
      <c r="C27" s="558" t="str">
        <f>IF(D11="","",D11)</f>
        <v>Asphalt</v>
      </c>
      <c r="D27" s="340">
        <v>4715.02490234375</v>
      </c>
      <c r="E27" s="559" t="str">
        <f>IF(SECT1!$F$25="Exterior",IF(GInfo=0,,D27*INFO!$G$94),"")</f>
        <v/>
      </c>
      <c r="F27" s="559">
        <f>IF(SECT1!$F$25="Interior",IF(GInfo=0,,D27*INFO!$G$94),"")</f>
        <v>397.72175835876249</v>
      </c>
      <c r="G27" s="341">
        <v>1.5</v>
      </c>
      <c r="H27" s="560">
        <f>WS!$C$350*D27*G27</f>
        <v>7072.537353515625</v>
      </c>
      <c r="I27" s="561" t="str">
        <f>IF(SECT1!$F$25="Exterior",WS!$C$350*E27*G27,"")</f>
        <v/>
      </c>
      <c r="J27" s="563">
        <f>IF(SECT1!$F$25="Interior",WS!$C$350*F27*G27,"")</f>
        <v>596.58263753814367</v>
      </c>
    </row>
    <row r="28" spans="2:10">
      <c r="B28" s="339">
        <v>6</v>
      </c>
      <c r="C28" s="558" t="str">
        <f>IF(D12="","",D12)</f>
        <v>Sidewalk(s)</v>
      </c>
      <c r="D28" s="340">
        <v>3654.144287109375</v>
      </c>
      <c r="E28" s="559" t="str">
        <f>IF(SECT1!$F$25="Exterior",IF(GInfo=0,,D28*INFO!$G$94),"")</f>
        <v/>
      </c>
      <c r="F28" s="559">
        <f>IF(SECT1!$F$25="Interior",IF(GInfo=0,,D28*INFO!$G$94),"")</f>
        <v>308.2343616983535</v>
      </c>
      <c r="G28" s="341">
        <v>1.2</v>
      </c>
      <c r="H28" s="560">
        <f>WS!$C$350*D28*G28</f>
        <v>4384.97314453125</v>
      </c>
      <c r="I28" s="561" t="str">
        <f>IF(SECT1!$F$25="Exterior",WS!$C$350*E28*G28,"")</f>
        <v/>
      </c>
      <c r="J28" s="563">
        <f>IF(SECT1!$F$25="Interior",WS!$C$350*F28*G28,"")</f>
        <v>369.88123403802416</v>
      </c>
    </row>
    <row r="29" spans="2:10">
      <c r="B29" s="345">
        <v>7</v>
      </c>
      <c r="C29" s="568" t="str">
        <f>IF(D13="","",D13)</f>
        <v>Other</v>
      </c>
      <c r="D29" s="346">
        <v>0</v>
      </c>
      <c r="E29" s="559" t="str">
        <f>IF(SECT1!$F$25="Exterior",IF(GInfo=0,,D29*INFO!$G$94),"")</f>
        <v/>
      </c>
      <c r="F29" s="559">
        <f>IF(SECT1!$F$25="Interior",IF(GInfo=0,,D29*INFO!$G$94),"")</f>
        <v>0</v>
      </c>
      <c r="G29" s="347"/>
      <c r="H29" s="560">
        <f>WS!$C$350*D29*G29</f>
        <v>0</v>
      </c>
      <c r="I29" s="561" t="str">
        <f>IF(SECT1!$F$25="Exterior",WS!$C$350*E29*G29,"")</f>
        <v/>
      </c>
      <c r="J29" s="563">
        <f>IF(SECT1!$F$25="Interior",WS!$C$350*F29*G29,"")</f>
        <v>0</v>
      </c>
    </row>
    <row r="30" spans="2:10" ht="13.5" thickBot="1">
      <c r="B30" s="348">
        <v>8</v>
      </c>
      <c r="C30" s="436" t="s">
        <v>1001</v>
      </c>
      <c r="D30" s="328">
        <v>-933.012939453125</v>
      </c>
      <c r="E30" s="569" t="str">
        <f>IF(SECT1!$F$25="Exterior",IF(GInfo=0,,IncludeWing*D30*INFO!$G$94),"")</f>
        <v/>
      </c>
      <c r="F30" s="570">
        <f>IF(SECT1!$F$25="Interior",IF(GInfo=0,,IncludeWing*D30*INFO!$G$94),"")</f>
        <v>0</v>
      </c>
      <c r="G30" s="329">
        <v>1.2</v>
      </c>
      <c r="H30" s="560">
        <f>IncludeWing*WS!$C$350*D30*G30</f>
        <v>0</v>
      </c>
      <c r="I30" s="561" t="str">
        <f>IF(SECT1!$F$25="Exterior",IncludeWing*WS!$C$350*E30*G30,"")</f>
        <v/>
      </c>
      <c r="J30" s="565">
        <f>IF(SECT1!$F$25="Interior",IncludeWing*WS!$C$350*F30*G30,"")</f>
        <v>0</v>
      </c>
    </row>
    <row r="31" spans="2:10" ht="13.5" thickBot="1">
      <c r="B31" s="349"/>
      <c r="C31" s="505" t="s">
        <v>1002</v>
      </c>
      <c r="D31" s="566">
        <f>SUM(D26:D30)</f>
        <v>8850.6636962890625</v>
      </c>
      <c r="E31" s="571">
        <f>SUM(E26:E30)</f>
        <v>0</v>
      </c>
      <c r="F31" s="571">
        <f>SUM(F26:F30)</f>
        <v>825.27264550536984</v>
      </c>
      <c r="G31" s="449"/>
      <c r="H31" s="566">
        <f>SUM(H26:H30)</f>
        <v>13154.91943359375</v>
      </c>
      <c r="I31" s="566">
        <f>SUM(I26:I30)</f>
        <v>0</v>
      </c>
      <c r="J31" s="567">
        <f>SUM(J26:J30)</f>
        <v>1109.6437021140725</v>
      </c>
    </row>
    <row r="32" spans="2:10" ht="13.5" thickBot="1">
      <c r="B32" s="504"/>
      <c r="C32" s="450" t="s">
        <v>1003</v>
      </c>
      <c r="D32" s="566">
        <f>D24+D31</f>
        <v>8850.6636962890625</v>
      </c>
      <c r="E32" s="566">
        <f t="shared" ref="E32:F32" si="0">E24+E31</f>
        <v>0</v>
      </c>
      <c r="F32" s="566">
        <f t="shared" si="0"/>
        <v>825.27264550536984</v>
      </c>
      <c r="G32" s="449"/>
      <c r="H32" s="566">
        <f>H24+H31</f>
        <v>13154.91943359375</v>
      </c>
      <c r="I32" s="566">
        <f t="shared" ref="I32" si="1">I24+I31</f>
        <v>0</v>
      </c>
      <c r="J32" s="572">
        <f t="shared" ref="J32" si="2">J24+J31</f>
        <v>1109.6437021140725</v>
      </c>
    </row>
    <row r="33" spans="2:10">
      <c r="B33" s="422"/>
      <c r="C33" s="318"/>
      <c r="D33" s="424"/>
      <c r="E33" s="424"/>
      <c r="F33" s="326"/>
      <c r="G33" s="424"/>
      <c r="H33" s="324"/>
      <c r="I33" s="316"/>
      <c r="J33" s="387"/>
    </row>
    <row r="34" spans="2:10" ht="13.5" thickBot="1">
      <c r="B34" s="422"/>
      <c r="C34" s="318"/>
      <c r="D34" s="422"/>
      <c r="E34" s="322"/>
      <c r="F34" s="326"/>
      <c r="G34" s="322"/>
      <c r="H34" s="322"/>
      <c r="I34" s="316"/>
      <c r="J34" s="387"/>
    </row>
    <row r="35" spans="2:10" ht="12.75" customHeight="1">
      <c r="B35" s="964" t="s">
        <v>994</v>
      </c>
      <c r="C35" s="966" t="s">
        <v>995</v>
      </c>
      <c r="D35" s="968"/>
      <c r="E35" s="970"/>
      <c r="F35" s="964" t="s">
        <v>1816</v>
      </c>
      <c r="G35" s="972" t="s">
        <v>997</v>
      </c>
      <c r="H35" s="972" t="s">
        <v>1618</v>
      </c>
      <c r="I35" s="960" t="s">
        <v>1619</v>
      </c>
      <c r="J35" s="387"/>
    </row>
    <row r="36" spans="2:10" ht="13.5" thickBot="1">
      <c r="B36" s="965"/>
      <c r="C36" s="967"/>
      <c r="D36" s="969"/>
      <c r="E36" s="971"/>
      <c r="F36" s="965"/>
      <c r="G36" s="973"/>
      <c r="H36" s="973"/>
      <c r="I36" s="961"/>
      <c r="J36" s="387"/>
    </row>
    <row r="37" spans="2:10" ht="13.5" thickBot="1">
      <c r="B37" s="957" t="s">
        <v>998</v>
      </c>
      <c r="C37" s="958"/>
      <c r="D37" s="958"/>
      <c r="E37" s="958"/>
      <c r="F37" s="958"/>
      <c r="G37" s="958"/>
      <c r="H37" s="958"/>
      <c r="I37" s="959"/>
      <c r="J37" s="387"/>
    </row>
    <row r="38" spans="2:10">
      <c r="B38" s="343">
        <v>1</v>
      </c>
      <c r="C38" s="573" t="str">
        <f>$C$21</f>
        <v>Girders</v>
      </c>
      <c r="D38" s="350"/>
      <c r="E38" s="351"/>
      <c r="F38" s="344">
        <v>0.95</v>
      </c>
      <c r="G38" s="560">
        <f>WS!$D$349*DSmom*F38</f>
        <v>0</v>
      </c>
      <c r="H38" s="561" t="str">
        <f>IF(SECT1!$F$25="Exterior",WS!$D$349*E21*F38,"")</f>
        <v/>
      </c>
      <c r="I38" s="563">
        <f>IF(SECT1!$F$25="Interior",WS!$D$349*F21*F38,"")</f>
        <v>0</v>
      </c>
      <c r="J38" s="387"/>
    </row>
    <row r="39" spans="2:10">
      <c r="B39" s="339">
        <v>2</v>
      </c>
      <c r="C39" s="574" t="str">
        <f>$C$22</f>
        <v>Deck</v>
      </c>
      <c r="D39" s="422"/>
      <c r="E39" s="322"/>
      <c r="F39" s="341">
        <v>0.9</v>
      </c>
      <c r="G39" s="560">
        <f>WS!$D$349*D22*F39</f>
        <v>0</v>
      </c>
      <c r="H39" s="561" t="str">
        <f>IF(SECT1!$F$25="Exterior",WS!$D$349*E22*F39,"")</f>
        <v/>
      </c>
      <c r="I39" s="563">
        <f>IF(SECT1!$F$25="Interior",WS!$D$349*F22*F39,"")</f>
        <v>0</v>
      </c>
      <c r="J39" s="387"/>
    </row>
    <row r="40" spans="2:10" ht="13.5" thickBot="1">
      <c r="B40" s="345">
        <v>3</v>
      </c>
      <c r="C40" s="574" t="str">
        <f>$C$23</f>
        <v>Other</v>
      </c>
      <c r="D40" s="422"/>
      <c r="E40" s="322"/>
      <c r="F40" s="347"/>
      <c r="G40" s="560">
        <f>WS!$D$349*D23*F40</f>
        <v>0</v>
      </c>
      <c r="H40" s="561" t="str">
        <f>IF(SECT1!$F$25="Exterior",WS!$D$349*E23*F40,"")</f>
        <v/>
      </c>
      <c r="I40" s="563">
        <f>IF(SECT1!$F$25="Interior",WS!$D$349*F23*F40,"")</f>
        <v>0</v>
      </c>
      <c r="J40" s="387"/>
    </row>
    <row r="41" spans="2:10" ht="13.5" thickBot="1">
      <c r="B41" s="506"/>
      <c r="C41" s="352"/>
      <c r="D41" s="350"/>
      <c r="E41" s="353"/>
      <c r="F41" s="354" t="s">
        <v>999</v>
      </c>
      <c r="G41" s="566">
        <f>SUM(G38:G40)</f>
        <v>0</v>
      </c>
      <c r="H41" s="566">
        <f>SUM(H38:H40)</f>
        <v>0</v>
      </c>
      <c r="I41" s="567">
        <f>SUM(I38:I40)</f>
        <v>0</v>
      </c>
      <c r="J41" s="387"/>
    </row>
    <row r="42" spans="2:10" ht="13.5" thickBot="1">
      <c r="B42" s="957" t="s">
        <v>1000</v>
      </c>
      <c r="C42" s="958"/>
      <c r="D42" s="958"/>
      <c r="E42" s="958"/>
      <c r="F42" s="958"/>
      <c r="G42" s="958"/>
      <c r="H42" s="958"/>
      <c r="I42" s="959"/>
      <c r="J42" s="387"/>
    </row>
    <row r="43" spans="2:10">
      <c r="B43" s="355">
        <v>4</v>
      </c>
      <c r="C43" s="575" t="str">
        <f>$C$26</f>
        <v>Barriers</v>
      </c>
      <c r="D43" s="422"/>
      <c r="E43" s="322"/>
      <c r="F43" s="356">
        <v>0.9</v>
      </c>
      <c r="G43" s="560">
        <f>WS!$D$350*D26*F43</f>
        <v>0</v>
      </c>
      <c r="H43" s="561" t="str">
        <f>IF(SECT1!$F$25="Exterior",WS!$D$350*E26*F43,"")</f>
        <v/>
      </c>
      <c r="I43" s="563">
        <f>IF(SECT1!$F$25="Interior",WS!$D$350*F26*F43,"")</f>
        <v>0</v>
      </c>
      <c r="J43" s="387"/>
    </row>
    <row r="44" spans="2:10">
      <c r="B44" s="339">
        <v>5</v>
      </c>
      <c r="C44" s="574" t="str">
        <f>$C$27</f>
        <v>Asphalt</v>
      </c>
      <c r="D44" s="422"/>
      <c r="E44" s="322"/>
      <c r="F44" s="341">
        <v>0.65</v>
      </c>
      <c r="G44" s="560">
        <f>WS!$D$350*D27*F44</f>
        <v>0</v>
      </c>
      <c r="H44" s="561" t="str">
        <f>IF(SECT1!$F$25="Exterior",WS!$D$350*E27*F44,"")</f>
        <v/>
      </c>
      <c r="I44" s="563">
        <f>IF(SECT1!$F$25="Interior",WS!$D$350*F27*F44,"")</f>
        <v>0</v>
      </c>
      <c r="J44" s="387"/>
    </row>
    <row r="45" spans="2:10">
      <c r="B45" s="339">
        <v>6</v>
      </c>
      <c r="C45" s="574" t="str">
        <f>$C$28</f>
        <v>Sidewalk(s)</v>
      </c>
      <c r="D45" s="422"/>
      <c r="E45" s="322"/>
      <c r="F45" s="341">
        <v>0.9</v>
      </c>
      <c r="G45" s="560">
        <f>WS!$D$350*D28*F45</f>
        <v>0</v>
      </c>
      <c r="H45" s="561" t="str">
        <f>IF(SECT1!$F$25="Exterior",WS!$D$350*E28*F45,"")</f>
        <v/>
      </c>
      <c r="I45" s="563">
        <f>IF(SECT1!$F$25="Interior",WS!$D$350*F28*F45,"")</f>
        <v>0</v>
      </c>
      <c r="J45" s="387"/>
    </row>
    <row r="46" spans="2:10">
      <c r="B46" s="339">
        <v>7</v>
      </c>
      <c r="C46" s="574" t="str">
        <f>$C$29</f>
        <v>Other</v>
      </c>
      <c r="D46" s="422"/>
      <c r="E46" s="322"/>
      <c r="F46" s="341"/>
      <c r="G46" s="560">
        <f>WS!$D$350*D29*F46</f>
        <v>0</v>
      </c>
      <c r="H46" s="561" t="str">
        <f>IF(SECT1!$F$25="Exterior",WS!$D$350*E29*F46,"")</f>
        <v/>
      </c>
      <c r="I46" s="563">
        <f>IF(SECT1!$F$25="Interior",WS!$D$350*F29*F46,"")</f>
        <v>0</v>
      </c>
      <c r="J46" s="387"/>
    </row>
    <row r="47" spans="2:10" ht="13.5" thickBot="1">
      <c r="B47" s="423">
        <v>8</v>
      </c>
      <c r="C47" s="436" t="s">
        <v>1001</v>
      </c>
      <c r="D47" s="422"/>
      <c r="E47" s="322"/>
      <c r="F47" s="330">
        <v>0.9</v>
      </c>
      <c r="G47" s="560">
        <f>IncludeWing*WS!$D$350*D30*F47</f>
        <v>0</v>
      </c>
      <c r="H47" s="561" t="str">
        <f>IF(SECT1!$F$25="Exterior",IncludeWing*WS!$D$350*E30*F47,"")</f>
        <v/>
      </c>
      <c r="I47" s="563">
        <f>IF(SECT1!$F$25="Interior",IncludeWing*WS!$D$350*F30*F47,"")</f>
        <v>0</v>
      </c>
      <c r="J47" s="387"/>
    </row>
    <row r="48" spans="2:10" ht="13.5" thickBot="1">
      <c r="B48" s="504"/>
      <c r="C48" s="331"/>
      <c r="D48" s="505"/>
      <c r="E48" s="332"/>
      <c r="F48" s="505" t="s">
        <v>1002</v>
      </c>
      <c r="G48" s="566">
        <f>SUM(G43:G47)</f>
        <v>0</v>
      </c>
      <c r="H48" s="566">
        <f>SUM(H43:H47)</f>
        <v>0</v>
      </c>
      <c r="I48" s="567">
        <f>SUM(I43:I47)</f>
        <v>0</v>
      </c>
      <c r="J48" s="387"/>
    </row>
    <row r="49" spans="2:10" ht="13.5" thickBot="1">
      <c r="B49" s="349"/>
      <c r="C49" s="337"/>
      <c r="D49" s="335"/>
      <c r="E49" s="357"/>
      <c r="F49" s="358" t="s">
        <v>1003</v>
      </c>
      <c r="G49" s="566">
        <f>G41+G48</f>
        <v>0</v>
      </c>
      <c r="H49" s="566">
        <f t="shared" ref="H49" si="3">H41+H48</f>
        <v>0</v>
      </c>
      <c r="I49" s="572">
        <f t="shared" ref="I49" si="4">I41+I48</f>
        <v>0</v>
      </c>
      <c r="J49" s="387"/>
    </row>
    <row r="50" spans="2:10">
      <c r="B50" s="422"/>
      <c r="C50" s="316"/>
      <c r="D50" s="422"/>
      <c r="E50" s="322"/>
      <c r="F50" s="318"/>
      <c r="G50" s="322"/>
      <c r="H50" s="322"/>
      <c r="I50" s="316"/>
      <c r="J50" s="387"/>
    </row>
    <row r="51" spans="2:10">
      <c r="B51" s="422"/>
      <c r="C51" s="316"/>
      <c r="D51" s="318" t="s">
        <v>2130</v>
      </c>
      <c r="E51" s="424">
        <f>E24+F24</f>
        <v>0</v>
      </c>
      <c r="H51" s="318" t="s">
        <v>2132</v>
      </c>
      <c r="I51" s="424">
        <f>I24+J24+H41+I41</f>
        <v>0</v>
      </c>
    </row>
    <row r="52" spans="2:10">
      <c r="B52" s="422"/>
      <c r="C52" s="316"/>
      <c r="D52" s="318" t="s">
        <v>2131</v>
      </c>
      <c r="E52" s="424">
        <f>E31+F31</f>
        <v>825.27264550536984</v>
      </c>
      <c r="H52" s="318" t="s">
        <v>2133</v>
      </c>
      <c r="I52" s="424">
        <f>I31+J31+H48+I48</f>
        <v>1109.6437021140725</v>
      </c>
    </row>
    <row r="53" spans="2:10">
      <c r="B53" s="422"/>
      <c r="C53" s="316"/>
      <c r="D53" s="650"/>
      <c r="E53" s="651"/>
      <c r="G53" s="230"/>
      <c r="H53" s="650"/>
      <c r="I53" s="651"/>
    </row>
    <row r="54" spans="2:10">
      <c r="B54" s="422"/>
      <c r="C54" s="316"/>
      <c r="D54" s="422"/>
      <c r="E54" s="322"/>
      <c r="F54" s="316"/>
      <c r="G54" s="333"/>
      <c r="H54" s="334"/>
      <c r="I54" s="316"/>
      <c r="J54" s="387"/>
    </row>
    <row r="55" spans="2:10">
      <c r="B55" s="321" t="s">
        <v>1004</v>
      </c>
      <c r="C55" s="316"/>
      <c r="D55" s="316"/>
      <c r="E55" s="322"/>
      <c r="F55" s="316"/>
      <c r="G55" s="333"/>
      <c r="H55" s="334"/>
      <c r="I55" s="316"/>
      <c r="J55" s="387"/>
    </row>
    <row r="56" spans="2:10" ht="13.5" thickBot="1">
      <c r="B56" s="316"/>
      <c r="C56" s="316"/>
      <c r="D56" s="316"/>
      <c r="E56" s="316"/>
      <c r="F56" s="316"/>
      <c r="G56" s="316"/>
      <c r="H56" s="316"/>
      <c r="I56" s="316"/>
      <c r="J56" s="387"/>
    </row>
    <row r="57" spans="2:10" ht="12.75" customHeight="1">
      <c r="B57" s="964" t="s">
        <v>994</v>
      </c>
      <c r="C57" s="966" t="s">
        <v>995</v>
      </c>
      <c r="D57" s="964" t="s">
        <v>1005</v>
      </c>
      <c r="E57" s="972" t="s">
        <v>1620</v>
      </c>
      <c r="F57" s="962" t="s">
        <v>1621</v>
      </c>
      <c r="G57" s="964" t="s">
        <v>1815</v>
      </c>
      <c r="H57" s="972" t="s">
        <v>1006</v>
      </c>
      <c r="I57" s="972" t="s">
        <v>1622</v>
      </c>
      <c r="J57" s="960" t="s">
        <v>1623</v>
      </c>
    </row>
    <row r="58" spans="2:10" ht="13.5" thickBot="1">
      <c r="B58" s="965"/>
      <c r="C58" s="967"/>
      <c r="D58" s="965"/>
      <c r="E58" s="973"/>
      <c r="F58" s="963"/>
      <c r="G58" s="965"/>
      <c r="H58" s="973"/>
      <c r="I58" s="973"/>
      <c r="J58" s="961"/>
    </row>
    <row r="59" spans="2:10" ht="13.5" thickBot="1">
      <c r="B59" s="957" t="s">
        <v>998</v>
      </c>
      <c r="C59" s="958"/>
      <c r="D59" s="958"/>
      <c r="E59" s="958"/>
      <c r="F59" s="958"/>
      <c r="G59" s="958"/>
      <c r="H59" s="958"/>
      <c r="I59" s="958"/>
      <c r="J59" s="959"/>
    </row>
    <row r="60" spans="2:10">
      <c r="B60" s="339">
        <v>1</v>
      </c>
      <c r="C60" s="573" t="str">
        <f>$C$21</f>
        <v>Girders</v>
      </c>
      <c r="D60" s="473">
        <f>'WS1'!C374</f>
        <v>1231.2057662740181</v>
      </c>
      <c r="E60" s="559" t="str">
        <f>IF(SECT1!$F$25="Exterior",IF(GInfo=0,,DSshear*INFO!$G$91),"")</f>
        <v/>
      </c>
      <c r="F60" s="559">
        <f>IF(SECT1!$F$25="Interior",IF(GInfo=0,,DSshear*INFO!$G$91),"")</f>
        <v>123.12057662740182</v>
      </c>
      <c r="G60" s="576">
        <f>$G$21</f>
        <v>1.1000000000000001</v>
      </c>
      <c r="H60" s="560">
        <f>WS!$C$349*DSshear*G60</f>
        <v>1354.32634290142</v>
      </c>
      <c r="I60" s="561" t="str">
        <f>IF(SECT1!$F$25="Exterior",WS!$C$349*E60*G60,"")</f>
        <v/>
      </c>
      <c r="J60" s="563">
        <f>IF(SECT1!$F$25="Interior",WS!$C$349*F60*G60,"")</f>
        <v>135.432634290142</v>
      </c>
    </row>
    <row r="61" spans="2:10">
      <c r="B61" s="339">
        <v>2</v>
      </c>
      <c r="C61" s="574" t="str">
        <f>$C$22</f>
        <v>Deck</v>
      </c>
      <c r="D61" s="473">
        <f>'WS1'!C563</f>
        <v>-1196.8023160124762</v>
      </c>
      <c r="E61" s="559" t="str">
        <f>IF(SECT1!$F$25="Exterior",IF(GInfo=0,,D61*INFO!$G$92),"")</f>
        <v/>
      </c>
      <c r="F61" s="559">
        <f>IF(SECT1!$F$25="Interior",IF(GInfo=0,,D61*INFO!$G$92),"")</f>
        <v>-115.09514063294338</v>
      </c>
      <c r="G61" s="576">
        <f>$G$22</f>
        <v>1.2</v>
      </c>
      <c r="H61" s="560">
        <f>WS!$C$349*D61*G61</f>
        <v>-1436.1627792149714</v>
      </c>
      <c r="I61" s="561" t="str">
        <f>IF(SECT1!$F$25="Exterior",WS!$C$349*E61*G61,"")</f>
        <v/>
      </c>
      <c r="J61" s="563">
        <f>IF(SECT1!$F$25="Interior",WS!$C$349*F61*G61,"")</f>
        <v>-138.11416875953205</v>
      </c>
    </row>
    <row r="62" spans="2:10" ht="13.5" thickBot="1">
      <c r="B62" s="423">
        <v>3</v>
      </c>
      <c r="C62" s="574" t="str">
        <f>$C$23</f>
        <v>Other</v>
      </c>
      <c r="D62" s="473">
        <f>D61*E9/E8</f>
        <v>0</v>
      </c>
      <c r="E62" s="559" t="str">
        <f>IF(SECT1!$F$25="Exterior",IF(GInfo=0,,D62*INFO!$G$92),"")</f>
        <v/>
      </c>
      <c r="F62" s="559">
        <f>IF(SECT1!$F$25="Interior",IF(GInfo=0,,D62*INFO!$G$92),"")</f>
        <v>0</v>
      </c>
      <c r="G62" s="576">
        <f>$G$23</f>
        <v>0</v>
      </c>
      <c r="H62" s="560">
        <f>WS!$C$349*D62*G62</f>
        <v>0</v>
      </c>
      <c r="I62" s="561" t="str">
        <f>IF(SECT1!$F$25="Exterior",WS!$C$349*E62*G62,"")</f>
        <v/>
      </c>
      <c r="J62" s="563">
        <f>IF(SECT1!$F$25="Interior",WS!$C$349*F62*G62,"")</f>
        <v>0</v>
      </c>
    </row>
    <row r="63" spans="2:10" ht="13.5" thickBot="1">
      <c r="B63" s="504"/>
      <c r="C63" s="450" t="s">
        <v>999</v>
      </c>
      <c r="D63" s="566">
        <f>SUM(D60:D62)</f>
        <v>34.403450261541821</v>
      </c>
      <c r="E63" s="566">
        <f>SUM(E60:E62)</f>
        <v>0</v>
      </c>
      <c r="F63" s="566">
        <f>SUM(F60:F62)</f>
        <v>8.0254359944584337</v>
      </c>
      <c r="G63" s="449"/>
      <c r="H63" s="566">
        <f>SUM(H60:H62)</f>
        <v>-81.836436313551303</v>
      </c>
      <c r="I63" s="566">
        <f>SUM(I60:I62)</f>
        <v>0</v>
      </c>
      <c r="J63" s="567">
        <f>SUM(J60:J62)</f>
        <v>-2.6815344693900443</v>
      </c>
    </row>
    <row r="64" spans="2:10" ht="13.5" thickBot="1">
      <c r="B64" s="957" t="s">
        <v>1000</v>
      </c>
      <c r="C64" s="958"/>
      <c r="D64" s="958"/>
      <c r="E64" s="958"/>
      <c r="F64" s="958"/>
      <c r="G64" s="958"/>
      <c r="H64" s="958"/>
      <c r="I64" s="958"/>
      <c r="J64" s="959"/>
    </row>
    <row r="65" spans="2:10">
      <c r="B65" s="343">
        <v>4</v>
      </c>
      <c r="C65" s="575" t="str">
        <f>$C$26</f>
        <v>Barriers</v>
      </c>
      <c r="D65" s="340">
        <v>0.73737668991088867</v>
      </c>
      <c r="E65" s="559" t="str">
        <f>IF(SECT1!$F$25="Exterior",IF(GInfo=0,,D65*INFO!$G$94),"")</f>
        <v/>
      </c>
      <c r="F65" s="559">
        <f>IF(SECT1!$F$25="Interior",IF(GInfo=0,,D65*INFO!$G$94),"")</f>
        <v>6.2199195074949289E-2</v>
      </c>
      <c r="G65" s="576">
        <f>$G$26</f>
        <v>1.2</v>
      </c>
      <c r="H65" s="560">
        <f>WS!$C$350*D65*G65</f>
        <v>0.88485202789306638</v>
      </c>
      <c r="I65" s="561" t="str">
        <f>IF(SECT1!$F$25="Exterior",WS!$C$350*E65*G65,"")</f>
        <v/>
      </c>
      <c r="J65" s="562">
        <f>IF(SECT1!$F$25="Interior",WS!$C$350*F65*G65,"")</f>
        <v>7.4639034089939146E-2</v>
      </c>
    </row>
    <row r="66" spans="2:10">
      <c r="B66" s="339">
        <v>5</v>
      </c>
      <c r="C66" s="574" t="str">
        <f>$C$27</f>
        <v>Asphalt</v>
      </c>
      <c r="D66" s="340">
        <v>2.4579222202301025</v>
      </c>
      <c r="E66" s="559" t="str">
        <f>IF(SECT1!$F$25="Exterior",IF(GInfo=0,,D66*INFO!$G$94),"")</f>
        <v/>
      </c>
      <c r="F66" s="559">
        <f>IF(SECT1!$F$25="Interior",IF(GInfo=0,,D66*INFO!$G$94),"")</f>
        <v>0.20733064354613667</v>
      </c>
      <c r="G66" s="576">
        <f>$G$27</f>
        <v>1.5</v>
      </c>
      <c r="H66" s="560">
        <f>WS!$C$350*D66*G66</f>
        <v>3.6868833303451538</v>
      </c>
      <c r="I66" s="561" t="str">
        <f>IF(SECT1!$F$25="Exterior",WS!$C$350*E66*G66,"")</f>
        <v/>
      </c>
      <c r="J66" s="563">
        <f>IF(SECT1!$F$25="Interior",WS!$C$350*F66*G66,"")</f>
        <v>0.31099596531920504</v>
      </c>
    </row>
    <row r="67" spans="2:10">
      <c r="B67" s="339">
        <v>6</v>
      </c>
      <c r="C67" s="574" t="str">
        <f>$C$28</f>
        <v>Sidewalk(s)</v>
      </c>
      <c r="D67" s="340">
        <v>1.9048898220062256</v>
      </c>
      <c r="E67" s="559" t="str">
        <f>IF(SECT1!$F$25="Exterior",IF(GInfo=0,,D67*INFO!$G$94),"")</f>
        <v/>
      </c>
      <c r="F67" s="559">
        <f>IF(SECT1!$F$25="Interior",IF(GInfo=0,,D67*INFO!$G$94),"")</f>
        <v>0.16068125729546615</v>
      </c>
      <c r="G67" s="576">
        <f>$G$28</f>
        <v>1.2</v>
      </c>
      <c r="H67" s="560">
        <f>WS!$C$350*D67*G67</f>
        <v>2.2858677864074708</v>
      </c>
      <c r="I67" s="561" t="str">
        <f>IF(SECT1!$F$25="Exterior",WS!$C$350*E67*G67,"")</f>
        <v/>
      </c>
      <c r="J67" s="563">
        <f>IF(SECT1!$F$25="Interior",WS!$C$350*F67*G67,"")</f>
        <v>0.19281750875455936</v>
      </c>
    </row>
    <row r="68" spans="2:10">
      <c r="B68" s="339">
        <v>7</v>
      </c>
      <c r="C68" s="574" t="str">
        <f>$C$29</f>
        <v>Other</v>
      </c>
      <c r="D68" s="340">
        <v>0</v>
      </c>
      <c r="E68" s="559" t="str">
        <f>IF(SECT1!$F$25="Exterior",IF(GInfo=0,,D68*INFO!$G$94),"")</f>
        <v/>
      </c>
      <c r="F68" s="559">
        <f>IF(SECT1!$F$25="Interior",IF(GInfo=0,,D68*INFO!$G$94),"")</f>
        <v>0</v>
      </c>
      <c r="G68" s="576">
        <f>$G$29</f>
        <v>0</v>
      </c>
      <c r="H68" s="560">
        <f>WS!$C$350*D68*G68</f>
        <v>0</v>
      </c>
      <c r="I68" s="561" t="str">
        <f>IF(SECT1!$F$25="Exterior",WS!$C$350*E68*G68,"")</f>
        <v/>
      </c>
      <c r="J68" s="563">
        <f>IF(SECT1!$F$25="Interior",WS!$C$350*F68*G68,"")</f>
        <v>0</v>
      </c>
    </row>
    <row r="69" spans="2:10" ht="13.5" thickBot="1">
      <c r="B69" s="359">
        <v>8</v>
      </c>
      <c r="C69" s="436" t="s">
        <v>1001</v>
      </c>
      <c r="D69" s="325">
        <v>-0.85782492160797119</v>
      </c>
      <c r="E69" s="569" t="str">
        <f>IF(SECT1!$F$25="Exterior",IF(GInfo=0,,IncludeWing*D69*INFO!$G$94),"")</f>
        <v/>
      </c>
      <c r="F69" s="570">
        <f>IF(SECT1!$F$25="Interior",IF(GInfo=0,,IncludeWing*D69*INFO!$G$94),"")</f>
        <v>0</v>
      </c>
      <c r="G69" s="576">
        <f>$G$30</f>
        <v>1.2</v>
      </c>
      <c r="H69" s="560">
        <f>IncludeWing*WS!$C$350*D69*G69</f>
        <v>0</v>
      </c>
      <c r="I69" s="561" t="str">
        <f>IF(SECT1!$F$25="Exterior",IncludeWing*WS!$C$350*E69*G69,"")</f>
        <v/>
      </c>
      <c r="J69" s="565">
        <f>IF(SECT1!$F$25="Interior",IncludeWing*WS!$C$350*F69*G69,"")</f>
        <v>0</v>
      </c>
    </row>
    <row r="70" spans="2:10" ht="13.5" thickBot="1">
      <c r="B70" s="504"/>
      <c r="C70" s="505" t="s">
        <v>1002</v>
      </c>
      <c r="D70" s="566">
        <f>SUM(D65:D69)</f>
        <v>4.2423638105392456</v>
      </c>
      <c r="E70" s="571">
        <f>SUM(E65:E69)</f>
        <v>0</v>
      </c>
      <c r="F70" s="571">
        <f>SUM(F65:F69)</f>
        <v>0.43021109591655216</v>
      </c>
      <c r="G70" s="449"/>
      <c r="H70" s="566">
        <f>SUM(H65:H69)</f>
        <v>6.8576031446456902</v>
      </c>
      <c r="I70" s="566">
        <f>SUM(I65:I69)</f>
        <v>0</v>
      </c>
      <c r="J70" s="567">
        <f>SUM(J65:J69)</f>
        <v>0.57845250816370353</v>
      </c>
    </row>
    <row r="71" spans="2:10" ht="13.5" thickBot="1">
      <c r="B71" s="504"/>
      <c r="C71" s="450" t="s">
        <v>1003</v>
      </c>
      <c r="D71" s="566">
        <f>D63+D70</f>
        <v>38.645814072081066</v>
      </c>
      <c r="E71" s="566">
        <f t="shared" ref="E71" si="5">E63+E70</f>
        <v>0</v>
      </c>
      <c r="F71" s="566">
        <f t="shared" ref="F71" si="6">F63+F70</f>
        <v>8.4556470903749865</v>
      </c>
      <c r="G71" s="449"/>
      <c r="H71" s="566">
        <f>H63+H70</f>
        <v>-74.978833168905609</v>
      </c>
      <c r="I71" s="566">
        <f t="shared" ref="I71" si="7">I63+I70</f>
        <v>0</v>
      </c>
      <c r="J71" s="572">
        <f t="shared" ref="J71" si="8">J63+J70</f>
        <v>-2.1030819612263407</v>
      </c>
    </row>
    <row r="72" spans="2:10">
      <c r="B72" s="422"/>
      <c r="C72" s="318"/>
      <c r="D72" s="422"/>
      <c r="E72" s="322"/>
      <c r="F72" s="326"/>
      <c r="G72" s="322"/>
      <c r="H72" s="322"/>
      <c r="I72" s="316"/>
      <c r="J72" s="387"/>
    </row>
    <row r="73" spans="2:10" ht="13.5" thickBot="1">
      <c r="B73" s="422"/>
      <c r="C73" s="318"/>
      <c r="D73" s="422"/>
      <c r="E73" s="322"/>
      <c r="F73" s="326"/>
      <c r="G73" s="322"/>
      <c r="H73" s="322"/>
      <c r="I73" s="316"/>
      <c r="J73" s="387"/>
    </row>
    <row r="74" spans="2:10" ht="12.75" customHeight="1">
      <c r="B74" s="964" t="s">
        <v>994</v>
      </c>
      <c r="C74" s="966" t="s">
        <v>995</v>
      </c>
      <c r="D74" s="968"/>
      <c r="E74" s="970"/>
      <c r="F74" s="964" t="s">
        <v>1816</v>
      </c>
      <c r="G74" s="972" t="s">
        <v>1006</v>
      </c>
      <c r="H74" s="972" t="s">
        <v>1622</v>
      </c>
      <c r="I74" s="960" t="s">
        <v>1623</v>
      </c>
      <c r="J74" s="387"/>
    </row>
    <row r="75" spans="2:10" ht="13.5" thickBot="1">
      <c r="B75" s="965"/>
      <c r="C75" s="967"/>
      <c r="D75" s="969"/>
      <c r="E75" s="971"/>
      <c r="F75" s="965"/>
      <c r="G75" s="973"/>
      <c r="H75" s="973"/>
      <c r="I75" s="961"/>
      <c r="J75" s="387"/>
    </row>
    <row r="76" spans="2:10" ht="13.5" thickBot="1">
      <c r="B76" s="957" t="s">
        <v>998</v>
      </c>
      <c r="C76" s="958"/>
      <c r="D76" s="958"/>
      <c r="E76" s="958"/>
      <c r="F76" s="958"/>
      <c r="G76" s="958"/>
      <c r="H76" s="958"/>
      <c r="I76" s="959"/>
      <c r="J76" s="387"/>
    </row>
    <row r="77" spans="2:10">
      <c r="B77" s="339">
        <v>1</v>
      </c>
      <c r="C77" s="573" t="str">
        <f>$C$21</f>
        <v>Girders</v>
      </c>
      <c r="D77" s="360"/>
      <c r="E77" s="361"/>
      <c r="F77" s="576">
        <f>$F$38</f>
        <v>0.95</v>
      </c>
      <c r="G77" s="560">
        <f>WS!$D$349*DSshear*F77</f>
        <v>0</v>
      </c>
      <c r="H77" s="561" t="str">
        <f>IF(SECT1!$F$25="Exterior",WS!$D$349*E60*F77,"")</f>
        <v/>
      </c>
      <c r="I77" s="563">
        <f>IF(SECT1!$F$25="Interior",WS!$D$349*F60*F77,"")</f>
        <v>0</v>
      </c>
      <c r="J77" s="387"/>
    </row>
    <row r="78" spans="2:10">
      <c r="B78" s="339">
        <v>2</v>
      </c>
      <c r="C78" s="574" t="str">
        <f>$C$22</f>
        <v>Deck</v>
      </c>
      <c r="D78" s="360"/>
      <c r="E78" s="361"/>
      <c r="F78" s="576">
        <f>$F$39</f>
        <v>0.9</v>
      </c>
      <c r="G78" s="560">
        <f>WS!$D$349*D61*F78</f>
        <v>0</v>
      </c>
      <c r="H78" s="561" t="str">
        <f>IF(SECT1!$F$25="Exterior",WS!$D$349*E61*F78,"")</f>
        <v/>
      </c>
      <c r="I78" s="563">
        <f>IF(SECT1!$F$25="Interior",WS!$D$349*F61*F78,"")</f>
        <v>0</v>
      </c>
      <c r="J78" s="387"/>
    </row>
    <row r="79" spans="2:10" ht="13.5" thickBot="1">
      <c r="B79" s="345">
        <v>3</v>
      </c>
      <c r="C79" s="574" t="str">
        <f>$C$23</f>
        <v>Other</v>
      </c>
      <c r="D79" s="360"/>
      <c r="E79" s="361"/>
      <c r="F79" s="576">
        <f>$F$40</f>
        <v>0</v>
      </c>
      <c r="G79" s="560">
        <f>WS!$D$349*D62*F79</f>
        <v>0</v>
      </c>
      <c r="H79" s="561" t="str">
        <f>IF(SECT1!$F$25="Exterior",WS!$D$349*E62*F79,"")</f>
        <v/>
      </c>
      <c r="I79" s="563">
        <f>IF(SECT1!$F$25="Interior",WS!$D$349*F62*F79,"")</f>
        <v>0</v>
      </c>
      <c r="J79" s="387"/>
    </row>
    <row r="80" spans="2:10" ht="13.5" thickBot="1">
      <c r="B80" s="504"/>
      <c r="C80" s="331"/>
      <c r="D80" s="505"/>
      <c r="E80" s="332"/>
      <c r="F80" s="450" t="s">
        <v>999</v>
      </c>
      <c r="G80" s="566">
        <f>SUM(G77:G79)</f>
        <v>0</v>
      </c>
      <c r="H80" s="566">
        <f>SUM(H77:H79)</f>
        <v>0</v>
      </c>
      <c r="I80" s="567">
        <f>SUM(I77:I79)</f>
        <v>0</v>
      </c>
      <c r="J80" s="387"/>
    </row>
    <row r="81" spans="2:10" ht="13.5" thickBot="1">
      <c r="B81" s="957" t="s">
        <v>1000</v>
      </c>
      <c r="C81" s="958"/>
      <c r="D81" s="958"/>
      <c r="E81" s="958"/>
      <c r="F81" s="958"/>
      <c r="G81" s="958"/>
      <c r="H81" s="958"/>
      <c r="I81" s="959"/>
      <c r="J81" s="387"/>
    </row>
    <row r="82" spans="2:10" ht="12.75" customHeight="1">
      <c r="B82" s="343">
        <v>4</v>
      </c>
      <c r="C82" s="575" t="str">
        <f>$C$26</f>
        <v>Barriers</v>
      </c>
      <c r="D82" s="506"/>
      <c r="E82" s="353"/>
      <c r="F82" s="576">
        <f>$F$43</f>
        <v>0.9</v>
      </c>
      <c r="G82" s="560">
        <f>WS!$D$350*D65*F82</f>
        <v>0</v>
      </c>
      <c r="H82" s="561" t="str">
        <f>IF(SECT1!$F$25="Exterior",WS!$D$350*E65*F82,"")</f>
        <v/>
      </c>
      <c r="I82" s="563">
        <f>IF(SECT1!$F$25="Interior",WS!$D$350*F65*F82,"")</f>
        <v>0</v>
      </c>
      <c r="J82" s="387"/>
    </row>
    <row r="83" spans="2:10">
      <c r="B83" s="339">
        <v>5</v>
      </c>
      <c r="C83" s="574" t="str">
        <f>$C$27</f>
        <v>Asphalt</v>
      </c>
      <c r="D83" s="360"/>
      <c r="E83" s="361"/>
      <c r="F83" s="576">
        <f>$F$44</f>
        <v>0.65</v>
      </c>
      <c r="G83" s="560">
        <f>WS!$D$350*D66*F83</f>
        <v>0</v>
      </c>
      <c r="H83" s="561" t="str">
        <f>IF(SECT1!$F$25="Exterior",WS!$D$350*E66*F83,"")</f>
        <v/>
      </c>
      <c r="I83" s="563">
        <f>IF(SECT1!$F$25="Interior",WS!$D$350*F66*F83,"")</f>
        <v>0</v>
      </c>
      <c r="J83" s="387"/>
    </row>
    <row r="84" spans="2:10">
      <c r="B84" s="339">
        <v>6</v>
      </c>
      <c r="C84" s="574" t="str">
        <f>$C$28</f>
        <v>Sidewalk(s)</v>
      </c>
      <c r="D84" s="360"/>
      <c r="E84" s="361"/>
      <c r="F84" s="576">
        <f>$F$45</f>
        <v>0.9</v>
      </c>
      <c r="G84" s="560">
        <f>WS!$D$350*D67*F84</f>
        <v>0</v>
      </c>
      <c r="H84" s="561" t="str">
        <f>IF(SECT1!$F$25="Exterior",WS!$D$350*E67*F84,"")</f>
        <v/>
      </c>
      <c r="I84" s="563">
        <f>IF(SECT1!$F$25="Interior",WS!$D$350*F67*F84,"")</f>
        <v>0</v>
      </c>
      <c r="J84" s="387"/>
    </row>
    <row r="85" spans="2:10" ht="12.75" customHeight="1">
      <c r="B85" s="339">
        <v>7</v>
      </c>
      <c r="C85" s="574" t="str">
        <f>$C$29</f>
        <v>Other</v>
      </c>
      <c r="D85" s="360"/>
      <c r="E85" s="361"/>
      <c r="F85" s="576">
        <f>$F$46</f>
        <v>0</v>
      </c>
      <c r="G85" s="560">
        <f>WS!$D$350*D68*F85</f>
        <v>0</v>
      </c>
      <c r="H85" s="561" t="str">
        <f>IF(SECT1!$F$25="Exterior",WS!$D$350*E68*F85,"")</f>
        <v/>
      </c>
      <c r="I85" s="563">
        <f>IF(SECT1!$F$25="Interior",WS!$D$350*F68*F85,"")</f>
        <v>0</v>
      </c>
      <c r="J85" s="387"/>
    </row>
    <row r="86" spans="2:10" ht="13.5" thickBot="1">
      <c r="B86" s="423">
        <v>8</v>
      </c>
      <c r="C86" s="436" t="s">
        <v>1001</v>
      </c>
      <c r="D86" s="335"/>
      <c r="E86" s="336"/>
      <c r="F86" s="576">
        <f>$F$47</f>
        <v>0.9</v>
      </c>
      <c r="G86" s="560">
        <f>IncludeWing*WS!$D$350*D69*F86</f>
        <v>0</v>
      </c>
      <c r="H86" s="561" t="str">
        <f>IF(SECT1!$F$25="Exterior",IncludeWing*WS!$D$350*E69*F86,"")</f>
        <v/>
      </c>
      <c r="I86" s="563">
        <f>IF(SECT1!$F$25="Interior",IncludeWing*WS!$D$350*F69*F86,"")</f>
        <v>0</v>
      </c>
      <c r="J86" s="387"/>
    </row>
    <row r="87" spans="2:10" ht="13.5" thickBot="1">
      <c r="B87" s="504"/>
      <c r="C87" s="337"/>
      <c r="D87" s="505"/>
      <c r="E87" s="332"/>
      <c r="F87" s="505" t="s">
        <v>1002</v>
      </c>
      <c r="G87" s="566">
        <f>SUM(G82:G86)</f>
        <v>0</v>
      </c>
      <c r="H87" s="566">
        <f>SUM(H82:H86)</f>
        <v>0</v>
      </c>
      <c r="I87" s="567">
        <f>SUM(I82:I86)</f>
        <v>0</v>
      </c>
      <c r="J87" s="387"/>
    </row>
    <row r="88" spans="2:10" ht="13.5" thickBot="1">
      <c r="B88" s="504"/>
      <c r="C88" s="337"/>
      <c r="D88" s="505"/>
      <c r="E88" s="332"/>
      <c r="F88" s="450" t="s">
        <v>1003</v>
      </c>
      <c r="G88" s="566">
        <f>G80+G87</f>
        <v>0</v>
      </c>
      <c r="H88" s="566">
        <f t="shared" ref="H88" si="9">H80+H87</f>
        <v>0</v>
      </c>
      <c r="I88" s="572">
        <f t="shared" ref="I88" si="10">I80+I87</f>
        <v>0</v>
      </c>
      <c r="J88" s="387"/>
    </row>
    <row r="89" spans="2:10">
      <c r="B89" s="422"/>
      <c r="C89" s="318"/>
      <c r="D89" s="422"/>
      <c r="E89" s="322"/>
      <c r="F89" s="326"/>
      <c r="G89" s="322"/>
      <c r="H89" s="322"/>
      <c r="I89" s="316"/>
      <c r="J89" s="387"/>
    </row>
    <row r="90" spans="2:10">
      <c r="B90" s="422"/>
      <c r="C90" s="318"/>
      <c r="D90" s="422"/>
      <c r="E90" s="322"/>
      <c r="F90" s="326"/>
      <c r="G90" s="322"/>
      <c r="H90" s="318" t="s">
        <v>2134</v>
      </c>
      <c r="I90" s="424">
        <f>I63+J63+H80+I80</f>
        <v>-2.6815344693900443</v>
      </c>
      <c r="J90" s="387"/>
    </row>
    <row r="91" spans="2:10">
      <c r="B91" s="422"/>
      <c r="C91" s="318"/>
      <c r="D91" s="422"/>
      <c r="E91" s="322"/>
      <c r="F91" s="326"/>
      <c r="G91" s="322"/>
      <c r="H91" s="318" t="s">
        <v>2135</v>
      </c>
      <c r="I91" s="424">
        <f>I70+J70+H87+I87</f>
        <v>0.57845250816370353</v>
      </c>
      <c r="J91" s="387"/>
    </row>
    <row r="92" spans="2:10">
      <c r="B92" s="422"/>
      <c r="C92" s="318"/>
      <c r="D92" s="422"/>
      <c r="E92" s="322"/>
      <c r="F92" s="326"/>
      <c r="G92" s="322"/>
      <c r="H92" s="322"/>
      <c r="I92" s="316"/>
      <c r="J92" s="387"/>
    </row>
    <row r="93" spans="2:10">
      <c r="B93" s="316"/>
      <c r="C93" s="318"/>
      <c r="D93" s="316"/>
      <c r="E93" s="322"/>
      <c r="F93" s="326"/>
      <c r="G93" s="322"/>
      <c r="H93" s="322"/>
      <c r="I93" s="316"/>
      <c r="J93" s="387"/>
    </row>
    <row r="94" spans="2:10">
      <c r="B94" s="321" t="s">
        <v>1007</v>
      </c>
      <c r="C94" s="316"/>
      <c r="D94" s="316"/>
      <c r="E94" s="316"/>
      <c r="F94" s="316"/>
      <c r="G94" s="316"/>
      <c r="H94" s="316"/>
      <c r="I94" s="316"/>
      <c r="J94" s="387"/>
    </row>
    <row r="95" spans="2:10" ht="13.5" thickBot="1">
      <c r="B95" s="316"/>
      <c r="C95" s="316"/>
      <c r="D95" s="316"/>
      <c r="E95" s="316"/>
      <c r="F95" s="316"/>
      <c r="G95" s="316"/>
      <c r="H95" s="316"/>
      <c r="I95" s="316"/>
      <c r="J95" s="387"/>
    </row>
    <row r="96" spans="2:10" ht="12.75" customHeight="1">
      <c r="B96" s="964" t="s">
        <v>994</v>
      </c>
      <c r="C96" s="966" t="s">
        <v>995</v>
      </c>
      <c r="D96" s="964" t="s">
        <v>1008</v>
      </c>
      <c r="E96" s="972" t="s">
        <v>1624</v>
      </c>
      <c r="F96" s="962" t="s">
        <v>1625</v>
      </c>
      <c r="G96" s="964" t="s">
        <v>1815</v>
      </c>
      <c r="H96" s="972" t="s">
        <v>1009</v>
      </c>
      <c r="I96" s="972" t="s">
        <v>1626</v>
      </c>
      <c r="J96" s="960" t="s">
        <v>1627</v>
      </c>
    </row>
    <row r="97" spans="2:10" ht="13.5" thickBot="1">
      <c r="B97" s="965"/>
      <c r="C97" s="967"/>
      <c r="D97" s="965"/>
      <c r="E97" s="973"/>
      <c r="F97" s="963"/>
      <c r="G97" s="965"/>
      <c r="H97" s="973"/>
      <c r="I97" s="973"/>
      <c r="J97" s="961"/>
    </row>
    <row r="98" spans="2:10" ht="13.5" thickBot="1">
      <c r="B98" s="957" t="s">
        <v>998</v>
      </c>
      <c r="C98" s="958"/>
      <c r="D98" s="958"/>
      <c r="E98" s="958"/>
      <c r="F98" s="958"/>
      <c r="G98" s="958"/>
      <c r="H98" s="958"/>
      <c r="I98" s="958"/>
      <c r="J98" s="959"/>
    </row>
    <row r="99" spans="2:10">
      <c r="B99" s="355">
        <v>1</v>
      </c>
      <c r="C99" s="573" t="str">
        <f>$C$21</f>
        <v>Girders</v>
      </c>
      <c r="D99" s="474">
        <v>0</v>
      </c>
      <c r="E99" s="559" t="str">
        <f>IF(SECT1!$F$25="Exterior",IF(GInfo=0,,D99*INFO!$G$91),"")</f>
        <v/>
      </c>
      <c r="F99" s="559">
        <f>IF(SECT1!$F$25="Interior",IF(GInfo=0,,_xlfn.SINGLE(DSaxial)*INFO!$G$91),"")</f>
        <v>0</v>
      </c>
      <c r="G99" s="576">
        <f>$G$21</f>
        <v>1.1000000000000001</v>
      </c>
      <c r="H99" s="560">
        <f>WS!$C$349*D99*G99</f>
        <v>0</v>
      </c>
      <c r="I99" s="561" t="str">
        <f>IF(SECT1!$F$25="Exterior",WS!$C$349*E99*G99,"")</f>
        <v/>
      </c>
      <c r="J99" s="563">
        <f>IF(SECT1!$F$25="Interior",WS!$C$349*F99*G99,"")</f>
        <v>0</v>
      </c>
    </row>
    <row r="100" spans="2:10">
      <c r="B100" s="339">
        <v>2</v>
      </c>
      <c r="C100" s="574" t="str">
        <f>$C$22</f>
        <v>Deck</v>
      </c>
      <c r="D100" s="473">
        <v>0</v>
      </c>
      <c r="E100" s="559" t="str">
        <f>IF(SECT1!$F$25="Exterior",IF(GInfo=0,,D100*INFO!$G$92),"")</f>
        <v/>
      </c>
      <c r="F100" s="559">
        <f>IF(SECT1!$F$25="Interior",IF(GInfo=0,,D100*INFO!$G$92),"")</f>
        <v>0</v>
      </c>
      <c r="G100" s="576">
        <f>$G$22</f>
        <v>1.2</v>
      </c>
      <c r="H100" s="560">
        <f>WS!$C$349*D100*G100</f>
        <v>0</v>
      </c>
      <c r="I100" s="561" t="str">
        <f>IF(SECT1!$F$25="Exterior",WS!$C$349*E100*G100,"")</f>
        <v/>
      </c>
      <c r="J100" s="563">
        <f>IF(SECT1!$F$25="Interior",WS!$C$349*F100*G100,"")</f>
        <v>0</v>
      </c>
    </row>
    <row r="101" spans="2:10" ht="13.5" thickBot="1">
      <c r="B101" s="339">
        <v>3</v>
      </c>
      <c r="C101" s="574" t="str">
        <f>$C$23</f>
        <v>Other</v>
      </c>
      <c r="D101" s="473">
        <v>0</v>
      </c>
      <c r="E101" s="559" t="str">
        <f>IF(SECT1!$F$25="Exterior",IF(GInfo=0,,D101*INFO!$G$92),"")</f>
        <v/>
      </c>
      <c r="F101" s="559">
        <f>IF(SECT1!$F$25="Interior",IF(GInfo=0,,D101*INFO!$G$92),"")</f>
        <v>0</v>
      </c>
      <c r="G101" s="576">
        <f>$G$23</f>
        <v>0</v>
      </c>
      <c r="H101" s="560">
        <f>WS!$C$349*D101*G101</f>
        <v>0</v>
      </c>
      <c r="I101" s="561" t="str">
        <f>IF(SECT1!$F$25="Exterior",WS!$C$349*E101*G101,"")</f>
        <v/>
      </c>
      <c r="J101" s="563">
        <f>IF(SECT1!$F$25="Interior",WS!$C$349*F101*G101,"")</f>
        <v>0</v>
      </c>
    </row>
    <row r="102" spans="2:10" ht="13.5" thickBot="1">
      <c r="B102" s="504"/>
      <c r="C102" s="450" t="s">
        <v>999</v>
      </c>
      <c r="D102" s="566">
        <f>SUM(D99:D101)</f>
        <v>0</v>
      </c>
      <c r="E102" s="566">
        <f>SUM(E99:E101)</f>
        <v>0</v>
      </c>
      <c r="F102" s="566">
        <f>SUM(F99:F101)</f>
        <v>0</v>
      </c>
      <c r="G102" s="449"/>
      <c r="H102" s="566">
        <f>SUM(H99:H101)</f>
        <v>0</v>
      </c>
      <c r="I102" s="566">
        <f>SUM(I99:I101)</f>
        <v>0</v>
      </c>
      <c r="J102" s="567">
        <f>SUM(J99:J101)</f>
        <v>0</v>
      </c>
    </row>
    <row r="103" spans="2:10" ht="13.5" thickBot="1">
      <c r="B103" s="957" t="s">
        <v>1000</v>
      </c>
      <c r="C103" s="958"/>
      <c r="D103" s="958"/>
      <c r="E103" s="958"/>
      <c r="F103" s="958"/>
      <c r="G103" s="958"/>
      <c r="H103" s="958"/>
      <c r="I103" s="958"/>
      <c r="J103" s="959"/>
    </row>
    <row r="104" spans="2:10">
      <c r="B104" s="343">
        <v>4</v>
      </c>
      <c r="C104" s="575" t="str">
        <f>$C$26</f>
        <v>Barriers</v>
      </c>
      <c r="D104" s="340">
        <v>59.257827758789063</v>
      </c>
      <c r="E104" s="559" t="str">
        <f>IF(SECT1!$F$25="Exterior",IF(GInfo=0,,D104*INFO!$G$94),"")</f>
        <v/>
      </c>
      <c r="F104" s="559">
        <f>IF(SECT1!$F$25="Interior",IF(GInfo=0,,D104*INFO!$G$94),"")</f>
        <v>4.9985160080556525</v>
      </c>
      <c r="G104" s="576">
        <f>$G$26</f>
        <v>1.2</v>
      </c>
      <c r="H104" s="560">
        <f>WS!$C$350*D104*G104</f>
        <v>71.109393310546878</v>
      </c>
      <c r="I104" s="561" t="str">
        <f>IF(SECT1!$F$25="Exterior",WS!$C$350*E104*G104,"")</f>
        <v/>
      </c>
      <c r="J104" s="562">
        <f>IF(SECT1!$F$25="Interior",WS!$C$350*F104*G104,"")</f>
        <v>5.9982192096667832</v>
      </c>
    </row>
    <row r="105" spans="2:10">
      <c r="B105" s="339">
        <v>5</v>
      </c>
      <c r="C105" s="574" t="str">
        <f>$C$27</f>
        <v>Asphalt</v>
      </c>
      <c r="D105" s="340">
        <v>197.52609252929688</v>
      </c>
      <c r="E105" s="559" t="str">
        <f>IF(SECT1!$F$25="Exterior",IF(GInfo=0,,D105*INFO!$G$94),"")</f>
        <v/>
      </c>
      <c r="F105" s="559">
        <f>IF(SECT1!$F$25="Interior",IF(GInfo=0,,D105*INFO!$G$94),"")</f>
        <v>16.661720026852173</v>
      </c>
      <c r="G105" s="576">
        <f>$G$27</f>
        <v>1.5</v>
      </c>
      <c r="H105" s="560">
        <f>WS!$C$350*D105*G105</f>
        <v>296.28913879394531</v>
      </c>
      <c r="I105" s="561" t="str">
        <f>IF(SECT1!$F$25="Exterior",WS!$C$350*E105*G105,"")</f>
        <v/>
      </c>
      <c r="J105" s="563">
        <f>IF(SECT1!$F$25="Interior",WS!$C$350*F105*G105,"")</f>
        <v>24.992580040278259</v>
      </c>
    </row>
    <row r="106" spans="2:10">
      <c r="B106" s="339">
        <v>6</v>
      </c>
      <c r="C106" s="574" t="str">
        <f>$C$28</f>
        <v>Sidewalk(s)</v>
      </c>
      <c r="D106" s="340">
        <v>153.08271789550781</v>
      </c>
      <c r="E106" s="559" t="str">
        <f>IF(SECT1!$F$25="Exterior",IF(GInfo=0,,D106*INFO!$G$94),"")</f>
        <v/>
      </c>
      <c r="F106" s="559">
        <f>IF(SECT1!$F$25="Interior",IF(GInfo=0,,D106*INFO!$G$94),"")</f>
        <v>12.912832699033109</v>
      </c>
      <c r="G106" s="576">
        <f>$G$28</f>
        <v>1.2</v>
      </c>
      <c r="H106" s="560">
        <f>WS!$C$350*D106*G106</f>
        <v>183.69926147460936</v>
      </c>
      <c r="I106" s="561" t="str">
        <f>IF(SECT1!$F$25="Exterior",WS!$C$350*E106*G106,"")</f>
        <v/>
      </c>
      <c r="J106" s="563">
        <f>IF(SECT1!$F$25="Interior",WS!$C$350*F106*G106,"")</f>
        <v>15.495399238839729</v>
      </c>
    </row>
    <row r="107" spans="2:10">
      <c r="B107" s="339">
        <v>7</v>
      </c>
      <c r="C107" s="574" t="str">
        <f>$C$29</f>
        <v>Other</v>
      </c>
      <c r="D107" s="340">
        <v>0</v>
      </c>
      <c r="E107" s="559" t="str">
        <f>IF(SECT1!$F$25="Exterior",IF(GInfo=0,,D107*INFO!$G$94),"")</f>
        <v/>
      </c>
      <c r="F107" s="559">
        <f>IF(SECT1!$F$25="Interior",IF(GInfo=0,,D107*INFO!$G$94),"")</f>
        <v>0</v>
      </c>
      <c r="G107" s="576">
        <f>$G$29</f>
        <v>0</v>
      </c>
      <c r="H107" s="560">
        <f>WS!$C$350*D107*G107</f>
        <v>0</v>
      </c>
      <c r="I107" s="561" t="str">
        <f>IF(SECT1!$F$25="Exterior",WS!$C$350*E107*G107,"")</f>
        <v/>
      </c>
      <c r="J107" s="563">
        <f>IF(SECT1!$F$25="Interior",WS!$C$350*F107*G107,"")</f>
        <v>0</v>
      </c>
    </row>
    <row r="108" spans="2:10" ht="13.5" thickBot="1">
      <c r="B108" s="349">
        <v>8</v>
      </c>
      <c r="C108" s="436" t="s">
        <v>1001</v>
      </c>
      <c r="D108" s="338">
        <v>-67.623695373535156</v>
      </c>
      <c r="E108" s="569" t="str">
        <f>IF(SECT1!$F$25="Exterior",IF(GInfo=0,,IncludeWing*D108*INFO!$G$94),"")</f>
        <v/>
      </c>
      <c r="F108" s="570">
        <f>IF(SECT1!$F$25="Interior",IF(GInfo=0,,IncludeWing*D108*INFO!$G$94),"")</f>
        <v>0</v>
      </c>
      <c r="G108" s="576">
        <f>$G$30</f>
        <v>1.2</v>
      </c>
      <c r="H108" s="560">
        <f>IncludeWing*WS!$C$350*D108*G108</f>
        <v>0</v>
      </c>
      <c r="I108" s="561" t="str">
        <f>IF(SECT1!$F$25="Exterior",IncludeWing*WS!$C$350*E108*G108,"")</f>
        <v/>
      </c>
      <c r="J108" s="565">
        <f>IF(SECT1!$F$25="Interior",IncludeWing*WS!$C$350*F108*G108,"")</f>
        <v>0</v>
      </c>
    </row>
    <row r="109" spans="2:10" ht="13.5" thickBot="1">
      <c r="B109" s="504"/>
      <c r="C109" s="505" t="s">
        <v>1002</v>
      </c>
      <c r="D109" s="566">
        <f>SUM(D104:D108)</f>
        <v>342.24294281005859</v>
      </c>
      <c r="E109" s="571">
        <f>SUM(E104:E108)</f>
        <v>0</v>
      </c>
      <c r="F109" s="571">
        <f>SUM(F104:F108)</f>
        <v>34.573068733940936</v>
      </c>
      <c r="G109" s="449"/>
      <c r="H109" s="566">
        <f>SUM(H104:H108)</f>
        <v>551.09779357910156</v>
      </c>
      <c r="I109" s="566">
        <f>SUM(I104:I108)</f>
        <v>0</v>
      </c>
      <c r="J109" s="567">
        <f>SUM(J104:J108)</f>
        <v>46.486198488784773</v>
      </c>
    </row>
    <row r="110" spans="2:10" ht="13.5" thickBot="1">
      <c r="B110" s="349"/>
      <c r="C110" s="358" t="s">
        <v>1003</v>
      </c>
      <c r="D110" s="566">
        <f>D102+D109</f>
        <v>342.24294281005859</v>
      </c>
      <c r="E110" s="566">
        <f t="shared" ref="E110" si="11">E102+E109</f>
        <v>0</v>
      </c>
      <c r="F110" s="566">
        <f t="shared" ref="F110" si="12">F102+F109</f>
        <v>34.573068733940936</v>
      </c>
      <c r="G110" s="449"/>
      <c r="H110" s="566">
        <f>H102+H109</f>
        <v>551.09779357910156</v>
      </c>
      <c r="I110" s="566">
        <f t="shared" ref="I110" si="13">I102+I109</f>
        <v>0</v>
      </c>
      <c r="J110" s="572">
        <f t="shared" ref="J110" si="14">J102+J109</f>
        <v>46.486198488784773</v>
      </c>
    </row>
    <row r="111" spans="2:10">
      <c r="B111" s="316"/>
      <c r="C111" s="321"/>
      <c r="D111" s="316"/>
      <c r="E111" s="316"/>
      <c r="F111" s="316"/>
      <c r="G111" s="316"/>
      <c r="H111" s="316"/>
      <c r="I111" s="316"/>
      <c r="J111" s="387"/>
    </row>
    <row r="112" spans="2:10" ht="13.5" thickBot="1">
      <c r="B112" s="316"/>
      <c r="C112" s="316"/>
      <c r="D112" s="316"/>
      <c r="E112" s="316"/>
      <c r="F112" s="316"/>
      <c r="G112" s="316"/>
      <c r="H112" s="316"/>
      <c r="I112" s="316"/>
      <c r="J112" s="387"/>
    </row>
    <row r="113" spans="2:10" ht="12.75" customHeight="1">
      <c r="B113" s="964" t="s">
        <v>994</v>
      </c>
      <c r="C113" s="966" t="s">
        <v>995</v>
      </c>
      <c r="D113" s="968"/>
      <c r="E113" s="970"/>
      <c r="F113" s="964" t="s">
        <v>1816</v>
      </c>
      <c r="G113" s="972" t="s">
        <v>1009</v>
      </c>
      <c r="H113" s="972" t="s">
        <v>1626</v>
      </c>
      <c r="I113" s="960" t="s">
        <v>1627</v>
      </c>
      <c r="J113" s="387"/>
    </row>
    <row r="114" spans="2:10" ht="13.5" thickBot="1">
      <c r="B114" s="965"/>
      <c r="C114" s="967"/>
      <c r="D114" s="969"/>
      <c r="E114" s="971"/>
      <c r="F114" s="965"/>
      <c r="G114" s="973"/>
      <c r="H114" s="973"/>
      <c r="I114" s="961"/>
      <c r="J114" s="387"/>
    </row>
    <row r="115" spans="2:10" ht="13.5" thickBot="1">
      <c r="B115" s="957" t="s">
        <v>998</v>
      </c>
      <c r="C115" s="958"/>
      <c r="D115" s="958"/>
      <c r="E115" s="958"/>
      <c r="F115" s="958"/>
      <c r="G115" s="958"/>
      <c r="H115" s="958"/>
      <c r="I115" s="959"/>
      <c r="J115" s="387"/>
    </row>
    <row r="116" spans="2:10">
      <c r="B116" s="343">
        <v>1</v>
      </c>
      <c r="C116" s="573" t="str">
        <f>$C$21</f>
        <v>Girders</v>
      </c>
      <c r="D116" s="506"/>
      <c r="E116" s="353"/>
      <c r="F116" s="576">
        <f>$F$38</f>
        <v>0.95</v>
      </c>
      <c r="G116" s="560">
        <f>WS!$D$349*D99*F116</f>
        <v>0</v>
      </c>
      <c r="H116" s="561" t="str">
        <f>IF(SECT1!$F$25="Exterior",WS!$D$349*E99*F116,"")</f>
        <v/>
      </c>
      <c r="I116" s="563">
        <f>IF(SECT1!$F$25="Interior",WS!$D$349*F99*F116,"")</f>
        <v>0</v>
      </c>
      <c r="J116" s="387"/>
    </row>
    <row r="117" spans="2:10">
      <c r="B117" s="339">
        <v>2</v>
      </c>
      <c r="C117" s="574" t="str">
        <f>$C$22</f>
        <v>Deck</v>
      </c>
      <c r="D117" s="360"/>
      <c r="E117" s="361"/>
      <c r="F117" s="576">
        <f>$F$39</f>
        <v>0.9</v>
      </c>
      <c r="G117" s="560">
        <f>WS!$D$349*D100*F117</f>
        <v>0</v>
      </c>
      <c r="H117" s="561" t="str">
        <f>IF(SECT1!$F$25="Exterior",WS!$D$349*E100*F117,"")</f>
        <v/>
      </c>
      <c r="I117" s="563">
        <f>IF(SECT1!$F$25="Interior",WS!$D$349*F100*F117,"")</f>
        <v>0</v>
      </c>
      <c r="J117" s="387"/>
    </row>
    <row r="118" spans="2:10" ht="13.5" thickBot="1">
      <c r="B118" s="423">
        <v>3</v>
      </c>
      <c r="C118" s="436" t="str">
        <f>$C$23</f>
        <v>Other</v>
      </c>
      <c r="D118" s="349"/>
      <c r="E118" s="357"/>
      <c r="F118" s="577">
        <f>$F$40</f>
        <v>0</v>
      </c>
      <c r="G118" s="560">
        <f>WS!$D$349*D101*F118</f>
        <v>0</v>
      </c>
      <c r="H118" s="561" t="str">
        <f>IF(SECT1!$F$25="Exterior",WS!$D$349*E101*F118,"")</f>
        <v/>
      </c>
      <c r="I118" s="563">
        <f>IF(SECT1!$F$25="Interior",WS!$D$349*F101*F118,"")</f>
        <v>0</v>
      </c>
      <c r="J118" s="387"/>
    </row>
    <row r="119" spans="2:10" ht="13.5" thickBot="1">
      <c r="B119" s="349"/>
      <c r="C119" s="316"/>
      <c r="D119" s="335"/>
      <c r="E119" s="336"/>
      <c r="F119" s="358" t="s">
        <v>999</v>
      </c>
      <c r="G119" s="566">
        <f>SUM(G116:G118)</f>
        <v>0</v>
      </c>
      <c r="H119" s="566">
        <f>SUM(H116:H118)</f>
        <v>0</v>
      </c>
      <c r="I119" s="567">
        <f>SUM(I116:I118)</f>
        <v>0</v>
      </c>
      <c r="J119" s="387"/>
    </row>
    <row r="120" spans="2:10" ht="13.5" thickBot="1">
      <c r="B120" s="957" t="s">
        <v>1000</v>
      </c>
      <c r="C120" s="958"/>
      <c r="D120" s="958"/>
      <c r="E120" s="958"/>
      <c r="F120" s="958"/>
      <c r="G120" s="958"/>
      <c r="H120" s="958"/>
      <c r="I120" s="959"/>
      <c r="J120" s="387"/>
    </row>
    <row r="121" spans="2:10">
      <c r="B121" s="343">
        <v>4</v>
      </c>
      <c r="C121" s="575" t="str">
        <f>$C$26</f>
        <v>Barriers</v>
      </c>
      <c r="D121" s="506"/>
      <c r="E121" s="353"/>
      <c r="F121" s="576">
        <f>$F$43</f>
        <v>0.9</v>
      </c>
      <c r="G121" s="560">
        <f>WS!$D$350*D104*F121</f>
        <v>0</v>
      </c>
      <c r="H121" s="561" t="str">
        <f>IF(SECT1!$F$25="Exterior",WS!$D$350*E104*F121,"")</f>
        <v/>
      </c>
      <c r="I121" s="563">
        <f>IF(SECT1!$F$25="Interior",WS!$D$350*F104*F121,"")</f>
        <v>0</v>
      </c>
      <c r="J121" s="387"/>
    </row>
    <row r="122" spans="2:10">
      <c r="B122" s="339">
        <v>5</v>
      </c>
      <c r="C122" s="574" t="str">
        <f>$C$27</f>
        <v>Asphalt</v>
      </c>
      <c r="D122" s="360"/>
      <c r="E122" s="361"/>
      <c r="F122" s="576">
        <f>$F$44</f>
        <v>0.65</v>
      </c>
      <c r="G122" s="560">
        <f>WS!$D$350*D105*F122</f>
        <v>0</v>
      </c>
      <c r="H122" s="561" t="str">
        <f>IF(SECT1!$F$25="Exterior",WS!$D$350*E105*F122,"")</f>
        <v/>
      </c>
      <c r="I122" s="563">
        <f>IF(SECT1!$F$25="Interior",WS!$D$350*F105*F122,"")</f>
        <v>0</v>
      </c>
      <c r="J122" s="387"/>
    </row>
    <row r="123" spans="2:10">
      <c r="B123" s="339">
        <v>6</v>
      </c>
      <c r="C123" s="574" t="str">
        <f>$C$28</f>
        <v>Sidewalk(s)</v>
      </c>
      <c r="D123" s="360"/>
      <c r="E123" s="361"/>
      <c r="F123" s="576">
        <f>$F$45</f>
        <v>0.9</v>
      </c>
      <c r="G123" s="560">
        <f>WS!$D$350*D106*F123</f>
        <v>0</v>
      </c>
      <c r="H123" s="561" t="str">
        <f>IF(SECT1!$F$25="Exterior",WS!$D$350*E106*F123,"")</f>
        <v/>
      </c>
      <c r="I123" s="563">
        <f>IF(SECT1!$F$25="Interior",WS!$D$350*F106*F123,"")</f>
        <v>0</v>
      </c>
      <c r="J123" s="387"/>
    </row>
    <row r="124" spans="2:10">
      <c r="B124" s="339">
        <v>7</v>
      </c>
      <c r="C124" s="574" t="str">
        <f>$C$29</f>
        <v>Other</v>
      </c>
      <c r="D124" s="360"/>
      <c r="E124" s="361"/>
      <c r="F124" s="576">
        <f>$F$46</f>
        <v>0</v>
      </c>
      <c r="G124" s="560">
        <f>WS!$D$350*D107*F124</f>
        <v>0</v>
      </c>
      <c r="H124" s="561" t="str">
        <f>IF(SECT1!$F$25="Exterior",WS!$D$350*E107*F124,"")</f>
        <v/>
      </c>
      <c r="I124" s="563">
        <f>IF(SECT1!$F$25="Interior",WS!$D$350*F107*F124,"")</f>
        <v>0</v>
      </c>
      <c r="J124" s="387"/>
    </row>
    <row r="125" spans="2:10" ht="13.5" thickBot="1">
      <c r="B125" s="349">
        <v>8</v>
      </c>
      <c r="C125" s="436" t="s">
        <v>1001</v>
      </c>
      <c r="D125" s="335"/>
      <c r="E125" s="336"/>
      <c r="F125" s="576">
        <f>$F$47</f>
        <v>0.9</v>
      </c>
      <c r="G125" s="560">
        <f>IncludeWing*WS!$D$350*D108*F125</f>
        <v>0</v>
      </c>
      <c r="H125" s="561" t="str">
        <f>IF(SECT1!$F$25="Exterior",IncludeWing*WS!$D$350*E108*F125,"")</f>
        <v/>
      </c>
      <c r="I125" s="563">
        <f>IF(SECT1!$F$25="Interior",IncludeWing*WS!$D$350*F108*F125,"")</f>
        <v>0</v>
      </c>
      <c r="J125" s="387"/>
    </row>
    <row r="126" spans="2:10" ht="13.5" thickBot="1">
      <c r="B126" s="504"/>
      <c r="C126" s="331"/>
      <c r="D126" s="505"/>
      <c r="E126" s="332"/>
      <c r="F126" s="505" t="s">
        <v>1002</v>
      </c>
      <c r="G126" s="566">
        <f>SUM(G121:G125)</f>
        <v>0</v>
      </c>
      <c r="H126" s="566">
        <f>SUM(H121:H125)</f>
        <v>0</v>
      </c>
      <c r="I126" s="567">
        <f>SUM(I121:I125)</f>
        <v>0</v>
      </c>
      <c r="J126" s="387"/>
    </row>
    <row r="127" spans="2:10" ht="13.5" thickBot="1">
      <c r="B127" s="349"/>
      <c r="C127" s="337"/>
      <c r="D127" s="335"/>
      <c r="E127" s="336"/>
      <c r="F127" s="358" t="s">
        <v>1003</v>
      </c>
      <c r="G127" s="566">
        <f>G119+G126</f>
        <v>0</v>
      </c>
      <c r="H127" s="566">
        <f t="shared" ref="H127" si="15">H119+H126</f>
        <v>0</v>
      </c>
      <c r="I127" s="572">
        <f t="shared" ref="I127" si="16">I119+I126</f>
        <v>0</v>
      </c>
      <c r="J127" s="387"/>
    </row>
    <row r="128" spans="2:10">
      <c r="B128" s="316"/>
      <c r="C128" s="316"/>
      <c r="D128" s="316"/>
      <c r="E128" s="316"/>
      <c r="F128" s="316"/>
      <c r="G128" s="316"/>
      <c r="H128" s="316"/>
      <c r="I128" s="316"/>
      <c r="J128" s="387"/>
    </row>
    <row r="129" spans="2:10">
      <c r="B129" s="316"/>
      <c r="C129" s="316"/>
      <c r="D129" s="318" t="s">
        <v>2136</v>
      </c>
      <c r="E129" s="424">
        <f>E109+F109</f>
        <v>34.573068733940936</v>
      </c>
      <c r="H129" s="318" t="s">
        <v>2137</v>
      </c>
      <c r="I129" s="424">
        <f>I109+J109+H126+I126</f>
        <v>46.486198488784773</v>
      </c>
      <c r="J129" s="387"/>
    </row>
    <row r="130" spans="2:10">
      <c r="B130" s="316"/>
      <c r="C130" s="316"/>
      <c r="D130" s="316"/>
      <c r="E130" s="316"/>
      <c r="F130" s="316"/>
      <c r="G130" s="316"/>
      <c r="H130" s="316"/>
      <c r="I130" s="316"/>
      <c r="J130" s="305"/>
    </row>
  </sheetData>
  <sheetProtection algorithmName="SHA-512" hashValue="Q6UbdD4m+Zpt9B7fQZ4aM+DqaV7iUN1wdSNPxKL0S9Tmlk1P2d0vEaVeceZNmbTg2MVJrw8OLr0Cabq8qqqe+g==" saltValue="JIepDjqys/ujITIMndckoA==" spinCount="100000" sheet="1" objects="1" scenarios="1"/>
  <mergeCells count="63">
    <mergeCell ref="D18:D19"/>
    <mergeCell ref="E18:E19"/>
    <mergeCell ref="H18:H19"/>
    <mergeCell ref="H57:H58"/>
    <mergeCell ref="I57:I58"/>
    <mergeCell ref="B37:I37"/>
    <mergeCell ref="B42:I42"/>
    <mergeCell ref="F57:F58"/>
    <mergeCell ref="G74:G75"/>
    <mergeCell ref="C74:C75"/>
    <mergeCell ref="H74:H75"/>
    <mergeCell ref="E96:E97"/>
    <mergeCell ref="D96:D97"/>
    <mergeCell ref="B76:I76"/>
    <mergeCell ref="B81:I81"/>
    <mergeCell ref="G96:G97"/>
    <mergeCell ref="I96:I97"/>
    <mergeCell ref="B96:B97"/>
    <mergeCell ref="C96:C97"/>
    <mergeCell ref="H96:H97"/>
    <mergeCell ref="B74:B75"/>
    <mergeCell ref="D74:D75"/>
    <mergeCell ref="E74:E75"/>
    <mergeCell ref="F74:F75"/>
    <mergeCell ref="J18:J19"/>
    <mergeCell ref="F18:F19"/>
    <mergeCell ref="B20:J20"/>
    <mergeCell ref="B25:J25"/>
    <mergeCell ref="I35:I36"/>
    <mergeCell ref="G35:G36"/>
    <mergeCell ref="H35:H36"/>
    <mergeCell ref="B35:B36"/>
    <mergeCell ref="C35:C36"/>
    <mergeCell ref="D35:D36"/>
    <mergeCell ref="E35:E36"/>
    <mergeCell ref="F35:F36"/>
    <mergeCell ref="G18:G19"/>
    <mergeCell ref="I18:I19"/>
    <mergeCell ref="B18:B19"/>
    <mergeCell ref="C18:C19"/>
    <mergeCell ref="J57:J58"/>
    <mergeCell ref="B59:J59"/>
    <mergeCell ref="D57:D58"/>
    <mergeCell ref="E57:E58"/>
    <mergeCell ref="G57:G58"/>
    <mergeCell ref="B57:B58"/>
    <mergeCell ref="C57:C58"/>
    <mergeCell ref="B115:I115"/>
    <mergeCell ref="B120:I120"/>
    <mergeCell ref="I113:I114"/>
    <mergeCell ref="B64:J64"/>
    <mergeCell ref="I74:I75"/>
    <mergeCell ref="F96:F97"/>
    <mergeCell ref="J96:J97"/>
    <mergeCell ref="B103:J103"/>
    <mergeCell ref="B98:J98"/>
    <mergeCell ref="B113:B114"/>
    <mergeCell ref="C113:C114"/>
    <mergeCell ref="D113:D114"/>
    <mergeCell ref="E113:E114"/>
    <mergeCell ref="F113:F114"/>
    <mergeCell ref="G113:G114"/>
    <mergeCell ref="H113:H114"/>
  </mergeCells>
  <pageMargins left="0.7" right="0.7" top="0.75" bottom="0.75" header="0.3" footer="0.3"/>
  <pageSetup scale="48" fitToHeight="0" orientation="portrait" horizontalDpi="0" verticalDpi="0" r:id="rId1"/>
  <headerFooter>
    <oddHeader>&amp;L&amp;10&amp;F
&amp;A&amp;R&amp;10Simplified Bridge Solutions Ltd.
705-446-9694
Licensed (12:00:00 AM)</oddHeader>
  </headerFooter>
  <rowBreaks count="2" manualBreakCount="2">
    <brk id="52" max="16383" man="1"/>
    <brk id="9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P386"/>
  <sheetViews>
    <sheetView zoomScale="87" zoomScaleNormal="87" workbookViewId="0">
      <selection activeCell="M11" sqref="M11"/>
    </sheetView>
  </sheetViews>
  <sheetFormatPr defaultColWidth="8.88671875" defaultRowHeight="12.75"/>
  <cols>
    <col min="1" max="1" width="1.88671875" style="307" customWidth="1"/>
    <col min="2" max="2" width="8.77734375" style="307" customWidth="1"/>
    <col min="3" max="3" width="11" style="307" customWidth="1"/>
    <col min="4" max="4" width="11.77734375" style="307" customWidth="1"/>
    <col min="5" max="5" width="10.77734375" style="307" customWidth="1"/>
    <col min="6" max="7" width="9.6640625" style="307" customWidth="1"/>
    <col min="8" max="9" width="9.77734375" style="307" customWidth="1"/>
    <col min="10" max="10" width="2.33203125" style="307" customWidth="1"/>
    <col min="11" max="11" width="8.88671875" style="307" customWidth="1"/>
    <col min="12" max="16384" width="8.88671875" style="307"/>
  </cols>
  <sheetData>
    <row r="1" spans="1:16">
      <c r="A1" s="311"/>
      <c r="B1" s="362" t="str">
        <f>IF(SECT1!$F$25="Interior","LIVE LOAD ON INTERIOR SECTION:","LIVE LOAD ON EXTERIOR SECTION:")</f>
        <v>LIVE LOAD ON INTERIOR SECTION:</v>
      </c>
      <c r="C1" s="363"/>
      <c r="D1" s="311"/>
      <c r="E1" s="311"/>
      <c r="F1" s="311"/>
      <c r="G1" s="363"/>
      <c r="H1" s="368"/>
      <c r="I1" s="311"/>
      <c r="J1" s="305"/>
      <c r="P1" s="310">
        <v>9</v>
      </c>
    </row>
    <row r="2" spans="1:16">
      <c r="A2" s="311"/>
      <c r="B2" s="362"/>
      <c r="C2" s="363"/>
      <c r="D2" s="311"/>
      <c r="E2" s="311"/>
      <c r="F2" s="311"/>
      <c r="G2" s="363"/>
      <c r="H2" s="368"/>
      <c r="I2" s="311"/>
      <c r="J2" s="305"/>
      <c r="P2" s="310">
        <v>378</v>
      </c>
    </row>
    <row r="3" spans="1:16">
      <c r="A3" s="311"/>
      <c r="B3" s="362"/>
      <c r="C3" s="374" t="s">
        <v>970</v>
      </c>
      <c r="D3" s="528">
        <f>Span</f>
        <v>1</v>
      </c>
      <c r="E3" s="374" t="s">
        <v>971</v>
      </c>
      <c r="F3" s="529">
        <f>Location2</f>
        <v>0.5</v>
      </c>
      <c r="G3" s="530">
        <f>LeftXL</f>
        <v>17.5</v>
      </c>
      <c r="H3" s="128" t="s">
        <v>2173</v>
      </c>
      <c r="I3" s="311"/>
      <c r="J3" s="305"/>
    </row>
    <row r="4" spans="1:16">
      <c r="A4" s="311"/>
      <c r="B4" s="311"/>
      <c r="C4" s="363"/>
      <c r="D4" s="368"/>
      <c r="E4" s="311"/>
      <c r="F4" s="311"/>
      <c r="G4" s="363"/>
      <c r="H4" s="368"/>
      <c r="I4" s="311"/>
      <c r="J4" s="305"/>
    </row>
    <row r="5" spans="1:16">
      <c r="A5" s="311"/>
      <c r="B5" s="364" t="s">
        <v>1010</v>
      </c>
      <c r="C5" s="311"/>
      <c r="D5" s="653"/>
      <c r="E5" s="311"/>
      <c r="F5" s="311"/>
      <c r="G5" s="311"/>
      <c r="H5" s="311"/>
      <c r="I5" s="311"/>
      <c r="J5" s="305"/>
    </row>
    <row r="6" spans="1:16">
      <c r="A6" s="311"/>
      <c r="B6" s="362"/>
      <c r="C6" s="311"/>
      <c r="D6" s="368"/>
      <c r="E6" s="311"/>
      <c r="F6" s="311"/>
      <c r="G6" s="311"/>
      <c r="H6" s="311"/>
      <c r="I6" s="311"/>
      <c r="J6" s="305"/>
    </row>
    <row r="7" spans="1:16">
      <c r="A7" s="311"/>
      <c r="B7" s="311" t="s">
        <v>1011</v>
      </c>
      <c r="C7" s="311"/>
      <c r="D7" s="376">
        <v>0.9</v>
      </c>
      <c r="E7" s="311"/>
      <c r="F7" s="311" t="s">
        <v>1012</v>
      </c>
      <c r="G7" s="368"/>
      <c r="H7" s="366">
        <v>1.7</v>
      </c>
      <c r="J7" s="430"/>
    </row>
    <row r="8" spans="1:16">
      <c r="A8" s="311"/>
      <c r="B8" s="311"/>
      <c r="C8" s="311"/>
      <c r="D8" s="311"/>
      <c r="E8" s="311"/>
      <c r="F8" s="311" t="s">
        <v>1013</v>
      </c>
      <c r="G8" s="368"/>
      <c r="H8" s="366">
        <v>1.6</v>
      </c>
      <c r="J8" s="430"/>
    </row>
    <row r="9" spans="1:16">
      <c r="A9" s="311"/>
      <c r="B9" s="311"/>
      <c r="C9" s="311"/>
      <c r="D9" s="311"/>
      <c r="E9" s="311"/>
      <c r="F9" s="311" t="s">
        <v>1014</v>
      </c>
      <c r="G9" s="368"/>
      <c r="H9" s="366">
        <v>1.4</v>
      </c>
      <c r="J9" s="430"/>
    </row>
    <row r="10" spans="1:16">
      <c r="A10" s="311"/>
      <c r="B10" s="362"/>
      <c r="C10" s="311"/>
      <c r="D10" s="311"/>
      <c r="E10" s="311"/>
      <c r="F10" s="311"/>
      <c r="G10" s="311"/>
      <c r="H10" s="368"/>
      <c r="I10" s="368"/>
      <c r="J10" s="305"/>
    </row>
    <row r="11" spans="1:16">
      <c r="A11" s="311"/>
      <c r="B11" s="362" t="s">
        <v>1556</v>
      </c>
      <c r="C11" s="311"/>
      <c r="D11" s="311"/>
      <c r="E11" s="311"/>
      <c r="F11" s="311"/>
      <c r="G11" s="311"/>
      <c r="H11" s="368"/>
      <c r="I11" s="368"/>
      <c r="J11" s="305"/>
    </row>
    <row r="12" spans="1:16">
      <c r="A12" s="311"/>
      <c r="B12" s="367"/>
      <c r="C12" s="311"/>
      <c r="D12" s="311"/>
      <c r="E12" s="311"/>
      <c r="F12" s="311"/>
      <c r="G12" s="311"/>
      <c r="H12" s="368"/>
      <c r="I12" s="368"/>
      <c r="J12" s="305"/>
    </row>
    <row r="13" spans="1:16">
      <c r="A13" s="311"/>
      <c r="B13" s="362" t="s">
        <v>1135</v>
      </c>
      <c r="C13" s="311"/>
      <c r="D13" s="311"/>
      <c r="E13" s="311"/>
      <c r="F13" s="311"/>
      <c r="G13" s="311"/>
      <c r="H13" s="368"/>
      <c r="I13" s="368"/>
      <c r="J13" s="305"/>
    </row>
    <row r="14" spans="1:16">
      <c r="A14" s="311"/>
      <c r="B14" s="362"/>
      <c r="C14" s="311"/>
      <c r="D14" s="311"/>
      <c r="E14" s="311"/>
      <c r="F14" s="311"/>
      <c r="G14" s="311"/>
      <c r="H14" s="368"/>
      <c r="I14" s="368"/>
      <c r="J14" s="305"/>
    </row>
    <row r="15" spans="1:16">
      <c r="A15" s="311"/>
      <c r="B15" s="364" t="s">
        <v>1015</v>
      </c>
      <c r="C15" s="311"/>
      <c r="D15" s="311"/>
      <c r="E15" s="311"/>
      <c r="F15" s="311"/>
      <c r="G15" s="311"/>
      <c r="H15" s="368"/>
      <c r="I15" s="378" t="s">
        <v>1016</v>
      </c>
    </row>
    <row r="16" spans="1:16">
      <c r="A16" s="311"/>
      <c r="B16" s="362"/>
      <c r="C16" s="311"/>
      <c r="D16" s="311"/>
      <c r="E16" s="311"/>
      <c r="F16" s="311"/>
      <c r="G16" s="311"/>
      <c r="H16" s="368"/>
      <c r="I16" s="368"/>
      <c r="J16" s="305"/>
    </row>
    <row r="17" spans="1:10">
      <c r="A17" s="311"/>
      <c r="B17" s="311" t="s">
        <v>77</v>
      </c>
      <c r="C17" s="365" t="s">
        <v>1852</v>
      </c>
      <c r="D17" s="311"/>
      <c r="E17" s="311"/>
      <c r="F17" s="369">
        <v>15477.7099609375</v>
      </c>
      <c r="G17" s="370" t="s">
        <v>629</v>
      </c>
      <c r="I17" s="535"/>
      <c r="J17" s="305"/>
    </row>
    <row r="18" spans="1:10">
      <c r="A18" s="311"/>
      <c r="B18" s="311"/>
      <c r="C18" s="311" t="s">
        <v>1574</v>
      </c>
      <c r="D18" s="311"/>
      <c r="E18" s="311"/>
      <c r="F18" s="369">
        <v>-441.49237060546875</v>
      </c>
      <c r="G18" s="311" t="s">
        <v>650</v>
      </c>
      <c r="I18" s="535"/>
      <c r="J18" s="305"/>
    </row>
    <row r="19" spans="1:10">
      <c r="A19" s="311"/>
      <c r="B19" s="311"/>
      <c r="C19" s="311" t="s">
        <v>1604</v>
      </c>
      <c r="D19" s="311"/>
      <c r="E19" s="311"/>
      <c r="F19" s="369">
        <v>-441.49237060546875</v>
      </c>
      <c r="G19" s="311" t="s">
        <v>650</v>
      </c>
      <c r="I19" s="535"/>
      <c r="J19" s="305"/>
    </row>
    <row r="20" spans="1:10">
      <c r="A20" s="311"/>
      <c r="B20" s="362"/>
      <c r="C20" s="311" t="s">
        <v>1138</v>
      </c>
      <c r="D20" s="368"/>
      <c r="E20" s="311"/>
      <c r="F20" s="369">
        <v>610.67327880859375</v>
      </c>
      <c r="G20" s="311" t="s">
        <v>650</v>
      </c>
      <c r="I20" s="535"/>
      <c r="J20" s="305"/>
    </row>
    <row r="21" spans="1:10">
      <c r="B21" s="367"/>
      <c r="C21" s="311"/>
      <c r="D21" s="368"/>
      <c r="E21" s="311"/>
      <c r="F21" s="311"/>
      <c r="G21" s="311"/>
      <c r="H21" s="311"/>
      <c r="I21" s="311"/>
      <c r="J21" s="305"/>
    </row>
    <row r="22" spans="1:10">
      <c r="B22" s="311"/>
      <c r="C22" s="311" t="s">
        <v>2335</v>
      </c>
      <c r="D22" s="311"/>
      <c r="E22" s="368">
        <f>INFO!D82</f>
        <v>0.13600000000000001</v>
      </c>
      <c r="F22" s="311"/>
      <c r="H22" s="311"/>
      <c r="I22" s="311"/>
      <c r="J22" s="305"/>
    </row>
    <row r="23" spans="1:10" ht="21">
      <c r="B23" s="311"/>
      <c r="C23" s="311" t="s">
        <v>1994</v>
      </c>
      <c r="D23" s="311"/>
      <c r="E23" s="521">
        <f>MaxMtruck*E22</f>
        <v>2104.9685546875003</v>
      </c>
      <c r="F23" s="370" t="s">
        <v>629</v>
      </c>
      <c r="H23" s="311"/>
      <c r="I23" s="311"/>
      <c r="J23" s="305"/>
    </row>
    <row r="24" spans="1:10">
      <c r="B24" s="311"/>
      <c r="C24" s="311"/>
      <c r="D24" s="311"/>
      <c r="E24" s="521"/>
      <c r="F24" s="370"/>
      <c r="H24" s="311"/>
      <c r="I24" s="311"/>
      <c r="J24" s="305"/>
    </row>
    <row r="25" spans="1:10">
      <c r="B25" s="311"/>
      <c r="C25" s="311" t="s">
        <v>2337</v>
      </c>
      <c r="D25" s="311"/>
      <c r="E25" s="368">
        <f>INFO!D84</f>
        <v>0.158</v>
      </c>
      <c r="H25" s="311"/>
    </row>
    <row r="26" spans="1:10" ht="21">
      <c r="B26" s="311"/>
      <c r="C26" s="311" t="s">
        <v>1995</v>
      </c>
      <c r="D26" s="311"/>
      <c r="E26" s="428">
        <f>$E$25*F18</f>
        <v>-69.755794555664068</v>
      </c>
      <c r="F26" s="311" t="s">
        <v>650</v>
      </c>
      <c r="H26" s="311"/>
      <c r="J26" s="305"/>
    </row>
    <row r="27" spans="1:10" ht="21">
      <c r="B27" s="311"/>
      <c r="C27" s="311" t="s">
        <v>1996</v>
      </c>
      <c r="D27" s="311"/>
      <c r="E27" s="428">
        <f>$E$25*F19</f>
        <v>-69.755794555664068</v>
      </c>
      <c r="F27" s="311" t="s">
        <v>650</v>
      </c>
      <c r="H27" s="311"/>
      <c r="J27" s="305"/>
    </row>
    <row r="28" spans="1:10">
      <c r="B28" s="311"/>
      <c r="C28" s="370"/>
      <c r="D28" s="311"/>
      <c r="E28" s="311"/>
      <c r="F28" s="370"/>
      <c r="H28" s="311"/>
      <c r="I28" s="311"/>
      <c r="J28" s="305"/>
    </row>
    <row r="29" spans="1:10">
      <c r="B29" s="311"/>
      <c r="C29" s="311" t="s">
        <v>2336</v>
      </c>
      <c r="D29" s="311"/>
      <c r="E29" s="368">
        <f>INFO!D86</f>
        <v>7.0000000000000007E-2</v>
      </c>
      <c r="F29" s="370"/>
      <c r="H29" s="311"/>
      <c r="I29" s="311"/>
      <c r="J29" s="305"/>
    </row>
    <row r="30" spans="1:10" ht="21">
      <c r="B30" s="311"/>
      <c r="C30" s="311" t="s">
        <v>1997</v>
      </c>
      <c r="D30" s="311"/>
      <c r="E30" s="428">
        <f>F20*E29</f>
        <v>42.747129516601568</v>
      </c>
      <c r="F30" s="311" t="s">
        <v>650</v>
      </c>
      <c r="H30" s="311"/>
      <c r="I30" s="311"/>
      <c r="J30" s="305"/>
    </row>
    <row r="31" spans="1:10" ht="13.5" thickBot="1">
      <c r="B31" s="311"/>
      <c r="C31" s="367"/>
      <c r="D31" s="311"/>
      <c r="E31" s="377"/>
      <c r="F31" s="367"/>
      <c r="G31" s="311"/>
      <c r="H31" s="311"/>
      <c r="I31" s="311"/>
      <c r="J31" s="305"/>
    </row>
    <row r="32" spans="1:10" ht="13.5" thickBot="1">
      <c r="B32" s="311"/>
      <c r="C32" s="367"/>
      <c r="D32" s="974" t="str">
        <f>IF(SECT1!$F$25="Interior","Factored Forces / Interior Section","Factored Forces / Exterior Section")</f>
        <v>Factored Forces / Interior Section</v>
      </c>
      <c r="E32" s="975"/>
      <c r="F32" s="975"/>
      <c r="G32" s="976"/>
      <c r="H32" s="311"/>
      <c r="I32" s="311"/>
      <c r="J32" s="305"/>
    </row>
    <row r="33" spans="2:10">
      <c r="B33" s="311"/>
      <c r="C33" s="311"/>
      <c r="D33" s="977" t="s">
        <v>688</v>
      </c>
      <c r="E33" s="979" t="s">
        <v>1017</v>
      </c>
      <c r="F33" s="980"/>
      <c r="G33" s="981"/>
      <c r="H33" s="311"/>
      <c r="I33" s="311"/>
      <c r="J33" s="305"/>
    </row>
    <row r="34" spans="2:10" ht="13.5" thickBot="1">
      <c r="B34" s="311"/>
      <c r="C34" s="367"/>
      <c r="D34" s="978"/>
      <c r="E34" s="371">
        <v>1</v>
      </c>
      <c r="F34" s="372">
        <v>2</v>
      </c>
      <c r="G34" s="373">
        <v>3</v>
      </c>
      <c r="H34" s="311"/>
      <c r="I34" s="311"/>
      <c r="J34" s="305"/>
    </row>
    <row r="35" spans="2:10" ht="21">
      <c r="B35" s="311"/>
      <c r="C35" s="365" t="s">
        <v>1605</v>
      </c>
      <c r="D35" s="536">
        <f>LiveLFactors*E23</f>
        <v>1894.4716992187502</v>
      </c>
      <c r="E35" s="537">
        <f>$H$7*E23</f>
        <v>3578.4465429687502</v>
      </c>
      <c r="F35" s="538">
        <f>$H$8*E23</f>
        <v>3367.9496875000004</v>
      </c>
      <c r="G35" s="539">
        <f>$H$9*E23</f>
        <v>2946.9559765625004</v>
      </c>
      <c r="H35" s="311"/>
      <c r="I35" s="311"/>
      <c r="J35" s="305"/>
    </row>
    <row r="36" spans="2:10" ht="21">
      <c r="B36" s="311"/>
      <c r="C36" s="363" t="s">
        <v>1808</v>
      </c>
      <c r="D36" s="540">
        <f>LiveLFactors*E26</f>
        <v>-62.780215100097664</v>
      </c>
      <c r="E36" s="540">
        <f>$H$7*E26</f>
        <v>-118.58485074462891</v>
      </c>
      <c r="F36" s="541">
        <f>$H$8*E26</f>
        <v>-111.60927128906252</v>
      </c>
      <c r="G36" s="542">
        <f>$H$9*E26</f>
        <v>-97.658112377929683</v>
      </c>
      <c r="H36" s="311"/>
      <c r="I36" s="311"/>
      <c r="J36" s="305"/>
    </row>
    <row r="37" spans="2:10" ht="21">
      <c r="B37" s="311"/>
      <c r="C37" s="365" t="s">
        <v>1809</v>
      </c>
      <c r="D37" s="543">
        <f>LiveLFactors*E27</f>
        <v>-62.780215100097664</v>
      </c>
      <c r="E37" s="543">
        <f>$H$7*E27</f>
        <v>-118.58485074462891</v>
      </c>
      <c r="F37" s="544">
        <f>$H$8*E27</f>
        <v>-111.60927128906252</v>
      </c>
      <c r="G37" s="545">
        <f>$H$9*E27</f>
        <v>-97.658112377929683</v>
      </c>
      <c r="H37" s="311"/>
      <c r="I37" s="311"/>
      <c r="J37" s="305"/>
    </row>
    <row r="38" spans="2:10" ht="21.75" thickBot="1">
      <c r="B38" s="311"/>
      <c r="C38" s="365" t="s">
        <v>1019</v>
      </c>
      <c r="D38" s="546">
        <f>LiveLFactors*E30</f>
        <v>38.472416564941412</v>
      </c>
      <c r="E38" s="547">
        <f>$H$7*E30</f>
        <v>72.67012017822266</v>
      </c>
      <c r="F38" s="548">
        <f>$H$8*E30</f>
        <v>68.395407226562511</v>
      </c>
      <c r="G38" s="549">
        <f>$H$9*E30</f>
        <v>59.845981323242192</v>
      </c>
      <c r="H38" s="311"/>
      <c r="I38" s="311"/>
      <c r="J38" s="305"/>
    </row>
    <row r="39" spans="2:10">
      <c r="B39" s="311"/>
      <c r="C39" s="365"/>
      <c r="D39" s="521"/>
      <c r="E39" s="521"/>
      <c r="F39" s="521"/>
      <c r="G39" s="521"/>
      <c r="H39" s="311"/>
      <c r="I39" s="311"/>
      <c r="J39" s="305"/>
    </row>
    <row r="40" spans="2:10">
      <c r="B40" s="311"/>
      <c r="C40" s="365"/>
      <c r="D40" s="521"/>
      <c r="E40" s="521"/>
      <c r="F40" s="521"/>
      <c r="G40" s="521"/>
      <c r="H40" s="311"/>
      <c r="I40" s="311"/>
      <c r="J40" s="305"/>
    </row>
    <row r="41" spans="2:10">
      <c r="B41" s="364" t="s">
        <v>1020</v>
      </c>
      <c r="C41" s="311"/>
      <c r="D41" s="311"/>
      <c r="E41" s="311"/>
      <c r="F41" s="311"/>
      <c r="G41" s="311"/>
      <c r="H41" s="311"/>
      <c r="I41" s="311"/>
      <c r="J41" s="305"/>
    </row>
    <row r="42" spans="2:10">
      <c r="B42" s="364"/>
      <c r="C42" s="311"/>
      <c r="D42" s="311"/>
      <c r="E42" s="311"/>
      <c r="F42" s="311"/>
      <c r="G42" s="311"/>
      <c r="H42" s="311"/>
      <c r="I42" s="311"/>
      <c r="J42" s="305"/>
    </row>
    <row r="43" spans="2:10">
      <c r="B43" s="311" t="s">
        <v>77</v>
      </c>
      <c r="C43" s="365" t="s">
        <v>1853</v>
      </c>
      <c r="D43" s="311"/>
      <c r="E43" s="311"/>
      <c r="F43" s="369">
        <v>15477.7099609375</v>
      </c>
      <c r="G43" s="370" t="s">
        <v>629</v>
      </c>
      <c r="I43" s="535"/>
      <c r="J43" s="305"/>
    </row>
    <row r="44" spans="2:10">
      <c r="B44" s="364"/>
      <c r="C44" s="311" t="s">
        <v>1574</v>
      </c>
      <c r="D44" s="311"/>
      <c r="E44" s="311"/>
      <c r="F44" s="369">
        <v>-441.49237060546875</v>
      </c>
      <c r="G44" s="311" t="s">
        <v>650</v>
      </c>
      <c r="H44" s="535"/>
      <c r="I44" s="535"/>
      <c r="J44" s="305"/>
    </row>
    <row r="45" spans="2:10">
      <c r="B45" s="364"/>
      <c r="C45" s="311" t="s">
        <v>1604</v>
      </c>
      <c r="D45" s="311"/>
      <c r="E45" s="311"/>
      <c r="F45" s="369">
        <v>-441.49237060546875</v>
      </c>
      <c r="G45" s="311" t="s">
        <v>650</v>
      </c>
      <c r="H45" s="535"/>
      <c r="I45" s="535"/>
      <c r="J45" s="305"/>
    </row>
    <row r="46" spans="2:10">
      <c r="B46" s="362"/>
      <c r="C46" s="311" t="s">
        <v>1138</v>
      </c>
      <c r="D46" s="311"/>
      <c r="E46" s="311"/>
      <c r="F46" s="369">
        <v>610.67327880859375</v>
      </c>
      <c r="G46" s="311" t="s">
        <v>650</v>
      </c>
      <c r="I46" s="535"/>
      <c r="J46" s="305"/>
    </row>
    <row r="47" spans="2:10">
      <c r="B47" s="362"/>
      <c r="C47" s="311"/>
      <c r="D47" s="311"/>
      <c r="E47" s="311"/>
      <c r="F47" s="311"/>
      <c r="G47" s="311"/>
      <c r="I47" s="535"/>
      <c r="J47" s="305"/>
    </row>
    <row r="48" spans="2:10">
      <c r="B48" s="362"/>
      <c r="C48" s="311" t="s">
        <v>2335</v>
      </c>
      <c r="D48" s="311"/>
      <c r="E48" s="368">
        <f>INFO!E82</f>
        <v>0.107</v>
      </c>
      <c r="F48" s="311"/>
      <c r="I48" s="311"/>
      <c r="J48" s="305"/>
    </row>
    <row r="49" spans="2:10" ht="21">
      <c r="B49" s="362"/>
      <c r="C49" s="311" t="s">
        <v>1994</v>
      </c>
      <c r="D49" s="311"/>
      <c r="E49" s="428">
        <f>E48*F43</f>
        <v>1656.1149658203124</v>
      </c>
      <c r="F49" s="370" t="s">
        <v>629</v>
      </c>
      <c r="I49" s="311"/>
      <c r="J49" s="305"/>
    </row>
    <row r="50" spans="2:10">
      <c r="B50" s="362"/>
      <c r="F50" s="311"/>
      <c r="I50" s="311"/>
      <c r="J50" s="305"/>
    </row>
    <row r="51" spans="2:10">
      <c r="B51" s="362"/>
      <c r="C51" s="311" t="s">
        <v>2337</v>
      </c>
      <c r="D51" s="311"/>
      <c r="E51" s="368">
        <f>INFO!E84</f>
        <v>0.14899999999999999</v>
      </c>
      <c r="F51" s="311"/>
      <c r="I51" s="311"/>
      <c r="J51" s="305"/>
    </row>
    <row r="52" spans="2:10" ht="21">
      <c r="B52" s="362"/>
      <c r="C52" s="311" t="s">
        <v>1995</v>
      </c>
      <c r="D52" s="311"/>
      <c r="E52" s="428">
        <f>$E$51*F44</f>
        <v>-65.782363220214847</v>
      </c>
      <c r="F52" s="311" t="s">
        <v>650</v>
      </c>
      <c r="H52" s="311"/>
      <c r="I52" s="311"/>
      <c r="J52" s="305"/>
    </row>
    <row r="53" spans="2:10" ht="21">
      <c r="B53" s="362"/>
      <c r="C53" s="311" t="s">
        <v>1996</v>
      </c>
      <c r="D53" s="311"/>
      <c r="E53" s="428">
        <f>$E$51*F45</f>
        <v>-65.782363220214847</v>
      </c>
      <c r="F53" s="311" t="s">
        <v>650</v>
      </c>
      <c r="H53" s="311"/>
      <c r="I53" s="311"/>
      <c r="J53" s="305"/>
    </row>
    <row r="54" spans="2:10">
      <c r="B54" s="362"/>
      <c r="H54" s="311"/>
      <c r="I54" s="311"/>
      <c r="J54" s="305"/>
    </row>
    <row r="55" spans="2:10">
      <c r="B55" s="362"/>
      <c r="C55" s="311" t="s">
        <v>2336</v>
      </c>
      <c r="D55" s="311"/>
      <c r="E55" s="368">
        <f>INFO!$E$86</f>
        <v>7.0000000000000007E-2</v>
      </c>
      <c r="F55" s="311"/>
      <c r="H55" s="311"/>
      <c r="I55" s="311"/>
      <c r="J55" s="305"/>
    </row>
    <row r="56" spans="2:10" ht="21">
      <c r="B56" s="362"/>
      <c r="C56" s="311" t="s">
        <v>1997</v>
      </c>
      <c r="D56" s="311"/>
      <c r="E56" s="428">
        <f>E55*F46</f>
        <v>42.747129516601568</v>
      </c>
      <c r="F56" s="311" t="s">
        <v>650</v>
      </c>
      <c r="H56" s="311"/>
      <c r="I56" s="311"/>
      <c r="J56" s="305"/>
    </row>
    <row r="57" spans="2:10">
      <c r="B57" s="362"/>
      <c r="H57" s="311"/>
      <c r="I57" s="311"/>
      <c r="J57" s="305"/>
    </row>
    <row r="58" spans="2:10">
      <c r="B58" s="362"/>
      <c r="H58" s="311"/>
      <c r="I58" s="311"/>
      <c r="J58" s="305"/>
    </row>
    <row r="59" spans="2:10">
      <c r="B59" s="362" t="s">
        <v>1021</v>
      </c>
      <c r="C59" s="367"/>
      <c r="D59" s="311"/>
      <c r="E59" s="375"/>
      <c r="F59" s="367"/>
      <c r="G59" s="311"/>
      <c r="H59" s="311"/>
      <c r="I59" s="312"/>
      <c r="J59" s="308"/>
    </row>
    <row r="60" spans="2:10">
      <c r="B60" s="311"/>
      <c r="C60" s="367"/>
      <c r="D60" s="311"/>
      <c r="E60" s="375"/>
      <c r="F60" s="367"/>
      <c r="G60" s="311"/>
      <c r="H60" s="311"/>
      <c r="I60" s="312"/>
      <c r="J60" s="308"/>
    </row>
    <row r="61" spans="2:10">
      <c r="B61" s="311" t="s">
        <v>77</v>
      </c>
      <c r="C61" s="365" t="s">
        <v>1638</v>
      </c>
      <c r="D61" s="311"/>
      <c r="E61" s="550">
        <v>0</v>
      </c>
      <c r="F61" s="370" t="s">
        <v>629</v>
      </c>
      <c r="H61" s="535"/>
      <c r="J61" s="308"/>
    </row>
    <row r="62" spans="2:10">
      <c r="B62" s="311"/>
      <c r="C62" s="311" t="s">
        <v>1137</v>
      </c>
      <c r="D62" s="311"/>
      <c r="E62" s="550">
        <v>0</v>
      </c>
      <c r="F62" s="311" t="s">
        <v>650</v>
      </c>
      <c r="H62" s="535"/>
      <c r="J62" s="308"/>
    </row>
    <row r="63" spans="2:10">
      <c r="B63" s="362"/>
      <c r="C63" s="311" t="s">
        <v>1138</v>
      </c>
      <c r="D63" s="368"/>
      <c r="E63" s="550">
        <v>0</v>
      </c>
      <c r="F63" s="311" t="s">
        <v>650</v>
      </c>
      <c r="H63" s="535"/>
      <c r="J63" s="308"/>
    </row>
    <row r="64" spans="2:10">
      <c r="B64" s="311"/>
      <c r="C64" s="311"/>
      <c r="D64" s="368"/>
      <c r="E64" s="311"/>
      <c r="F64" s="311"/>
      <c r="H64" s="311"/>
      <c r="I64" s="312"/>
      <c r="J64" s="308"/>
    </row>
    <row r="65" spans="2:10">
      <c r="B65" s="311"/>
      <c r="C65" s="311" t="s">
        <v>2335</v>
      </c>
      <c r="D65" s="311"/>
      <c r="E65" s="368">
        <f>INFO!$G$93</f>
        <v>0.1</v>
      </c>
      <c r="F65" s="311"/>
      <c r="H65" s="311"/>
      <c r="I65" s="312"/>
      <c r="J65" s="308"/>
    </row>
    <row r="66" spans="2:10">
      <c r="B66" s="311"/>
      <c r="C66" s="311" t="s">
        <v>1854</v>
      </c>
      <c r="D66" s="311"/>
      <c r="E66" s="521">
        <f>E65*E61</f>
        <v>0</v>
      </c>
      <c r="F66" s="370" t="s">
        <v>629</v>
      </c>
      <c r="H66" s="311"/>
      <c r="I66" s="312"/>
      <c r="J66" s="308"/>
    </row>
    <row r="67" spans="2:10">
      <c r="B67" s="311"/>
      <c r="C67" s="311"/>
      <c r="D67" s="311"/>
      <c r="E67" s="521"/>
      <c r="F67" s="370"/>
      <c r="H67" s="311"/>
      <c r="I67" s="312"/>
      <c r="J67" s="308"/>
    </row>
    <row r="68" spans="2:10">
      <c r="B68" s="311"/>
      <c r="C68" s="311" t="s">
        <v>2337</v>
      </c>
      <c r="D68" s="311"/>
      <c r="E68" s="368">
        <f>INFO!$G$93</f>
        <v>0.1</v>
      </c>
      <c r="F68" s="370"/>
      <c r="H68" s="311"/>
      <c r="I68" s="312"/>
      <c r="J68" s="308"/>
    </row>
    <row r="69" spans="2:10">
      <c r="B69" s="311"/>
      <c r="C69" s="311" t="s">
        <v>1855</v>
      </c>
      <c r="D69" s="311"/>
      <c r="E69" s="428">
        <f>E68*E62</f>
        <v>0</v>
      </c>
      <c r="F69" s="311" t="s">
        <v>650</v>
      </c>
      <c r="H69" s="311"/>
      <c r="I69" s="312"/>
      <c r="J69" s="308"/>
    </row>
    <row r="70" spans="2:10">
      <c r="B70" s="311"/>
      <c r="C70" s="370"/>
      <c r="D70" s="311"/>
      <c r="E70" s="311"/>
      <c r="F70" s="370"/>
      <c r="H70" s="311"/>
      <c r="I70" s="312"/>
      <c r="J70" s="308"/>
    </row>
    <row r="71" spans="2:10">
      <c r="B71" s="311"/>
      <c r="C71" s="311" t="s">
        <v>2336</v>
      </c>
      <c r="D71" s="311"/>
      <c r="E71" s="368">
        <f>INFO!$G$93</f>
        <v>0.1</v>
      </c>
      <c r="F71" s="370"/>
      <c r="H71" s="311"/>
      <c r="I71" s="312"/>
      <c r="J71" s="308"/>
    </row>
    <row r="72" spans="2:10">
      <c r="B72" s="311"/>
      <c r="C72" s="311" t="s">
        <v>1856</v>
      </c>
      <c r="D72" s="311"/>
      <c r="E72" s="428">
        <f>E71*E63</f>
        <v>0</v>
      </c>
      <c r="F72" s="311" t="s">
        <v>650</v>
      </c>
      <c r="H72" s="311"/>
      <c r="I72" s="312"/>
      <c r="J72" s="308"/>
    </row>
    <row r="73" spans="2:10" ht="13.5" thickBot="1">
      <c r="B73" s="311"/>
      <c r="C73" s="311"/>
      <c r="D73" s="311"/>
      <c r="E73" s="311"/>
      <c r="F73" s="428"/>
      <c r="G73" s="311"/>
      <c r="H73" s="311"/>
      <c r="I73" s="312"/>
      <c r="J73" s="308"/>
    </row>
    <row r="74" spans="2:10" ht="15.75" thickBot="1">
      <c r="B74" s="311"/>
      <c r="C74" s="311"/>
      <c r="D74" s="974" t="str">
        <f>IF(SECT1!$F$25="Interior","Factored Forces / Interior Section","Factored Forces / Exterior Section")</f>
        <v>Factored Forces / Interior Section</v>
      </c>
      <c r="E74" s="982"/>
      <c r="F74" s="983"/>
      <c r="H74" s="311"/>
    </row>
    <row r="75" spans="2:10">
      <c r="B75" s="311"/>
      <c r="C75" s="367"/>
      <c r="D75" s="979" t="s">
        <v>1017</v>
      </c>
      <c r="E75" s="980"/>
      <c r="F75" s="981"/>
      <c r="H75" s="311"/>
    </row>
    <row r="76" spans="2:10" ht="13.5" thickBot="1">
      <c r="B76" s="311"/>
      <c r="D76" s="371">
        <v>1</v>
      </c>
      <c r="E76" s="372">
        <v>2</v>
      </c>
      <c r="F76" s="373">
        <v>3</v>
      </c>
      <c r="H76" s="311"/>
    </row>
    <row r="77" spans="2:10" ht="21">
      <c r="B77" s="311"/>
      <c r="C77" s="365" t="s">
        <v>1018</v>
      </c>
      <c r="D77" s="537">
        <f>$H$7*E66</f>
        <v>0</v>
      </c>
      <c r="E77" s="551">
        <f>$H$8*E66</f>
        <v>0</v>
      </c>
      <c r="F77" s="552">
        <f>$H$9*E66</f>
        <v>0</v>
      </c>
      <c r="H77" s="311"/>
    </row>
    <row r="78" spans="2:10" ht="21">
      <c r="B78" s="311"/>
      <c r="C78" s="365" t="s">
        <v>1810</v>
      </c>
      <c r="D78" s="553">
        <f>$H$7*E69</f>
        <v>0</v>
      </c>
      <c r="E78" s="541">
        <f>$H$8*E69</f>
        <v>0</v>
      </c>
      <c r="F78" s="542">
        <f>$H$9*E69</f>
        <v>0</v>
      </c>
      <c r="H78" s="311"/>
    </row>
    <row r="79" spans="2:10" ht="21.75" thickBot="1">
      <c r="B79" s="311"/>
      <c r="C79" s="365" t="s">
        <v>1019</v>
      </c>
      <c r="D79" s="547">
        <f>$H$7*E72</f>
        <v>0</v>
      </c>
      <c r="E79" s="548">
        <f>$H$8*E72</f>
        <v>0</v>
      </c>
      <c r="F79" s="549">
        <f>$H$9*E72</f>
        <v>0</v>
      </c>
      <c r="G79" s="375"/>
      <c r="H79" s="311"/>
      <c r="I79" s="312"/>
      <c r="J79" s="308"/>
    </row>
    <row r="80" spans="2:10">
      <c r="B80" s="311"/>
      <c r="C80" s="312"/>
      <c r="D80" s="375"/>
      <c r="E80" s="375"/>
      <c r="F80" s="375"/>
      <c r="G80" s="375"/>
      <c r="H80" s="311"/>
      <c r="I80" s="312"/>
      <c r="J80" s="308"/>
    </row>
    <row r="81" spans="2:10">
      <c r="B81" s="311"/>
      <c r="C81" s="312"/>
      <c r="D81" s="375"/>
      <c r="E81" s="375"/>
      <c r="F81" s="375"/>
      <c r="G81" s="375"/>
      <c r="H81" s="311"/>
      <c r="I81" s="312"/>
      <c r="J81" s="308"/>
    </row>
    <row r="82" spans="2:10">
      <c r="B82" s="362" t="s">
        <v>2107</v>
      </c>
      <c r="C82" s="311"/>
      <c r="D82" s="311"/>
      <c r="E82" s="311"/>
      <c r="F82" s="311"/>
      <c r="G82" s="311"/>
      <c r="H82" s="311"/>
      <c r="I82" s="312"/>
      <c r="J82" s="308"/>
    </row>
    <row r="83" spans="2:10">
      <c r="B83" s="311"/>
      <c r="C83" s="311"/>
      <c r="D83" s="311"/>
      <c r="E83" s="311"/>
      <c r="F83" s="311"/>
      <c r="G83" s="311"/>
      <c r="H83" s="311"/>
      <c r="I83" s="312"/>
      <c r="J83" s="308"/>
    </row>
    <row r="84" spans="2:10">
      <c r="B84" s="311" t="s">
        <v>77</v>
      </c>
      <c r="C84" s="365" t="s">
        <v>1639</v>
      </c>
      <c r="D84" s="311"/>
      <c r="E84" s="550">
        <v>719.041015625</v>
      </c>
      <c r="F84" s="370" t="s">
        <v>629</v>
      </c>
      <c r="H84" s="535"/>
      <c r="J84" s="308"/>
    </row>
    <row r="85" spans="2:10">
      <c r="B85" s="311"/>
      <c r="C85" s="311" t="s">
        <v>1574</v>
      </c>
      <c r="D85" s="311"/>
      <c r="E85" s="550">
        <v>0.37505927681922913</v>
      </c>
      <c r="F85" s="311" t="s">
        <v>650</v>
      </c>
      <c r="H85" s="535"/>
      <c r="J85" s="308"/>
    </row>
    <row r="86" spans="2:10">
      <c r="B86" s="311"/>
      <c r="C86" s="311" t="s">
        <v>1604</v>
      </c>
      <c r="D86" s="311"/>
      <c r="E86" s="550">
        <v>0.37505927681922913</v>
      </c>
      <c r="F86" s="311" t="s">
        <v>650</v>
      </c>
      <c r="H86" s="535"/>
      <c r="J86" s="308"/>
    </row>
    <row r="87" spans="2:10">
      <c r="B87" s="362"/>
      <c r="C87" s="311" t="s">
        <v>1138</v>
      </c>
      <c r="D87" s="368"/>
      <c r="E87" s="550">
        <v>30.123020172119141</v>
      </c>
      <c r="F87" s="311" t="s">
        <v>650</v>
      </c>
      <c r="H87" s="535"/>
      <c r="J87" s="308"/>
    </row>
    <row r="88" spans="2:10">
      <c r="B88" s="311"/>
      <c r="C88" s="311"/>
      <c r="D88" s="368"/>
      <c r="E88" s="311"/>
      <c r="F88" s="311"/>
      <c r="H88" s="311"/>
      <c r="I88" s="312"/>
      <c r="J88" s="308"/>
    </row>
    <row r="89" spans="2:10">
      <c r="B89" s="311"/>
      <c r="C89" s="311" t="s">
        <v>2335</v>
      </c>
      <c r="D89" s="311"/>
      <c r="E89" s="368">
        <f>INFO!$G$93</f>
        <v>0.1</v>
      </c>
      <c r="F89" s="311"/>
      <c r="H89" s="311"/>
      <c r="J89" s="308"/>
    </row>
    <row r="90" spans="2:10">
      <c r="B90" s="311"/>
      <c r="C90" s="311" t="s">
        <v>1854</v>
      </c>
      <c r="D90" s="311"/>
      <c r="E90" s="521">
        <f>E89*E84</f>
        <v>71.904101562500003</v>
      </c>
      <c r="F90" s="370" t="s">
        <v>629</v>
      </c>
      <c r="H90" s="311"/>
      <c r="I90" s="312"/>
      <c r="J90" s="308"/>
    </row>
    <row r="91" spans="2:10">
      <c r="B91" s="311"/>
      <c r="C91" s="311"/>
      <c r="D91" s="311"/>
      <c r="E91" s="521"/>
      <c r="F91" s="370"/>
      <c r="H91" s="311"/>
      <c r="I91" s="312"/>
      <c r="J91" s="308"/>
    </row>
    <row r="92" spans="2:10">
      <c r="B92" s="311"/>
      <c r="C92" s="311" t="s">
        <v>2337</v>
      </c>
      <c r="D92" s="311"/>
      <c r="E92" s="368">
        <f>INFO!$G$93</f>
        <v>0.1</v>
      </c>
      <c r="F92" s="370"/>
      <c r="H92" s="311"/>
      <c r="I92" s="312"/>
      <c r="J92" s="308"/>
    </row>
    <row r="93" spans="2:10" ht="21">
      <c r="B93" s="311"/>
      <c r="C93" s="311" t="s">
        <v>1995</v>
      </c>
      <c r="D93" s="311"/>
      <c r="E93" s="428">
        <f>$E$92*E85</f>
        <v>3.7505927681922915E-2</v>
      </c>
      <c r="F93" s="311" t="s">
        <v>650</v>
      </c>
      <c r="H93" s="311"/>
      <c r="I93" s="312"/>
      <c r="J93" s="308"/>
    </row>
    <row r="94" spans="2:10" ht="21">
      <c r="B94" s="311"/>
      <c r="C94" s="311" t="s">
        <v>1996</v>
      </c>
      <c r="D94" s="311"/>
      <c r="E94" s="428">
        <f>$E$92*E86</f>
        <v>3.7505927681922915E-2</v>
      </c>
      <c r="F94" s="311" t="s">
        <v>650</v>
      </c>
      <c r="H94" s="311"/>
      <c r="I94" s="312"/>
      <c r="J94" s="308"/>
    </row>
    <row r="95" spans="2:10">
      <c r="B95" s="311"/>
      <c r="C95" s="370"/>
      <c r="D95" s="311"/>
      <c r="E95" s="311"/>
      <c r="F95" s="370"/>
      <c r="H95" s="311"/>
      <c r="I95" s="312"/>
      <c r="J95" s="308"/>
    </row>
    <row r="96" spans="2:10">
      <c r="B96" s="311"/>
      <c r="C96" s="311" t="s">
        <v>2336</v>
      </c>
      <c r="D96" s="311"/>
      <c r="E96" s="368">
        <f>INFO!$G$93</f>
        <v>0.1</v>
      </c>
      <c r="F96" s="370"/>
      <c r="H96" s="311"/>
      <c r="I96" s="312"/>
      <c r="J96" s="308"/>
    </row>
    <row r="97" spans="1:13">
      <c r="B97" s="311"/>
      <c r="C97" s="311" t="s">
        <v>1856</v>
      </c>
      <c r="D97" s="311"/>
      <c r="E97" s="428">
        <f>E96*E87</f>
        <v>3.0123020172119142</v>
      </c>
      <c r="F97" s="311" t="s">
        <v>650</v>
      </c>
      <c r="H97" s="311"/>
      <c r="I97" s="312"/>
      <c r="J97" s="308"/>
    </row>
    <row r="98" spans="1:13" ht="13.5" thickBot="1">
      <c r="B98" s="311"/>
      <c r="C98" s="311"/>
      <c r="D98" s="311"/>
      <c r="E98" s="311"/>
      <c r="F98" s="311"/>
      <c r="G98" s="311"/>
      <c r="H98" s="311"/>
      <c r="I98" s="312"/>
      <c r="J98" s="308"/>
    </row>
    <row r="99" spans="1:13" ht="13.5" thickBot="1">
      <c r="B99" s="311"/>
      <c r="C99" s="311"/>
      <c r="D99" s="974" t="str">
        <f>IF(SECT1!$F$25="Interior","Factored Forces / Interior Section","Factored Forces / Exterior Section")</f>
        <v>Factored Forces / Interior Section</v>
      </c>
      <c r="E99" s="975"/>
      <c r="F99" s="975"/>
      <c r="G99" s="976"/>
      <c r="H99" s="311"/>
      <c r="I99" s="312"/>
      <c r="J99" s="308"/>
    </row>
    <row r="100" spans="1:13">
      <c r="B100" s="311"/>
      <c r="C100" s="311"/>
      <c r="D100" s="977" t="s">
        <v>688</v>
      </c>
      <c r="E100" s="979" t="s">
        <v>1017</v>
      </c>
      <c r="F100" s="980"/>
      <c r="G100" s="981"/>
      <c r="H100" s="311"/>
      <c r="I100" s="312"/>
      <c r="J100" s="308"/>
    </row>
    <row r="101" spans="1:13" ht="13.5" thickBot="1">
      <c r="B101" s="311"/>
      <c r="C101" s="367"/>
      <c r="D101" s="978"/>
      <c r="E101" s="371">
        <v>1</v>
      </c>
      <c r="F101" s="372">
        <v>2</v>
      </c>
      <c r="G101" s="373">
        <v>3</v>
      </c>
      <c r="H101" s="311"/>
      <c r="I101" s="312"/>
      <c r="J101" s="308"/>
    </row>
    <row r="102" spans="1:13" ht="21">
      <c r="B102" s="311"/>
      <c r="C102" s="365" t="s">
        <v>1605</v>
      </c>
      <c r="D102" s="536">
        <v>0</v>
      </c>
      <c r="E102" s="537">
        <f>$H$7*E90</f>
        <v>122.23697265625</v>
      </c>
      <c r="F102" s="538">
        <f>$H$8*E90</f>
        <v>115.04656250000001</v>
      </c>
      <c r="G102" s="539">
        <f>$H$9*E90</f>
        <v>100.6657421875</v>
      </c>
      <c r="H102" s="311"/>
      <c r="I102" s="312"/>
      <c r="J102" s="308"/>
    </row>
    <row r="103" spans="1:13" ht="21">
      <c r="B103" s="311"/>
      <c r="C103" s="363" t="s">
        <v>1808</v>
      </c>
      <c r="D103" s="540">
        <v>0</v>
      </c>
      <c r="E103" s="540">
        <f>$H$7*E93</f>
        <v>6.3760077059268949E-2</v>
      </c>
      <c r="F103" s="541">
        <f>$H$8*E93</f>
        <v>6.0009484291076665E-2</v>
      </c>
      <c r="G103" s="542">
        <f>$H$9*E93</f>
        <v>5.2508298754692082E-2</v>
      </c>
      <c r="H103" s="311"/>
      <c r="I103" s="312"/>
      <c r="J103" s="308"/>
    </row>
    <row r="104" spans="1:13" ht="21">
      <c r="B104" s="311"/>
      <c r="C104" s="365" t="s">
        <v>1809</v>
      </c>
      <c r="D104" s="543">
        <v>0</v>
      </c>
      <c r="E104" s="543">
        <f>$H$7*E94</f>
        <v>6.3760077059268949E-2</v>
      </c>
      <c r="F104" s="538">
        <f>$H$8*E94</f>
        <v>6.0009484291076665E-2</v>
      </c>
      <c r="G104" s="539">
        <f>$H$9*E94</f>
        <v>5.2508298754692082E-2</v>
      </c>
      <c r="H104" s="311"/>
      <c r="I104" s="312"/>
      <c r="J104" s="308"/>
    </row>
    <row r="105" spans="1:13" ht="21.75" thickBot="1">
      <c r="B105" s="311"/>
      <c r="C105" s="365" t="s">
        <v>1019</v>
      </c>
      <c r="D105" s="546">
        <v>0</v>
      </c>
      <c r="E105" s="547">
        <f>$H$7*E97</f>
        <v>5.1209134292602538</v>
      </c>
      <c r="F105" s="548">
        <f>$H$8*E97</f>
        <v>4.8196832275390626</v>
      </c>
      <c r="G105" s="549">
        <f>$H$9*E97</f>
        <v>4.2172228240966794</v>
      </c>
      <c r="H105" s="311"/>
      <c r="I105" s="312"/>
      <c r="J105" s="554"/>
    </row>
    <row r="106" spans="1:13">
      <c r="B106" s="311"/>
      <c r="C106" s="312"/>
      <c r="D106" s="375"/>
      <c r="E106" s="375"/>
      <c r="F106" s="375"/>
      <c r="G106" s="375"/>
      <c r="H106" s="311"/>
      <c r="I106" s="312"/>
      <c r="J106" s="308"/>
    </row>
    <row r="107" spans="1:13">
      <c r="B107" s="311"/>
      <c r="C107" s="312"/>
      <c r="D107" s="375"/>
      <c r="E107" s="375"/>
      <c r="F107" s="375"/>
      <c r="G107" s="375"/>
      <c r="H107" s="311"/>
      <c r="I107" s="312"/>
      <c r="J107" s="308"/>
    </row>
    <row r="108" spans="1:13">
      <c r="A108" s="311"/>
      <c r="B108" s="362" t="s">
        <v>1557</v>
      </c>
      <c r="C108" s="311"/>
      <c r="D108" s="311"/>
      <c r="E108" s="311"/>
      <c r="F108" s="311"/>
      <c r="G108" s="311"/>
      <c r="H108" s="368"/>
      <c r="I108" s="368"/>
      <c r="J108" s="305"/>
      <c r="M108" s="367"/>
    </row>
    <row r="109" spans="1:13">
      <c r="A109" s="311"/>
      <c r="B109" s="367"/>
      <c r="C109" s="311"/>
      <c r="D109" s="311"/>
      <c r="E109" s="311"/>
      <c r="F109" s="311"/>
      <c r="G109" s="311"/>
      <c r="H109" s="368"/>
      <c r="I109" s="368"/>
      <c r="J109" s="305"/>
    </row>
    <row r="110" spans="1:13">
      <c r="A110" s="311"/>
      <c r="B110" s="362" t="s">
        <v>1135</v>
      </c>
      <c r="C110" s="311"/>
      <c r="D110" s="311"/>
      <c r="E110" s="311"/>
      <c r="F110" s="311"/>
      <c r="G110" s="311"/>
      <c r="H110" s="368"/>
      <c r="I110" s="368"/>
      <c r="J110" s="305"/>
    </row>
    <row r="111" spans="1:13">
      <c r="A111" s="311"/>
      <c r="B111" s="362"/>
      <c r="C111" s="311"/>
      <c r="D111" s="311"/>
      <c r="E111" s="311"/>
      <c r="F111" s="311"/>
      <c r="G111" s="311"/>
      <c r="H111" s="368"/>
      <c r="I111" s="368"/>
      <c r="J111" s="305"/>
    </row>
    <row r="112" spans="1:13">
      <c r="A112" s="311"/>
      <c r="B112" s="364" t="s">
        <v>1015</v>
      </c>
      <c r="C112" s="311"/>
      <c r="D112" s="311"/>
      <c r="E112" s="311"/>
      <c r="F112" s="311"/>
      <c r="G112" s="311"/>
      <c r="H112" s="368"/>
      <c r="I112" s="378" t="s">
        <v>1016</v>
      </c>
    </row>
    <row r="113" spans="1:10">
      <c r="A113" s="311"/>
      <c r="B113" s="362"/>
      <c r="C113" s="311"/>
      <c r="D113" s="311"/>
      <c r="E113" s="311"/>
      <c r="F113" s="311"/>
      <c r="G113" s="311"/>
      <c r="H113" s="368"/>
      <c r="I113" s="368"/>
      <c r="J113" s="305"/>
    </row>
    <row r="114" spans="1:10" ht="21">
      <c r="A114" s="311"/>
      <c r="B114" s="311" t="s">
        <v>77</v>
      </c>
      <c r="C114" s="365" t="s">
        <v>1637</v>
      </c>
      <c r="D114" s="311"/>
      <c r="E114" s="311"/>
      <c r="F114" s="369">
        <v>0</v>
      </c>
      <c r="G114" s="370" t="s">
        <v>629</v>
      </c>
      <c r="I114" s="535"/>
      <c r="J114" s="305"/>
    </row>
    <row r="115" spans="1:10" ht="21">
      <c r="A115" s="311"/>
      <c r="B115" s="311"/>
      <c r="C115" s="311" t="s">
        <v>1806</v>
      </c>
      <c r="D115" s="311"/>
      <c r="E115" s="311"/>
      <c r="F115" s="369">
        <v>0</v>
      </c>
      <c r="G115" s="311" t="s">
        <v>650</v>
      </c>
      <c r="I115" s="535"/>
      <c r="J115" s="305"/>
    </row>
    <row r="116" spans="1:10" ht="21">
      <c r="A116" s="311"/>
      <c r="B116" s="311"/>
      <c r="C116" s="311" t="s">
        <v>1807</v>
      </c>
      <c r="D116" s="311"/>
      <c r="E116" s="311"/>
      <c r="F116" s="369">
        <v>0</v>
      </c>
      <c r="G116" s="311" t="s">
        <v>650</v>
      </c>
      <c r="I116" s="535"/>
      <c r="J116" s="305"/>
    </row>
    <row r="117" spans="1:10" ht="21">
      <c r="A117" s="311"/>
      <c r="B117" s="362"/>
      <c r="C117" s="311" t="s">
        <v>1136</v>
      </c>
      <c r="D117" s="368"/>
      <c r="E117" s="311"/>
      <c r="F117" s="369">
        <v>0</v>
      </c>
      <c r="G117" s="311" t="s">
        <v>650</v>
      </c>
      <c r="I117" s="535"/>
      <c r="J117" s="305"/>
    </row>
    <row r="118" spans="1:10">
      <c r="B118" s="311"/>
      <c r="C118" s="311"/>
      <c r="D118" s="368"/>
      <c r="E118" s="311"/>
      <c r="F118" s="311"/>
      <c r="G118" s="311"/>
      <c r="H118" s="311"/>
      <c r="I118" s="311"/>
      <c r="J118" s="305"/>
    </row>
    <row r="119" spans="1:10">
      <c r="B119" s="311"/>
      <c r="C119" s="311" t="s">
        <v>2335</v>
      </c>
      <c r="D119" s="311"/>
      <c r="E119" s="368">
        <f>INFO!D83</f>
        <v>0.14899999999999999</v>
      </c>
      <c r="F119" s="311"/>
      <c r="H119" s="311"/>
      <c r="I119" s="311"/>
      <c r="J119" s="305"/>
    </row>
    <row r="120" spans="1:10" ht="21">
      <c r="B120" s="311"/>
      <c r="C120" s="311" t="s">
        <v>1994</v>
      </c>
      <c r="D120" s="311"/>
      <c r="E120" s="521">
        <f>LLnegM*E119</f>
        <v>0</v>
      </c>
      <c r="F120" s="370" t="s">
        <v>629</v>
      </c>
      <c r="H120" s="311"/>
      <c r="I120" s="311"/>
      <c r="J120" s="305"/>
    </row>
    <row r="121" spans="1:10">
      <c r="B121" s="311"/>
      <c r="C121" s="311"/>
      <c r="D121" s="311"/>
      <c r="E121" s="521"/>
      <c r="F121" s="370"/>
      <c r="H121" s="311"/>
      <c r="I121" s="311"/>
      <c r="J121" s="305"/>
    </row>
    <row r="122" spans="1:10">
      <c r="B122" s="311"/>
      <c r="C122" s="311" t="s">
        <v>2337</v>
      </c>
      <c r="D122" s="311"/>
      <c r="E122" s="368">
        <f>INFO!D85</f>
        <v>0.17699999999999999</v>
      </c>
      <c r="F122" s="370"/>
      <c r="H122" s="311"/>
      <c r="I122" s="311"/>
      <c r="J122" s="305"/>
    </row>
    <row r="123" spans="1:10" ht="21">
      <c r="B123" s="311"/>
      <c r="C123" s="311" t="s">
        <v>1995</v>
      </c>
      <c r="D123" s="311"/>
      <c r="E123" s="428">
        <f>$E$122*F115</f>
        <v>0</v>
      </c>
      <c r="F123" s="311" t="s">
        <v>650</v>
      </c>
      <c r="H123" s="311"/>
      <c r="I123" s="311"/>
      <c r="J123" s="305"/>
    </row>
    <row r="124" spans="1:10" ht="21">
      <c r="B124" s="311"/>
      <c r="C124" s="311" t="s">
        <v>1996</v>
      </c>
      <c r="D124" s="311"/>
      <c r="E124" s="428">
        <f>$E$122*F116</f>
        <v>0</v>
      </c>
      <c r="F124" s="311" t="s">
        <v>650</v>
      </c>
      <c r="H124" s="311"/>
      <c r="I124" s="311"/>
      <c r="J124" s="305"/>
    </row>
    <row r="125" spans="1:10">
      <c r="B125" s="311"/>
      <c r="C125" s="370"/>
      <c r="D125" s="311"/>
      <c r="E125" s="311"/>
      <c r="F125" s="370"/>
      <c r="H125" s="311"/>
      <c r="I125" s="311"/>
      <c r="J125" s="305"/>
    </row>
    <row r="126" spans="1:10">
      <c r="B126" s="311"/>
      <c r="C126" s="311" t="s">
        <v>2336</v>
      </c>
      <c r="D126" s="311"/>
      <c r="E126" s="368">
        <f>INFO!D86</f>
        <v>7.0000000000000007E-2</v>
      </c>
      <c r="F126" s="370"/>
      <c r="H126" s="311"/>
      <c r="I126" s="311"/>
      <c r="J126" s="305"/>
    </row>
    <row r="127" spans="1:10" ht="21">
      <c r="B127" s="311"/>
      <c r="C127" s="311" t="s">
        <v>1997</v>
      </c>
      <c r="D127" s="311"/>
      <c r="E127" s="428">
        <f>F117*E126</f>
        <v>0</v>
      </c>
      <c r="F127" s="311" t="s">
        <v>650</v>
      </c>
      <c r="H127" s="311"/>
      <c r="I127" s="311"/>
      <c r="J127" s="305"/>
    </row>
    <row r="128" spans="1:10" ht="13.5" thickBot="1">
      <c r="B128" s="311"/>
      <c r="C128" s="367"/>
      <c r="D128" s="311"/>
      <c r="E128" s="377"/>
      <c r="F128" s="367"/>
      <c r="G128" s="311"/>
      <c r="H128" s="311"/>
      <c r="I128" s="311"/>
      <c r="J128" s="305"/>
    </row>
    <row r="129" spans="2:10" ht="13.5" thickBot="1">
      <c r="B129" s="311"/>
      <c r="C129" s="367"/>
      <c r="D129" s="974" t="str">
        <f>IF(SECT1!$F$25="Interior","Factored Forces / Interior Section","Factored Forces / Exterior Section")</f>
        <v>Factored Forces / Interior Section</v>
      </c>
      <c r="E129" s="975"/>
      <c r="F129" s="975"/>
      <c r="G129" s="976"/>
      <c r="H129" s="311"/>
      <c r="I129" s="311"/>
      <c r="J129" s="305"/>
    </row>
    <row r="130" spans="2:10">
      <c r="B130" s="311"/>
      <c r="C130" s="311"/>
      <c r="D130" s="977" t="s">
        <v>688</v>
      </c>
      <c r="E130" s="979" t="s">
        <v>1017</v>
      </c>
      <c r="F130" s="980"/>
      <c r="G130" s="981"/>
      <c r="H130" s="311"/>
      <c r="I130" s="311"/>
      <c r="J130" s="305"/>
    </row>
    <row r="131" spans="2:10" ht="13.5" thickBot="1">
      <c r="B131" s="311"/>
      <c r="C131" s="367"/>
      <c r="D131" s="978"/>
      <c r="E131" s="371">
        <v>1</v>
      </c>
      <c r="F131" s="372">
        <v>2</v>
      </c>
      <c r="G131" s="373">
        <v>3</v>
      </c>
      <c r="H131" s="311"/>
      <c r="I131" s="311"/>
      <c r="J131" s="305"/>
    </row>
    <row r="132" spans="2:10" ht="21">
      <c r="B132" s="311"/>
      <c r="C132" s="365" t="s">
        <v>1606</v>
      </c>
      <c r="D132" s="536">
        <f>LiveLFactors*E120</f>
        <v>0</v>
      </c>
      <c r="E132" s="537">
        <f>$H$7*E120</f>
        <v>0</v>
      </c>
      <c r="F132" s="538">
        <f>$H$8*E120</f>
        <v>0</v>
      </c>
      <c r="G132" s="539">
        <f>$H$9*E120</f>
        <v>0</v>
      </c>
      <c r="H132" s="311"/>
      <c r="I132" s="311"/>
      <c r="J132" s="305"/>
    </row>
    <row r="133" spans="2:10" ht="21">
      <c r="B133" s="311"/>
      <c r="C133" s="363" t="s">
        <v>1808</v>
      </c>
      <c r="D133" s="540">
        <f>LiveLFactors*E123</f>
        <v>0</v>
      </c>
      <c r="E133" s="540">
        <f>$H$7*E123</f>
        <v>0</v>
      </c>
      <c r="F133" s="541">
        <f>$H$8*E123</f>
        <v>0</v>
      </c>
      <c r="G133" s="542">
        <f>$H$9*E123</f>
        <v>0</v>
      </c>
      <c r="H133" s="311"/>
      <c r="I133" s="311"/>
      <c r="J133" s="305"/>
    </row>
    <row r="134" spans="2:10" ht="21">
      <c r="B134" s="311"/>
      <c r="C134" s="365" t="s">
        <v>1809</v>
      </c>
      <c r="D134" s="543">
        <f>LiveLFactors*E124</f>
        <v>0</v>
      </c>
      <c r="E134" s="543">
        <f>$H$7*E124</f>
        <v>0</v>
      </c>
      <c r="F134" s="538">
        <f>$H$8*E124</f>
        <v>0</v>
      </c>
      <c r="G134" s="539">
        <f>$H$9*E124</f>
        <v>0</v>
      </c>
      <c r="H134" s="311"/>
      <c r="I134" s="311"/>
      <c r="J134" s="305"/>
    </row>
    <row r="135" spans="2:10" ht="21.75" thickBot="1">
      <c r="B135" s="311"/>
      <c r="C135" s="365" t="s">
        <v>1019</v>
      </c>
      <c r="D135" s="546">
        <f>LiveLFactors*E127</f>
        <v>0</v>
      </c>
      <c r="E135" s="547">
        <f>$H$7*E127</f>
        <v>0</v>
      </c>
      <c r="F135" s="548">
        <f>$H$8*E127</f>
        <v>0</v>
      </c>
      <c r="G135" s="549">
        <f>$H$9*E127</f>
        <v>0</v>
      </c>
      <c r="H135" s="311"/>
      <c r="I135" s="311"/>
      <c r="J135" s="305"/>
    </row>
    <row r="136" spans="2:10">
      <c r="B136" s="311"/>
      <c r="C136" s="365"/>
      <c r="D136" s="521"/>
      <c r="E136" s="521"/>
      <c r="F136" s="521"/>
      <c r="G136" s="521"/>
      <c r="H136" s="311"/>
      <c r="I136" s="311"/>
      <c r="J136" s="305"/>
    </row>
    <row r="137" spans="2:10">
      <c r="B137" s="311"/>
      <c r="C137" s="365"/>
      <c r="D137" s="521"/>
      <c r="E137" s="521"/>
      <c r="F137" s="521"/>
      <c r="G137" s="521"/>
      <c r="H137" s="311"/>
      <c r="I137" s="311"/>
      <c r="J137" s="305"/>
    </row>
    <row r="138" spans="2:10">
      <c r="B138" s="364" t="s">
        <v>1020</v>
      </c>
      <c r="C138" s="311"/>
      <c r="D138" s="311"/>
      <c r="E138" s="311"/>
      <c r="F138" s="311"/>
      <c r="G138" s="311"/>
      <c r="H138" s="311"/>
      <c r="I138" s="311"/>
      <c r="J138" s="305"/>
    </row>
    <row r="139" spans="2:10">
      <c r="B139" s="364"/>
      <c r="C139" s="311"/>
      <c r="D139" s="311"/>
      <c r="E139" s="311"/>
      <c r="F139" s="311"/>
      <c r="G139" s="311"/>
      <c r="H139" s="311"/>
      <c r="I139" s="311"/>
      <c r="J139" s="305"/>
    </row>
    <row r="140" spans="2:10">
      <c r="B140" s="311" t="s">
        <v>77</v>
      </c>
      <c r="C140" s="365" t="s">
        <v>1857</v>
      </c>
      <c r="D140" s="311"/>
      <c r="E140" s="311"/>
      <c r="F140" s="369">
        <v>0</v>
      </c>
      <c r="G140" s="370" t="s">
        <v>629</v>
      </c>
      <c r="H140" s="535"/>
      <c r="J140" s="305"/>
    </row>
    <row r="141" spans="2:10">
      <c r="B141" s="364"/>
      <c r="C141" s="311" t="s">
        <v>1574</v>
      </c>
      <c r="D141" s="311"/>
      <c r="E141" s="311"/>
      <c r="F141" s="369">
        <v>0</v>
      </c>
      <c r="G141" s="311" t="s">
        <v>650</v>
      </c>
      <c r="H141" s="535"/>
      <c r="J141" s="305"/>
    </row>
    <row r="142" spans="2:10">
      <c r="B142" s="364"/>
      <c r="C142" s="311" t="s">
        <v>1604</v>
      </c>
      <c r="D142" s="311"/>
      <c r="E142" s="311"/>
      <c r="F142" s="369">
        <v>0</v>
      </c>
      <c r="G142" s="311"/>
      <c r="H142" s="535"/>
      <c r="J142" s="305"/>
    </row>
    <row r="143" spans="2:10">
      <c r="B143" s="362"/>
      <c r="C143" s="311" t="s">
        <v>1138</v>
      </c>
      <c r="D143" s="311"/>
      <c r="E143" s="311"/>
      <c r="F143" s="369">
        <v>610.67327880859375</v>
      </c>
      <c r="G143" s="311" t="s">
        <v>650</v>
      </c>
      <c r="H143" s="535"/>
      <c r="J143" s="305"/>
    </row>
    <row r="144" spans="2:10">
      <c r="B144" s="362"/>
      <c r="C144" s="311"/>
      <c r="D144" s="311"/>
      <c r="E144" s="311"/>
      <c r="F144" s="311"/>
      <c r="G144" s="311"/>
      <c r="H144" s="311"/>
      <c r="I144" s="311"/>
      <c r="J144" s="305"/>
    </row>
    <row r="145" spans="2:10">
      <c r="B145" s="362"/>
      <c r="C145" s="311" t="s">
        <v>2335</v>
      </c>
      <c r="D145" s="311"/>
      <c r="E145" s="368">
        <f>INFO!$E$83</f>
        <v>0.125</v>
      </c>
      <c r="F145" s="311"/>
      <c r="H145" s="311"/>
      <c r="I145" s="311"/>
      <c r="J145" s="305"/>
    </row>
    <row r="146" spans="2:10" ht="21">
      <c r="B146" s="362"/>
      <c r="C146" s="311" t="s">
        <v>1994</v>
      </c>
      <c r="D146" s="311"/>
      <c r="E146" s="428">
        <f>E145*F140</f>
        <v>0</v>
      </c>
      <c r="F146" s="370" t="s">
        <v>629</v>
      </c>
      <c r="H146" s="311"/>
      <c r="I146" s="311"/>
      <c r="J146" s="305"/>
    </row>
    <row r="147" spans="2:10">
      <c r="B147" s="362"/>
      <c r="D147" s="311"/>
      <c r="E147" s="428"/>
      <c r="F147" s="370"/>
      <c r="H147" s="311"/>
      <c r="I147" s="311"/>
      <c r="J147" s="305"/>
    </row>
    <row r="148" spans="2:10">
      <c r="B148" s="362"/>
      <c r="C148" s="311" t="s">
        <v>2337</v>
      </c>
      <c r="D148" s="311"/>
      <c r="E148" s="368">
        <f>INFO!$E$85</f>
        <v>0.16700000000000001</v>
      </c>
      <c r="F148" s="311"/>
      <c r="H148" s="311"/>
      <c r="I148" s="311"/>
      <c r="J148" s="305"/>
    </row>
    <row r="149" spans="2:10" ht="21">
      <c r="B149" s="362"/>
      <c r="C149" s="311" t="s">
        <v>1995</v>
      </c>
      <c r="D149" s="311"/>
      <c r="E149" s="428">
        <f>$E$148*F141</f>
        <v>0</v>
      </c>
      <c r="F149" s="311" t="s">
        <v>650</v>
      </c>
      <c r="H149" s="311"/>
      <c r="I149" s="311"/>
      <c r="J149" s="305"/>
    </row>
    <row r="150" spans="2:10" ht="21">
      <c r="B150" s="362"/>
      <c r="C150" s="311" t="s">
        <v>1996</v>
      </c>
      <c r="D150" s="311"/>
      <c r="E150" s="428">
        <f>$E$148*F142</f>
        <v>0</v>
      </c>
      <c r="F150" s="311" t="s">
        <v>650</v>
      </c>
      <c r="H150" s="311"/>
      <c r="I150" s="311"/>
      <c r="J150" s="305"/>
    </row>
    <row r="151" spans="2:10">
      <c r="B151" s="362"/>
      <c r="D151" s="311"/>
      <c r="E151" s="428"/>
      <c r="F151" s="311"/>
      <c r="H151" s="311"/>
      <c r="I151" s="311"/>
      <c r="J151" s="305"/>
    </row>
    <row r="152" spans="2:10">
      <c r="B152" s="362"/>
      <c r="C152" s="311" t="s">
        <v>2336</v>
      </c>
      <c r="D152" s="311"/>
      <c r="E152" s="368">
        <f>INFO!$E$86</f>
        <v>7.0000000000000007E-2</v>
      </c>
      <c r="F152" s="311"/>
      <c r="H152" s="311"/>
      <c r="I152" s="311"/>
      <c r="J152" s="305"/>
    </row>
    <row r="153" spans="2:10" ht="21">
      <c r="B153" s="362"/>
      <c r="C153" s="311" t="s">
        <v>1997</v>
      </c>
      <c r="D153" s="311"/>
      <c r="E153" s="428">
        <f>E152*F143</f>
        <v>42.747129516601568</v>
      </c>
      <c r="F153" s="311" t="s">
        <v>650</v>
      </c>
      <c r="H153" s="311"/>
      <c r="I153" s="311"/>
      <c r="J153" s="305"/>
    </row>
    <row r="154" spans="2:10">
      <c r="B154" s="311"/>
      <c r="C154" s="365"/>
      <c r="D154" s="521"/>
      <c r="E154" s="521"/>
      <c r="F154" s="521"/>
      <c r="G154" s="521"/>
      <c r="H154" s="311"/>
      <c r="I154" s="311"/>
      <c r="J154" s="305"/>
    </row>
    <row r="155" spans="2:10">
      <c r="B155" s="311"/>
      <c r="C155" s="365"/>
      <c r="D155" s="521"/>
      <c r="E155" s="521"/>
      <c r="F155" s="521"/>
      <c r="G155" s="521"/>
      <c r="H155" s="311"/>
      <c r="I155" s="311"/>
      <c r="J155" s="305"/>
    </row>
    <row r="156" spans="2:10">
      <c r="B156" s="362" t="s">
        <v>1021</v>
      </c>
      <c r="C156" s="367"/>
      <c r="D156" s="311"/>
      <c r="E156" s="375"/>
      <c r="F156" s="367"/>
      <c r="G156" s="311"/>
      <c r="H156" s="311"/>
      <c r="I156" s="312"/>
      <c r="J156" s="308"/>
    </row>
    <row r="157" spans="2:10">
      <c r="B157" s="311"/>
      <c r="C157" s="367"/>
      <c r="D157" s="311"/>
      <c r="E157" s="375"/>
      <c r="F157" s="367"/>
      <c r="G157" s="311"/>
      <c r="H157" s="311"/>
      <c r="I157" s="312"/>
      <c r="J157" s="308"/>
    </row>
    <row r="158" spans="2:10">
      <c r="B158" s="311" t="s">
        <v>77</v>
      </c>
      <c r="C158" s="365" t="s">
        <v>1638</v>
      </c>
      <c r="D158" s="311"/>
      <c r="E158" s="550">
        <v>-87.453140258789063</v>
      </c>
      <c r="F158" s="370" t="s">
        <v>629</v>
      </c>
      <c r="H158" s="535"/>
      <c r="J158" s="308"/>
    </row>
    <row r="159" spans="2:10">
      <c r="B159" s="311"/>
      <c r="C159" s="311" t="s">
        <v>1574</v>
      </c>
      <c r="D159" s="311"/>
      <c r="E159" s="550">
        <v>28.863166809082031</v>
      </c>
      <c r="F159" s="311" t="s">
        <v>650</v>
      </c>
      <c r="H159" s="535"/>
      <c r="J159" s="308"/>
    </row>
    <row r="160" spans="2:10">
      <c r="B160" s="362"/>
      <c r="C160" s="311" t="s">
        <v>1138</v>
      </c>
      <c r="D160" s="368"/>
      <c r="E160" s="550">
        <v>-44.600700378417969</v>
      </c>
      <c r="F160" s="311" t="s">
        <v>650</v>
      </c>
      <c r="H160" s="535"/>
      <c r="J160" s="308"/>
    </row>
    <row r="161" spans="2:10">
      <c r="B161" s="311"/>
      <c r="C161" s="311"/>
      <c r="D161" s="368"/>
      <c r="E161" s="311"/>
      <c r="F161" s="311"/>
      <c r="H161" s="311"/>
      <c r="I161" s="312"/>
      <c r="J161" s="308"/>
    </row>
    <row r="162" spans="2:10">
      <c r="B162" s="311"/>
      <c r="C162" s="311" t="s">
        <v>2335</v>
      </c>
      <c r="D162" s="311"/>
      <c r="E162" s="368">
        <f>INFO!$G$93</f>
        <v>0.1</v>
      </c>
      <c r="F162" s="311"/>
      <c r="H162" s="311"/>
      <c r="I162" s="312"/>
      <c r="J162" s="308"/>
    </row>
    <row r="163" spans="2:10">
      <c r="B163" s="311"/>
      <c r="C163" s="311" t="s">
        <v>1854</v>
      </c>
      <c r="D163" s="311"/>
      <c r="E163" s="521">
        <f>E162*E158</f>
        <v>-8.7453140258789066</v>
      </c>
      <c r="F163" s="370" t="s">
        <v>629</v>
      </c>
      <c r="H163" s="311"/>
      <c r="I163" s="312"/>
      <c r="J163" s="308"/>
    </row>
    <row r="164" spans="2:10">
      <c r="B164" s="311"/>
      <c r="C164" s="311"/>
      <c r="D164" s="311"/>
      <c r="E164" s="521"/>
      <c r="F164" s="370"/>
      <c r="H164" s="311"/>
      <c r="I164" s="312"/>
      <c r="J164" s="308"/>
    </row>
    <row r="165" spans="2:10">
      <c r="B165" s="311"/>
      <c r="C165" s="311" t="s">
        <v>2337</v>
      </c>
      <c r="D165" s="311"/>
      <c r="E165" s="368">
        <f>INFO!$G$93</f>
        <v>0.1</v>
      </c>
      <c r="F165" s="370"/>
      <c r="H165" s="311"/>
      <c r="I165" s="312"/>
      <c r="J165" s="308"/>
    </row>
    <row r="166" spans="2:10">
      <c r="B166" s="311"/>
      <c r="C166" s="311" t="s">
        <v>1855</v>
      </c>
      <c r="D166" s="311"/>
      <c r="E166" s="428">
        <f>E165*E159</f>
        <v>2.8863166809082035</v>
      </c>
      <c r="F166" s="311" t="s">
        <v>650</v>
      </c>
      <c r="H166" s="311"/>
      <c r="I166" s="312"/>
      <c r="J166" s="308"/>
    </row>
    <row r="167" spans="2:10">
      <c r="B167" s="311"/>
      <c r="C167" s="370"/>
      <c r="D167" s="311"/>
      <c r="E167" s="311"/>
      <c r="F167" s="370"/>
      <c r="H167" s="311"/>
      <c r="I167" s="312"/>
      <c r="J167" s="308"/>
    </row>
    <row r="168" spans="2:10">
      <c r="B168" s="311"/>
      <c r="C168" s="311" t="s">
        <v>2336</v>
      </c>
      <c r="D168" s="311"/>
      <c r="E168" s="368">
        <f>INFO!$G$93</f>
        <v>0.1</v>
      </c>
      <c r="F168" s="370"/>
      <c r="H168" s="311"/>
      <c r="I168" s="312"/>
      <c r="J168" s="308"/>
    </row>
    <row r="169" spans="2:10">
      <c r="B169" s="311"/>
      <c r="C169" s="311" t="s">
        <v>1856</v>
      </c>
      <c r="D169" s="311"/>
      <c r="E169" s="428">
        <f>E168*E160</f>
        <v>-4.4600700378417972</v>
      </c>
      <c r="F169" s="311" t="s">
        <v>650</v>
      </c>
      <c r="H169" s="311"/>
      <c r="I169" s="312"/>
      <c r="J169" s="308"/>
    </row>
    <row r="170" spans="2:10">
      <c r="B170" s="311"/>
      <c r="C170" s="367"/>
      <c r="D170" s="311"/>
      <c r="E170" s="375"/>
      <c r="F170" s="367"/>
      <c r="G170" s="311"/>
      <c r="H170" s="311"/>
      <c r="I170" s="312"/>
      <c r="J170" s="308"/>
    </row>
    <row r="171" spans="2:10" ht="13.5" thickBot="1">
      <c r="B171" s="311"/>
      <c r="C171" s="311"/>
      <c r="H171" s="311"/>
    </row>
    <row r="172" spans="2:10" ht="15.75" thickBot="1">
      <c r="B172" s="311"/>
      <c r="C172" s="311"/>
      <c r="D172" s="974" t="str">
        <f>IF(SECT1!$F$25="Interior","Factored Forces / Interior Section","Factored Forces / Exterior Section")</f>
        <v>Factored Forces / Interior Section</v>
      </c>
      <c r="E172" s="982"/>
      <c r="F172" s="983"/>
      <c r="H172" s="311"/>
    </row>
    <row r="173" spans="2:10">
      <c r="B173" s="311"/>
      <c r="C173" s="367"/>
      <c r="D173" s="979" t="s">
        <v>1017</v>
      </c>
      <c r="E173" s="980"/>
      <c r="F173" s="981"/>
      <c r="H173" s="311"/>
    </row>
    <row r="174" spans="2:10" ht="13.5" thickBot="1">
      <c r="B174" s="311"/>
      <c r="D174" s="371">
        <v>1</v>
      </c>
      <c r="E174" s="372">
        <v>2</v>
      </c>
      <c r="F174" s="373">
        <v>3</v>
      </c>
      <c r="H174" s="311"/>
    </row>
    <row r="175" spans="2:10" ht="21">
      <c r="B175" s="311"/>
      <c r="C175" s="365" t="s">
        <v>1018</v>
      </c>
      <c r="D175" s="537">
        <f>$H$7*E163</f>
        <v>-14.867033843994141</v>
      </c>
      <c r="E175" s="551">
        <f>$H$8*E163</f>
        <v>-13.992502441406252</v>
      </c>
      <c r="F175" s="552">
        <f>$H$9*E163</f>
        <v>-12.243439636230468</v>
      </c>
      <c r="H175" s="311"/>
    </row>
    <row r="176" spans="2:10" ht="21">
      <c r="B176" s="311"/>
      <c r="C176" s="365" t="s">
        <v>1810</v>
      </c>
      <c r="D176" s="553">
        <f>$H$7*E166</f>
        <v>4.9067383575439454</v>
      </c>
      <c r="E176" s="541">
        <f>$H$8*E166</f>
        <v>4.6181066894531257</v>
      </c>
      <c r="F176" s="542">
        <f>$H$9*E166</f>
        <v>4.0408433532714847</v>
      </c>
      <c r="H176" s="311"/>
    </row>
    <row r="177" spans="2:10" ht="21.75" thickBot="1">
      <c r="B177" s="311"/>
      <c r="C177" s="365" t="s">
        <v>1019</v>
      </c>
      <c r="D177" s="547">
        <f>$H$7*E169</f>
        <v>-7.5821190643310548</v>
      </c>
      <c r="E177" s="548">
        <f>$H$8*E169</f>
        <v>-7.1361120605468757</v>
      </c>
      <c r="F177" s="549">
        <f>$H$9*E169</f>
        <v>-6.2440980529785159</v>
      </c>
      <c r="G177" s="375"/>
      <c r="H177" s="311"/>
      <c r="I177" s="312"/>
      <c r="J177" s="308"/>
    </row>
    <row r="178" spans="2:10">
      <c r="B178" s="311"/>
      <c r="C178" s="312"/>
      <c r="D178" s="375"/>
      <c r="E178" s="375"/>
      <c r="F178" s="375"/>
      <c r="G178" s="375"/>
      <c r="H178" s="311"/>
      <c r="I178" s="312"/>
      <c r="J178" s="308"/>
    </row>
    <row r="179" spans="2:10">
      <c r="B179" s="311"/>
      <c r="C179" s="312"/>
      <c r="D179" s="375"/>
      <c r="E179" s="375"/>
      <c r="F179" s="375"/>
      <c r="G179" s="375"/>
      <c r="H179" s="311"/>
      <c r="I179" s="312"/>
      <c r="J179" s="308"/>
    </row>
    <row r="180" spans="2:10">
      <c r="B180" s="362" t="s">
        <v>2107</v>
      </c>
      <c r="C180" s="311"/>
      <c r="D180" s="311"/>
      <c r="E180" s="311"/>
      <c r="F180" s="311"/>
      <c r="G180" s="311"/>
      <c r="H180" s="311"/>
      <c r="I180" s="312"/>
      <c r="J180" s="308"/>
    </row>
    <row r="181" spans="2:10">
      <c r="B181" s="311"/>
      <c r="C181" s="311"/>
      <c r="D181" s="311"/>
      <c r="E181" s="311"/>
      <c r="F181" s="311"/>
      <c r="G181" s="311"/>
      <c r="H181" s="311"/>
      <c r="I181" s="312"/>
      <c r="J181" s="308"/>
    </row>
    <row r="182" spans="2:10">
      <c r="B182" s="311" t="s">
        <v>77</v>
      </c>
      <c r="C182" s="365" t="s">
        <v>1639</v>
      </c>
      <c r="D182" s="311"/>
      <c r="E182" s="550">
        <v>0</v>
      </c>
      <c r="F182" s="370" t="s">
        <v>629</v>
      </c>
      <c r="H182" s="535"/>
      <c r="J182" s="308"/>
    </row>
    <row r="183" spans="2:10">
      <c r="B183" s="311"/>
      <c r="C183" s="311" t="s">
        <v>1137</v>
      </c>
      <c r="D183" s="311"/>
      <c r="E183" s="550">
        <v>0</v>
      </c>
      <c r="F183" s="311" t="s">
        <v>650</v>
      </c>
      <c r="H183" s="535"/>
      <c r="J183" s="308"/>
    </row>
    <row r="184" spans="2:10">
      <c r="B184" s="311"/>
      <c r="C184" s="311" t="s">
        <v>1604</v>
      </c>
      <c r="D184" s="311"/>
      <c r="E184" s="550">
        <v>0</v>
      </c>
      <c r="F184" s="311" t="s">
        <v>650</v>
      </c>
      <c r="H184" s="535"/>
      <c r="J184" s="308"/>
    </row>
    <row r="185" spans="2:10">
      <c r="B185" s="362"/>
      <c r="C185" s="311" t="s">
        <v>1138</v>
      </c>
      <c r="D185" s="368"/>
      <c r="E185" s="550">
        <v>0</v>
      </c>
      <c r="F185" s="311" t="s">
        <v>650</v>
      </c>
      <c r="H185" s="535"/>
      <c r="J185" s="308"/>
    </row>
    <row r="186" spans="2:10">
      <c r="B186" s="311"/>
      <c r="C186" s="311"/>
      <c r="D186" s="368"/>
      <c r="E186" s="311"/>
      <c r="F186" s="311"/>
      <c r="H186" s="311"/>
      <c r="I186" s="312"/>
      <c r="J186" s="308"/>
    </row>
    <row r="187" spans="2:10">
      <c r="B187" s="311"/>
      <c r="C187" s="311" t="s">
        <v>2335</v>
      </c>
      <c r="D187" s="311"/>
      <c r="E187" s="368">
        <f>INFO!$G$93</f>
        <v>0.1</v>
      </c>
      <c r="F187" s="311"/>
      <c r="H187" s="311"/>
      <c r="I187" s="312"/>
      <c r="J187" s="308"/>
    </row>
    <row r="188" spans="2:10">
      <c r="B188" s="311"/>
      <c r="C188" s="311" t="s">
        <v>1854</v>
      </c>
      <c r="D188" s="311"/>
      <c r="E188" s="521">
        <f>E187*E182</f>
        <v>0</v>
      </c>
      <c r="F188" s="370" t="s">
        <v>629</v>
      </c>
      <c r="H188" s="311"/>
      <c r="I188" s="312"/>
      <c r="J188" s="308"/>
    </row>
    <row r="189" spans="2:10">
      <c r="B189" s="311"/>
      <c r="C189" s="311"/>
      <c r="D189" s="311"/>
      <c r="E189" s="521"/>
      <c r="F189" s="370"/>
      <c r="H189" s="311"/>
      <c r="I189" s="312"/>
      <c r="J189" s="308"/>
    </row>
    <row r="190" spans="2:10">
      <c r="B190" s="311"/>
      <c r="C190" s="311" t="s">
        <v>2337</v>
      </c>
      <c r="D190" s="311"/>
      <c r="E190" s="368">
        <f>INFO!$G$93</f>
        <v>0.1</v>
      </c>
      <c r="F190" s="370"/>
      <c r="H190" s="311"/>
      <c r="I190" s="312"/>
      <c r="J190" s="308"/>
    </row>
    <row r="191" spans="2:10" ht="21">
      <c r="B191" s="311"/>
      <c r="C191" s="311" t="s">
        <v>1995</v>
      </c>
      <c r="D191" s="311"/>
      <c r="E191" s="428">
        <f>$E$190*E183</f>
        <v>0</v>
      </c>
      <c r="F191" s="311" t="s">
        <v>650</v>
      </c>
      <c r="H191" s="311"/>
      <c r="I191" s="312"/>
      <c r="J191" s="308"/>
    </row>
    <row r="192" spans="2:10" ht="21">
      <c r="B192" s="311"/>
      <c r="C192" s="311" t="s">
        <v>1996</v>
      </c>
      <c r="D192" s="311"/>
      <c r="E192" s="428">
        <f>$E$190*E184</f>
        <v>0</v>
      </c>
      <c r="F192" s="311" t="s">
        <v>650</v>
      </c>
      <c r="H192" s="311"/>
      <c r="I192" s="312"/>
      <c r="J192" s="308"/>
    </row>
    <row r="193" spans="1:10">
      <c r="B193" s="311"/>
      <c r="C193" s="370"/>
      <c r="D193" s="311"/>
      <c r="E193" s="311"/>
      <c r="F193" s="370"/>
      <c r="H193" s="311"/>
      <c r="I193" s="312"/>
      <c r="J193" s="308"/>
    </row>
    <row r="194" spans="1:10">
      <c r="B194" s="311"/>
      <c r="C194" s="311" t="s">
        <v>2336</v>
      </c>
      <c r="D194" s="311"/>
      <c r="E194" s="368">
        <f>INFO!$G$93</f>
        <v>0.1</v>
      </c>
      <c r="F194" s="370"/>
      <c r="H194" s="311"/>
      <c r="I194" s="312"/>
      <c r="J194" s="308"/>
    </row>
    <row r="195" spans="1:10">
      <c r="B195" s="311"/>
      <c r="C195" s="311" t="s">
        <v>1856</v>
      </c>
      <c r="D195" s="311"/>
      <c r="E195" s="428">
        <f>E194*E185</f>
        <v>0</v>
      </c>
      <c r="F195" s="311" t="s">
        <v>650</v>
      </c>
      <c r="H195" s="311"/>
      <c r="I195" s="312"/>
      <c r="J195" s="308"/>
    </row>
    <row r="196" spans="1:10" ht="13.5" thickBot="1">
      <c r="B196" s="311"/>
      <c r="C196" s="311"/>
      <c r="D196" s="311"/>
      <c r="E196" s="311"/>
      <c r="F196" s="311"/>
      <c r="G196" s="311"/>
      <c r="H196" s="311"/>
      <c r="I196" s="312"/>
      <c r="J196" s="308"/>
    </row>
    <row r="197" spans="1:10" ht="13.5" thickBot="1">
      <c r="B197" s="311"/>
      <c r="C197" s="311"/>
      <c r="D197" s="974" t="str">
        <f>IF(SECT1!$F$25="Interior","Factored Forces / Interior Section","Factored Forces / Exterior Section")</f>
        <v>Factored Forces / Interior Section</v>
      </c>
      <c r="E197" s="975"/>
      <c r="F197" s="975"/>
      <c r="G197" s="976"/>
      <c r="H197" s="311"/>
      <c r="I197" s="312"/>
      <c r="J197" s="308"/>
    </row>
    <row r="198" spans="1:10">
      <c r="B198" s="311"/>
      <c r="C198" s="311"/>
      <c r="D198" s="977" t="s">
        <v>688</v>
      </c>
      <c r="E198" s="979" t="s">
        <v>1017</v>
      </c>
      <c r="F198" s="980"/>
      <c r="G198" s="981"/>
      <c r="H198" s="311"/>
      <c r="I198" s="312"/>
      <c r="J198" s="308"/>
    </row>
    <row r="199" spans="1:10" ht="13.5" thickBot="1">
      <c r="B199" s="311"/>
      <c r="C199" s="367"/>
      <c r="D199" s="978"/>
      <c r="E199" s="371">
        <v>1</v>
      </c>
      <c r="F199" s="372">
        <v>2</v>
      </c>
      <c r="G199" s="373">
        <v>3</v>
      </c>
      <c r="H199" s="311"/>
      <c r="I199" s="312"/>
      <c r="J199" s="308"/>
    </row>
    <row r="200" spans="1:10" ht="21">
      <c r="B200" s="311"/>
      <c r="C200" s="365" t="s">
        <v>1606</v>
      </c>
      <c r="D200" s="536">
        <v>0</v>
      </c>
      <c r="E200" s="537">
        <f>$H$7*E188</f>
        <v>0</v>
      </c>
      <c r="F200" s="538">
        <f>$H$8*E188</f>
        <v>0</v>
      </c>
      <c r="G200" s="539">
        <f>$H$9*E188</f>
        <v>0</v>
      </c>
      <c r="H200" s="311"/>
      <c r="I200" s="312"/>
      <c r="J200" s="308"/>
    </row>
    <row r="201" spans="1:10" ht="21">
      <c r="B201" s="311"/>
      <c r="C201" s="363" t="s">
        <v>1808</v>
      </c>
      <c r="D201" s="540">
        <v>0</v>
      </c>
      <c r="E201" s="540">
        <f>$H$7*E191</f>
        <v>0</v>
      </c>
      <c r="F201" s="541">
        <f>$H$8*E191</f>
        <v>0</v>
      </c>
      <c r="G201" s="542">
        <f>$H$9*E191</f>
        <v>0</v>
      </c>
      <c r="H201" s="311"/>
      <c r="I201" s="312"/>
      <c r="J201" s="308"/>
    </row>
    <row r="202" spans="1:10" ht="21">
      <c r="B202" s="311"/>
      <c r="C202" s="365" t="s">
        <v>1809</v>
      </c>
      <c r="D202" s="543">
        <v>0</v>
      </c>
      <c r="E202" s="543">
        <f>$H$7*E192</f>
        <v>0</v>
      </c>
      <c r="F202" s="538">
        <f>$H$8*E192</f>
        <v>0</v>
      </c>
      <c r="G202" s="539">
        <f>$H$9*E192</f>
        <v>0</v>
      </c>
      <c r="H202" s="311"/>
      <c r="I202" s="312"/>
      <c r="J202" s="308"/>
    </row>
    <row r="203" spans="1:10" ht="21.75" thickBot="1">
      <c r="B203" s="311"/>
      <c r="C203" s="365" t="s">
        <v>1019</v>
      </c>
      <c r="D203" s="546">
        <v>0</v>
      </c>
      <c r="E203" s="547">
        <f>$H$7*E195</f>
        <v>0</v>
      </c>
      <c r="F203" s="548">
        <f>$H$8*E195</f>
        <v>0</v>
      </c>
      <c r="G203" s="549">
        <f>$H$9*E195</f>
        <v>0</v>
      </c>
      <c r="H203" s="311"/>
      <c r="I203" s="312"/>
      <c r="J203" s="308"/>
    </row>
    <row r="204" spans="1:10">
      <c r="B204" s="311"/>
      <c r="C204" s="312"/>
      <c r="D204" s="375"/>
      <c r="E204" s="375"/>
      <c r="F204" s="375"/>
      <c r="G204" s="375"/>
      <c r="H204" s="311"/>
      <c r="I204" s="312"/>
      <c r="J204" s="308"/>
    </row>
    <row r="206" spans="1:10">
      <c r="B206" s="362" t="s">
        <v>1558</v>
      </c>
    </row>
    <row r="207" spans="1:10">
      <c r="B207" s="367"/>
    </row>
    <row r="208" spans="1:10">
      <c r="A208" s="311"/>
      <c r="B208" s="362" t="s">
        <v>1135</v>
      </c>
      <c r="C208" s="311"/>
      <c r="D208" s="311"/>
      <c r="E208" s="311"/>
      <c r="F208" s="311"/>
      <c r="G208" s="311"/>
      <c r="H208" s="368"/>
      <c r="I208" s="368"/>
      <c r="J208" s="305"/>
    </row>
    <row r="209" spans="1:10">
      <c r="A209" s="311"/>
      <c r="B209" s="362"/>
      <c r="C209" s="311"/>
      <c r="D209" s="311"/>
      <c r="E209" s="311"/>
      <c r="F209" s="311"/>
      <c r="G209" s="311"/>
      <c r="H209" s="368"/>
      <c r="I209" s="368"/>
      <c r="J209" s="305"/>
    </row>
    <row r="210" spans="1:10">
      <c r="A210" s="311"/>
      <c r="B210" s="364" t="s">
        <v>1015</v>
      </c>
      <c r="C210" s="311"/>
      <c r="D210" s="311"/>
      <c r="E210" s="311"/>
      <c r="F210" s="311"/>
      <c r="G210" s="311"/>
      <c r="H210" s="368"/>
      <c r="I210" s="378" t="s">
        <v>1016</v>
      </c>
    </row>
    <row r="211" spans="1:10">
      <c r="A211" s="311"/>
      <c r="B211" s="364"/>
      <c r="C211" s="311"/>
      <c r="D211" s="311"/>
      <c r="E211" s="311"/>
      <c r="F211" s="311"/>
      <c r="G211" s="311"/>
      <c r="H211" s="368"/>
      <c r="I211" s="368"/>
      <c r="J211" s="378"/>
    </row>
    <row r="212" spans="1:10" ht="21">
      <c r="A212" s="311"/>
      <c r="B212" s="311" t="s">
        <v>77</v>
      </c>
      <c r="C212" s="80" t="s">
        <v>1811</v>
      </c>
      <c r="D212" s="79"/>
      <c r="E212" s="79"/>
      <c r="F212" s="118">
        <v>1000.8761596679688</v>
      </c>
      <c r="G212" s="79" t="s">
        <v>650</v>
      </c>
      <c r="H212" s="535"/>
      <c r="J212" s="305"/>
    </row>
    <row r="213" spans="1:10" ht="21">
      <c r="A213" s="311"/>
      <c r="B213" s="311"/>
      <c r="C213" s="80" t="s">
        <v>1812</v>
      </c>
      <c r="D213" s="79"/>
      <c r="E213" s="79"/>
      <c r="F213" s="118">
        <v>13422.17578125</v>
      </c>
      <c r="G213" s="79" t="s">
        <v>629</v>
      </c>
      <c r="H213" s="535"/>
      <c r="J213" s="305"/>
    </row>
    <row r="214" spans="1:10" ht="21">
      <c r="A214" s="311"/>
      <c r="B214" s="311"/>
      <c r="C214" s="80" t="s">
        <v>1813</v>
      </c>
      <c r="D214" s="79"/>
      <c r="E214" s="79"/>
      <c r="F214" s="118">
        <v>524.01641845703125</v>
      </c>
      <c r="G214" s="79" t="s">
        <v>650</v>
      </c>
      <c r="H214" s="535"/>
      <c r="J214" s="305"/>
    </row>
    <row r="215" spans="1:10">
      <c r="A215" s="311"/>
      <c r="B215" s="311"/>
      <c r="C215" s="80"/>
      <c r="D215" s="79"/>
      <c r="E215" s="79"/>
      <c r="F215" s="79"/>
      <c r="G215" s="79"/>
      <c r="H215" s="535"/>
      <c r="J215" s="305"/>
    </row>
    <row r="216" spans="1:10">
      <c r="A216" s="311"/>
      <c r="B216" s="362"/>
      <c r="C216" s="311" t="s">
        <v>2337</v>
      </c>
      <c r="D216" s="311"/>
      <c r="E216" s="368">
        <f>IF(F213&gt;=0,INFO!D84,INFO!D85)</f>
        <v>0.158</v>
      </c>
      <c r="F216" s="79"/>
      <c r="G216" s="94"/>
      <c r="H216" s="79"/>
      <c r="J216" s="305"/>
    </row>
    <row r="217" spans="1:10">
      <c r="A217" s="311"/>
      <c r="B217" s="362"/>
      <c r="C217" s="311" t="s">
        <v>1855</v>
      </c>
      <c r="D217" s="311"/>
      <c r="E217" s="428">
        <f>E216*ShearULS</f>
        <v>158.13843322753905</v>
      </c>
      <c r="F217" s="311" t="s">
        <v>650</v>
      </c>
    </row>
    <row r="218" spans="1:10">
      <c r="A218" s="311"/>
      <c r="B218" s="362"/>
      <c r="C218" s="311"/>
      <c r="D218" s="311"/>
      <c r="E218" s="428"/>
      <c r="F218" s="311"/>
    </row>
    <row r="219" spans="1:10">
      <c r="A219" s="311"/>
      <c r="B219" s="362"/>
      <c r="C219" s="311" t="s">
        <v>2335</v>
      </c>
      <c r="D219" s="311"/>
      <c r="E219" s="368">
        <f>IF(F213&gt;=0,INFO!D82,INFO!D83)</f>
        <v>0.13600000000000001</v>
      </c>
      <c r="F219" s="311"/>
    </row>
    <row r="220" spans="1:10">
      <c r="A220" s="311"/>
      <c r="B220" s="362"/>
      <c r="C220" s="311" t="s">
        <v>1854</v>
      </c>
      <c r="D220" s="311"/>
      <c r="E220" s="521">
        <f>E219*F213</f>
        <v>1825.41590625</v>
      </c>
      <c r="F220" s="370" t="s">
        <v>629</v>
      </c>
      <c r="H220" s="79"/>
    </row>
    <row r="221" spans="1:10">
      <c r="A221" s="311"/>
      <c r="B221" s="362"/>
      <c r="C221" s="311"/>
      <c r="D221" s="311"/>
      <c r="E221" s="521"/>
      <c r="F221" s="370"/>
      <c r="H221" s="79"/>
      <c r="J221" s="305"/>
    </row>
    <row r="222" spans="1:10">
      <c r="A222" s="311"/>
      <c r="B222" s="362"/>
      <c r="C222" s="311" t="s">
        <v>2336</v>
      </c>
      <c r="D222" s="311"/>
      <c r="E222" s="368">
        <f>INFO!$D$86</f>
        <v>7.0000000000000007E-2</v>
      </c>
      <c r="F222" s="370"/>
      <c r="H222" s="79"/>
      <c r="J222" s="305"/>
    </row>
    <row r="223" spans="1:10">
      <c r="A223" s="311"/>
      <c r="B223" s="362"/>
      <c r="C223" s="311" t="s">
        <v>1856</v>
      </c>
      <c r="D223" s="311"/>
      <c r="E223" s="428">
        <f>E222*F214</f>
        <v>36.681149291992192</v>
      </c>
      <c r="F223" s="311" t="s">
        <v>650</v>
      </c>
      <c r="H223" s="79"/>
      <c r="J223" s="305"/>
    </row>
    <row r="224" spans="1:10" ht="13.5" thickBot="1">
      <c r="A224" s="311"/>
      <c r="B224" s="362"/>
      <c r="C224" s="80"/>
      <c r="D224" s="79"/>
      <c r="E224" s="79"/>
      <c r="F224" s="79"/>
      <c r="G224" s="94"/>
      <c r="H224" s="79"/>
      <c r="J224" s="305"/>
    </row>
    <row r="225" spans="1:10" ht="15.75" thickBot="1">
      <c r="A225" s="311"/>
      <c r="B225" s="362"/>
      <c r="C225" s="367"/>
      <c r="D225" s="974" t="str">
        <f>IF(SECT1!$F$25="Interior","Factored Forces / Interior Section","Factored Forces / Exterior Section")</f>
        <v>Factored Forces / Interior Section</v>
      </c>
      <c r="E225" s="982"/>
      <c r="F225" s="983"/>
      <c r="G225" s="555"/>
      <c r="H225" s="79"/>
      <c r="J225" s="305"/>
    </row>
    <row r="226" spans="1:10" ht="15">
      <c r="A226" s="311"/>
      <c r="B226" s="362"/>
      <c r="C226" s="311"/>
      <c r="D226" s="984" t="s">
        <v>1017</v>
      </c>
      <c r="E226" s="985"/>
      <c r="F226" s="986"/>
      <c r="G226" s="363"/>
      <c r="H226" s="79"/>
      <c r="J226" s="305"/>
    </row>
    <row r="227" spans="1:10" ht="13.5" thickBot="1">
      <c r="A227" s="311"/>
      <c r="B227" s="362"/>
      <c r="D227" s="371">
        <v>1</v>
      </c>
      <c r="E227" s="372">
        <v>2</v>
      </c>
      <c r="F227" s="373">
        <v>3</v>
      </c>
      <c r="H227" s="79"/>
      <c r="J227" s="305"/>
    </row>
    <row r="228" spans="1:10" ht="21">
      <c r="A228" s="311"/>
      <c r="B228" s="362"/>
      <c r="C228" s="365" t="s">
        <v>1810</v>
      </c>
      <c r="D228" s="537">
        <f>$H$7*E217</f>
        <v>268.8353364868164</v>
      </c>
      <c r="E228" s="538">
        <f>$H$8*E217</f>
        <v>253.02149316406249</v>
      </c>
      <c r="F228" s="539">
        <f>$H$9*E217</f>
        <v>221.39380651855467</v>
      </c>
      <c r="H228" s="79"/>
      <c r="J228" s="305"/>
    </row>
    <row r="229" spans="1:10" ht="21">
      <c r="A229" s="311"/>
      <c r="B229" s="362"/>
      <c r="C229" s="365" t="s">
        <v>1018</v>
      </c>
      <c r="D229" s="543">
        <f>$H$7*E220</f>
        <v>3103.207040625</v>
      </c>
      <c r="E229" s="541">
        <f>$H$8*E220</f>
        <v>2920.6654500000004</v>
      </c>
      <c r="F229" s="542">
        <f>$H$9*E220</f>
        <v>2555.5822687499999</v>
      </c>
      <c r="H229" s="79"/>
      <c r="J229" s="305"/>
    </row>
    <row r="230" spans="1:10" ht="21.75" thickBot="1">
      <c r="A230" s="311"/>
      <c r="B230" s="362"/>
      <c r="C230" s="365" t="s">
        <v>1019</v>
      </c>
      <c r="D230" s="547">
        <f>$H$7*E223</f>
        <v>62.357953796386724</v>
      </c>
      <c r="E230" s="548">
        <f>$H$8*E223</f>
        <v>58.689838867187511</v>
      </c>
      <c r="F230" s="549">
        <f>$H$9*E223</f>
        <v>51.353609008789064</v>
      </c>
      <c r="H230" s="79"/>
      <c r="J230" s="305"/>
    </row>
    <row r="231" spans="1:10">
      <c r="B231" s="311"/>
      <c r="C231" s="365"/>
      <c r="D231" s="521"/>
      <c r="E231" s="521"/>
      <c r="F231" s="521"/>
      <c r="G231" s="521"/>
      <c r="H231" s="311"/>
      <c r="I231" s="554"/>
      <c r="J231" s="305"/>
    </row>
    <row r="232" spans="1:10">
      <c r="B232" s="311"/>
      <c r="C232" s="365"/>
      <c r="D232" s="521"/>
      <c r="E232" s="521"/>
      <c r="F232" s="521"/>
      <c r="G232" s="521"/>
      <c r="H232" s="311"/>
      <c r="I232" s="554"/>
      <c r="J232" s="305"/>
    </row>
    <row r="233" spans="1:10">
      <c r="B233" s="364" t="s">
        <v>1020</v>
      </c>
      <c r="C233" s="311"/>
      <c r="D233" s="311"/>
      <c r="E233" s="311"/>
      <c r="F233" s="311"/>
      <c r="G233" s="311"/>
      <c r="H233" s="311"/>
      <c r="I233" s="554"/>
      <c r="J233" s="305"/>
    </row>
    <row r="234" spans="1:10">
      <c r="B234" s="364"/>
      <c r="C234" s="311"/>
      <c r="D234" s="311"/>
      <c r="E234" s="311"/>
      <c r="F234" s="311"/>
      <c r="G234" s="311"/>
      <c r="H234" s="311"/>
      <c r="I234" s="554"/>
      <c r="J234" s="305"/>
    </row>
    <row r="235" spans="1:10" ht="21">
      <c r="B235" s="311" t="s">
        <v>77</v>
      </c>
      <c r="C235" s="80" t="s">
        <v>1811</v>
      </c>
      <c r="D235" s="311"/>
      <c r="E235" s="311"/>
      <c r="F235" s="369">
        <v>1000.8761596679688</v>
      </c>
      <c r="G235" s="311" t="s">
        <v>650</v>
      </c>
      <c r="H235" s="535"/>
      <c r="I235" s="554"/>
      <c r="J235" s="305"/>
    </row>
    <row r="236" spans="1:10" ht="21">
      <c r="C236" s="80" t="s">
        <v>1812</v>
      </c>
      <c r="D236" s="311"/>
      <c r="E236" s="311"/>
      <c r="F236" s="369">
        <v>13422.17578125</v>
      </c>
      <c r="G236" s="370" t="s">
        <v>629</v>
      </c>
      <c r="H236" s="535"/>
      <c r="I236" s="554"/>
      <c r="J236" s="305"/>
    </row>
    <row r="237" spans="1:10" ht="21">
      <c r="B237" s="364"/>
      <c r="C237" s="311" t="s">
        <v>1560</v>
      </c>
      <c r="D237" s="311"/>
      <c r="E237" s="311"/>
      <c r="F237" s="369">
        <v>524.01641845703125</v>
      </c>
      <c r="G237" s="311" t="s">
        <v>650</v>
      </c>
      <c r="H237" s="535"/>
      <c r="I237" s="554"/>
      <c r="J237" s="305"/>
    </row>
    <row r="238" spans="1:10">
      <c r="B238" s="362"/>
      <c r="C238" s="311"/>
      <c r="D238" s="311"/>
      <c r="E238" s="311"/>
      <c r="F238" s="311"/>
      <c r="G238" s="311"/>
      <c r="I238" s="554"/>
      <c r="J238" s="305"/>
    </row>
    <row r="239" spans="1:10">
      <c r="B239" s="362"/>
      <c r="C239" s="311" t="s">
        <v>2337</v>
      </c>
      <c r="D239" s="311"/>
      <c r="E239" s="368">
        <f>IF(F236&gt;=0,INFO!E84,INFO!E85)</f>
        <v>0.14899999999999999</v>
      </c>
      <c r="F239" s="311"/>
      <c r="H239" s="311"/>
      <c r="I239" s="554"/>
      <c r="J239" s="305"/>
    </row>
    <row r="240" spans="1:10">
      <c r="B240" s="362"/>
      <c r="C240" s="311" t="s">
        <v>1855</v>
      </c>
      <c r="D240" s="311"/>
      <c r="E240" s="428">
        <f>E239*F235</f>
        <v>149.13054779052734</v>
      </c>
      <c r="F240" s="311" t="s">
        <v>650</v>
      </c>
      <c r="H240" s="311"/>
      <c r="I240" s="554"/>
      <c r="J240" s="305"/>
    </row>
    <row r="241" spans="1:10">
      <c r="B241" s="362"/>
      <c r="C241" s="311"/>
      <c r="D241" s="311"/>
      <c r="E241" s="428"/>
      <c r="F241" s="370"/>
      <c r="H241" s="311"/>
      <c r="I241" s="554"/>
      <c r="J241" s="305"/>
    </row>
    <row r="242" spans="1:10">
      <c r="B242" s="362"/>
      <c r="C242" s="311" t="s">
        <v>2335</v>
      </c>
      <c r="D242" s="311"/>
      <c r="E242" s="368">
        <f>IF(F236&gt;=0,INFO!E82,INFO!E83)</f>
        <v>0.107</v>
      </c>
      <c r="F242" s="311"/>
    </row>
    <row r="243" spans="1:10">
      <c r="B243" s="362"/>
      <c r="C243" s="311" t="s">
        <v>1854</v>
      </c>
      <c r="D243" s="311"/>
      <c r="E243" s="428">
        <f>E242*F236</f>
        <v>1436.17280859375</v>
      </c>
      <c r="F243" s="370" t="s">
        <v>629</v>
      </c>
    </row>
    <row r="244" spans="1:10">
      <c r="B244" s="362"/>
      <c r="C244" s="311"/>
      <c r="D244" s="311"/>
      <c r="E244" s="428"/>
      <c r="F244" s="311"/>
      <c r="H244" s="311"/>
      <c r="I244" s="554"/>
      <c r="J244" s="305"/>
    </row>
    <row r="245" spans="1:10">
      <c r="B245" s="362"/>
      <c r="C245" s="311" t="s">
        <v>2336</v>
      </c>
      <c r="D245" s="311"/>
      <c r="E245" s="368">
        <f>INFO!$E$86</f>
        <v>7.0000000000000007E-2</v>
      </c>
      <c r="F245" s="311"/>
      <c r="H245" s="311"/>
      <c r="I245" s="554"/>
      <c r="J245" s="305"/>
    </row>
    <row r="246" spans="1:10">
      <c r="B246" s="362"/>
      <c r="C246" s="311" t="s">
        <v>1856</v>
      </c>
      <c r="D246" s="311"/>
      <c r="E246" s="428">
        <f>E245*F237</f>
        <v>36.681149291992192</v>
      </c>
      <c r="F246" s="311" t="s">
        <v>650</v>
      </c>
      <c r="H246" s="311"/>
      <c r="I246" s="554"/>
      <c r="J246" s="305"/>
    </row>
    <row r="247" spans="1:10">
      <c r="B247" s="362"/>
      <c r="H247" s="311"/>
      <c r="I247" s="554"/>
      <c r="J247" s="305"/>
    </row>
    <row r="248" spans="1:10">
      <c r="A248" s="311"/>
      <c r="B248" s="362"/>
      <c r="C248" s="80"/>
      <c r="D248" s="79"/>
      <c r="E248" s="79"/>
      <c r="F248" s="79"/>
      <c r="G248" s="94"/>
      <c r="H248" s="79"/>
      <c r="I248" s="554"/>
      <c r="J248" s="305"/>
    </row>
    <row r="249" spans="1:10">
      <c r="A249" s="311"/>
      <c r="B249" s="362" t="s">
        <v>1021</v>
      </c>
      <c r="C249" s="367"/>
      <c r="D249" s="311"/>
      <c r="E249" s="375"/>
      <c r="F249" s="367"/>
      <c r="G249" s="311"/>
      <c r="J249" s="305"/>
    </row>
    <row r="250" spans="1:10">
      <c r="A250" s="311"/>
      <c r="B250" s="311"/>
      <c r="C250" s="367"/>
      <c r="D250" s="311"/>
      <c r="E250" s="375"/>
      <c r="F250" s="367"/>
      <c r="G250" s="311"/>
      <c r="J250" s="305"/>
    </row>
    <row r="251" spans="1:10">
      <c r="A251" s="311"/>
      <c r="B251" s="311"/>
      <c r="C251" s="311" t="s">
        <v>2337</v>
      </c>
      <c r="D251" s="311"/>
      <c r="E251" s="368">
        <f>INFO!$G$93</f>
        <v>0.1</v>
      </c>
      <c r="F251" s="367"/>
      <c r="G251" s="311"/>
      <c r="J251" s="305"/>
    </row>
    <row r="252" spans="1:10">
      <c r="A252" s="311"/>
      <c r="B252" s="311"/>
      <c r="C252" s="311" t="s">
        <v>2335</v>
      </c>
      <c r="D252" s="311"/>
      <c r="E252" s="368">
        <f>INFO!$G$93</f>
        <v>0.1</v>
      </c>
      <c r="F252" s="367"/>
      <c r="G252" s="311"/>
      <c r="J252" s="305"/>
    </row>
    <row r="253" spans="1:10">
      <c r="A253" s="311"/>
      <c r="B253" s="367"/>
      <c r="C253" s="311" t="s">
        <v>2336</v>
      </c>
      <c r="D253" s="311"/>
      <c r="E253" s="368">
        <f>INFO!$G$93</f>
        <v>0.1</v>
      </c>
      <c r="F253" s="367"/>
      <c r="G253" s="311"/>
      <c r="J253" s="305"/>
    </row>
    <row r="254" spans="1:10">
      <c r="A254" s="311"/>
      <c r="B254" s="311"/>
      <c r="C254" s="367"/>
      <c r="D254" s="311"/>
      <c r="E254" s="375"/>
      <c r="F254" s="367"/>
      <c r="G254" s="311"/>
      <c r="J254" s="305"/>
    </row>
    <row r="255" spans="1:10">
      <c r="A255" s="311"/>
      <c r="B255" s="311" t="s">
        <v>77</v>
      </c>
      <c r="C255" s="365" t="s">
        <v>1640</v>
      </c>
      <c r="D255" s="311"/>
      <c r="E255" s="550">
        <v>28.863166809082031</v>
      </c>
      <c r="F255" s="370" t="s">
        <v>650</v>
      </c>
      <c r="H255" s="535"/>
      <c r="J255" s="305"/>
    </row>
    <row r="256" spans="1:10">
      <c r="B256" s="311"/>
      <c r="C256" s="311" t="s">
        <v>1575</v>
      </c>
      <c r="D256" s="311"/>
      <c r="E256" s="550">
        <v>-73.204872131347656</v>
      </c>
      <c r="F256" s="370" t="s">
        <v>629</v>
      </c>
      <c r="H256" s="535"/>
      <c r="J256" s="305"/>
    </row>
    <row r="257" spans="1:10">
      <c r="B257" s="362"/>
      <c r="C257" s="311" t="s">
        <v>1138</v>
      </c>
      <c r="D257" s="368"/>
      <c r="E257" s="550">
        <v>-44.502632141113281</v>
      </c>
      <c r="F257" s="311" t="s">
        <v>650</v>
      </c>
      <c r="H257" s="535"/>
      <c r="J257" s="305"/>
    </row>
    <row r="258" spans="1:10">
      <c r="B258" s="311"/>
      <c r="C258" s="311"/>
      <c r="D258" s="368"/>
      <c r="E258" s="311"/>
      <c r="F258" s="311"/>
      <c r="G258" s="311"/>
      <c r="H258" s="311"/>
      <c r="J258" s="305"/>
    </row>
    <row r="259" spans="1:10">
      <c r="B259" s="311"/>
      <c r="C259" s="311" t="s">
        <v>1855</v>
      </c>
      <c r="D259" s="311"/>
      <c r="E259" s="521">
        <f>E251*E255</f>
        <v>2.8863166809082035</v>
      </c>
      <c r="F259" s="311" t="s">
        <v>650</v>
      </c>
      <c r="H259" s="311"/>
      <c r="J259" s="305"/>
    </row>
    <row r="260" spans="1:10">
      <c r="B260" s="311"/>
      <c r="C260" s="311" t="s">
        <v>1854</v>
      </c>
      <c r="D260" s="311"/>
      <c r="E260" s="428">
        <f>E252*E256</f>
        <v>-7.3204872131347658</v>
      </c>
      <c r="F260" s="370" t="s">
        <v>629</v>
      </c>
      <c r="H260" s="311"/>
      <c r="J260" s="305"/>
    </row>
    <row r="261" spans="1:10">
      <c r="B261" s="311"/>
      <c r="C261" s="311" t="s">
        <v>1856</v>
      </c>
      <c r="D261" s="311"/>
      <c r="E261" s="428">
        <f>E253*E257</f>
        <v>-4.4502632141113283</v>
      </c>
      <c r="F261" s="311" t="s">
        <v>650</v>
      </c>
      <c r="H261" s="311"/>
      <c r="J261" s="305"/>
    </row>
    <row r="262" spans="1:10" ht="13.5" thickBot="1">
      <c r="B262" s="311"/>
      <c r="C262" s="367"/>
      <c r="D262" s="311"/>
      <c r="E262" s="375"/>
      <c r="F262" s="367"/>
      <c r="G262" s="311"/>
      <c r="H262" s="311"/>
      <c r="J262" s="305"/>
    </row>
    <row r="263" spans="1:10" ht="15.75" thickBot="1">
      <c r="B263" s="311"/>
      <c r="C263" s="311"/>
      <c r="D263" s="974" t="str">
        <f>IF(SECT1!$F$25="Interior","Factored Forces / Interior Section","Factored Forces / Exterior Section")</f>
        <v>Factored Forces / Interior Section</v>
      </c>
      <c r="E263" s="982"/>
      <c r="F263" s="983"/>
      <c r="H263" s="311"/>
      <c r="J263" s="305"/>
    </row>
    <row r="264" spans="1:10">
      <c r="B264" s="311"/>
      <c r="C264" s="367"/>
      <c r="D264" s="979" t="s">
        <v>1017</v>
      </c>
      <c r="E264" s="980"/>
      <c r="F264" s="981"/>
      <c r="H264" s="311"/>
      <c r="J264" s="305"/>
    </row>
    <row r="265" spans="1:10" ht="13.5" thickBot="1">
      <c r="A265" s="311"/>
      <c r="B265" s="311"/>
      <c r="D265" s="371">
        <v>1</v>
      </c>
      <c r="E265" s="372">
        <v>2</v>
      </c>
      <c r="F265" s="373">
        <v>3</v>
      </c>
      <c r="H265" s="311"/>
      <c r="J265" s="305"/>
    </row>
    <row r="266" spans="1:10" ht="21">
      <c r="A266" s="311"/>
      <c r="B266" s="311"/>
      <c r="C266" s="365" t="s">
        <v>1810</v>
      </c>
      <c r="D266" s="537">
        <f>$H$7*E259</f>
        <v>4.9067383575439454</v>
      </c>
      <c r="E266" s="551">
        <f>$H$8*E259</f>
        <v>4.6181066894531257</v>
      </c>
      <c r="F266" s="552">
        <f>$H$9*E259</f>
        <v>4.0408433532714847</v>
      </c>
      <c r="H266" s="311"/>
      <c r="J266" s="305"/>
    </row>
    <row r="267" spans="1:10" ht="21">
      <c r="A267" s="311"/>
      <c r="B267" s="311"/>
      <c r="C267" s="365" t="s">
        <v>1018</v>
      </c>
      <c r="D267" s="553">
        <f>$H$7*E260</f>
        <v>-12.444828262329102</v>
      </c>
      <c r="E267" s="541">
        <f>$H$8*E260</f>
        <v>-11.712779541015626</v>
      </c>
      <c r="F267" s="542">
        <f>$H$9*E260</f>
        <v>-10.248682098388672</v>
      </c>
      <c r="H267" s="311"/>
      <c r="J267" s="305"/>
    </row>
    <row r="268" spans="1:10" ht="21.75" thickBot="1">
      <c r="A268" s="311"/>
      <c r="B268" s="311"/>
      <c r="C268" s="365" t="s">
        <v>1019</v>
      </c>
      <c r="D268" s="547">
        <f>$H$7*E261</f>
        <v>-7.5654474639892575</v>
      </c>
      <c r="E268" s="548">
        <f>$H$8*E261</f>
        <v>-7.1204211425781256</v>
      </c>
      <c r="F268" s="549">
        <f>$H$9*E261</f>
        <v>-6.2303684997558593</v>
      </c>
      <c r="G268" s="375"/>
      <c r="H268" s="311"/>
      <c r="J268" s="305"/>
    </row>
    <row r="269" spans="1:10">
      <c r="A269" s="311"/>
      <c r="B269" s="362"/>
      <c r="C269" s="311"/>
      <c r="D269" s="368"/>
      <c r="E269" s="311"/>
      <c r="F269" s="311"/>
      <c r="G269" s="311"/>
      <c r="H269" s="311"/>
      <c r="J269" s="305"/>
    </row>
    <row r="270" spans="1:10">
      <c r="A270" s="311"/>
      <c r="B270" s="362"/>
      <c r="C270" s="311"/>
      <c r="D270" s="368"/>
      <c r="E270" s="311"/>
      <c r="F270" s="311"/>
      <c r="G270" s="311"/>
      <c r="H270" s="311"/>
      <c r="J270" s="305"/>
    </row>
    <row r="271" spans="1:10">
      <c r="A271" s="311"/>
      <c r="B271" s="362" t="s">
        <v>2107</v>
      </c>
      <c r="C271" s="367"/>
      <c r="D271" s="311"/>
      <c r="E271" s="375"/>
      <c r="F271" s="367"/>
      <c r="G271" s="311"/>
      <c r="H271" s="311"/>
      <c r="J271" s="305"/>
    </row>
    <row r="272" spans="1:10">
      <c r="A272" s="311"/>
      <c r="B272" s="311"/>
      <c r="C272" s="367"/>
      <c r="D272" s="311"/>
      <c r="E272" s="375"/>
      <c r="F272" s="367"/>
      <c r="G272" s="311"/>
      <c r="H272" s="311"/>
      <c r="J272" s="305"/>
    </row>
    <row r="273" spans="1:10">
      <c r="A273" s="311"/>
      <c r="B273" s="311"/>
      <c r="C273" s="311" t="s">
        <v>2337</v>
      </c>
      <c r="D273" s="311"/>
      <c r="E273" s="368">
        <f>INFO!$G$93</f>
        <v>0.1</v>
      </c>
      <c r="F273" s="367"/>
      <c r="G273" s="311"/>
      <c r="H273" s="311"/>
      <c r="J273" s="305"/>
    </row>
    <row r="274" spans="1:10">
      <c r="A274" s="311"/>
      <c r="B274" s="311"/>
      <c r="C274" s="311" t="s">
        <v>2335</v>
      </c>
      <c r="D274" s="311"/>
      <c r="E274" s="368">
        <f>INFO!$G$93</f>
        <v>0.1</v>
      </c>
      <c r="F274" s="367"/>
      <c r="G274" s="311"/>
      <c r="H274" s="311"/>
      <c r="J274" s="305"/>
    </row>
    <row r="275" spans="1:10">
      <c r="A275" s="311"/>
      <c r="B275" s="367"/>
      <c r="C275" s="311" t="s">
        <v>2336</v>
      </c>
      <c r="D275" s="311"/>
      <c r="E275" s="368">
        <f>INFO!$G$93</f>
        <v>0.1</v>
      </c>
      <c r="F275" s="367"/>
      <c r="G275" s="311"/>
      <c r="H275" s="311"/>
      <c r="J275" s="305"/>
    </row>
    <row r="276" spans="1:10">
      <c r="A276" s="311"/>
      <c r="B276" s="311"/>
      <c r="C276" s="367"/>
      <c r="D276" s="311"/>
      <c r="E276" s="375"/>
      <c r="F276" s="367"/>
      <c r="G276" s="311"/>
      <c r="H276" s="311"/>
      <c r="J276" s="305"/>
    </row>
    <row r="277" spans="1:10">
      <c r="A277" s="311"/>
      <c r="B277" s="311" t="s">
        <v>77</v>
      </c>
      <c r="C277" s="365" t="s">
        <v>1641</v>
      </c>
      <c r="D277" s="311"/>
      <c r="E277" s="550">
        <v>27.25773811340332</v>
      </c>
      <c r="F277" s="370" t="s">
        <v>650</v>
      </c>
      <c r="H277" s="535"/>
      <c r="J277" s="305"/>
    </row>
    <row r="278" spans="1:10">
      <c r="B278" s="311"/>
      <c r="C278" s="311" t="s">
        <v>1575</v>
      </c>
      <c r="D278" s="311"/>
      <c r="E278" s="550">
        <v>359.92013549804688</v>
      </c>
      <c r="F278" s="370" t="s">
        <v>629</v>
      </c>
      <c r="H278" s="535"/>
      <c r="J278" s="305"/>
    </row>
    <row r="279" spans="1:10">
      <c r="B279" s="362"/>
      <c r="C279" s="311" t="s">
        <v>1138</v>
      </c>
      <c r="D279" s="368"/>
      <c r="E279" s="550">
        <v>17.230409622192383</v>
      </c>
      <c r="F279" s="311" t="s">
        <v>650</v>
      </c>
      <c r="H279" s="535"/>
      <c r="J279" s="305"/>
    </row>
    <row r="280" spans="1:10">
      <c r="B280" s="311"/>
      <c r="C280" s="311"/>
      <c r="D280" s="368"/>
      <c r="E280" s="311"/>
      <c r="F280" s="311"/>
      <c r="G280" s="311"/>
      <c r="H280" s="311"/>
      <c r="J280" s="305"/>
    </row>
    <row r="281" spans="1:10">
      <c r="B281" s="311"/>
      <c r="C281" s="311" t="s">
        <v>1855</v>
      </c>
      <c r="D281" s="311"/>
      <c r="E281" s="521">
        <f>E273*E277</f>
        <v>2.725773811340332</v>
      </c>
      <c r="F281" s="311" t="s">
        <v>650</v>
      </c>
      <c r="H281" s="311"/>
      <c r="J281" s="305"/>
    </row>
    <row r="282" spans="1:10">
      <c r="B282" s="311"/>
      <c r="C282" s="311" t="s">
        <v>1854</v>
      </c>
      <c r="D282" s="311"/>
      <c r="E282" s="428">
        <f>E274*E278</f>
        <v>35.992013549804689</v>
      </c>
      <c r="F282" s="370" t="s">
        <v>629</v>
      </c>
      <c r="H282" s="311"/>
      <c r="J282" s="305"/>
    </row>
    <row r="283" spans="1:10">
      <c r="B283" s="311"/>
      <c r="C283" s="311" t="s">
        <v>1856</v>
      </c>
      <c r="D283" s="311"/>
      <c r="E283" s="428">
        <f>E275*E279</f>
        <v>1.7230409622192384</v>
      </c>
      <c r="F283" s="311" t="s">
        <v>650</v>
      </c>
      <c r="H283" s="311"/>
      <c r="J283" s="305"/>
    </row>
    <row r="284" spans="1:10" ht="13.5" thickBot="1">
      <c r="B284" s="311"/>
      <c r="C284" s="367"/>
      <c r="D284" s="311"/>
      <c r="E284" s="375"/>
      <c r="F284" s="367"/>
      <c r="H284" s="311"/>
      <c r="J284" s="305"/>
    </row>
    <row r="285" spans="1:10" ht="15.75" thickBot="1">
      <c r="B285" s="311"/>
      <c r="C285" s="311"/>
      <c r="D285" s="987" t="str">
        <f>IF(SECT1!$F$25="Interior","Factored Forces / Interior Section","Factored Forces / Exterior Section")</f>
        <v>Factored Forces / Interior Section</v>
      </c>
      <c r="E285" s="982"/>
      <c r="F285" s="983"/>
    </row>
    <row r="286" spans="1:10" ht="15">
      <c r="B286" s="311"/>
      <c r="C286" s="311"/>
      <c r="D286" s="984" t="s">
        <v>1017</v>
      </c>
      <c r="E286" s="985"/>
      <c r="F286" s="986"/>
      <c r="G286" s="363"/>
    </row>
    <row r="287" spans="1:10" ht="13.5" thickBot="1">
      <c r="A287" s="311"/>
      <c r="B287" s="311"/>
      <c r="D287" s="371">
        <v>1</v>
      </c>
      <c r="E287" s="372">
        <v>2</v>
      </c>
      <c r="F287" s="373">
        <v>3</v>
      </c>
    </row>
    <row r="288" spans="1:10" ht="21">
      <c r="A288" s="311"/>
      <c r="B288" s="311"/>
      <c r="C288" s="365" t="s">
        <v>1810</v>
      </c>
      <c r="D288" s="537">
        <f>$H$7*E281</f>
        <v>4.6338154792785646</v>
      </c>
      <c r="E288" s="551">
        <f>$H$8*E281</f>
        <v>4.3612380981445318</v>
      </c>
      <c r="F288" s="552">
        <f>$H$9*E281</f>
        <v>3.8160833358764648</v>
      </c>
    </row>
    <row r="289" spans="1:10" ht="21">
      <c r="A289" s="311"/>
      <c r="B289" s="311"/>
      <c r="C289" s="365" t="s">
        <v>1018</v>
      </c>
      <c r="D289" s="553">
        <f>$H$7*E282</f>
        <v>61.186423034667968</v>
      </c>
      <c r="E289" s="541">
        <f>$H$8*E282</f>
        <v>57.587221679687502</v>
      </c>
      <c r="F289" s="542">
        <f>$H$9*E282</f>
        <v>50.388818969726564</v>
      </c>
    </row>
    <row r="290" spans="1:10" ht="21.75" thickBot="1">
      <c r="A290" s="311"/>
      <c r="B290" s="311"/>
      <c r="C290" s="365" t="s">
        <v>1019</v>
      </c>
      <c r="D290" s="547">
        <f>$H$7*E283</f>
        <v>2.9291696357727051</v>
      </c>
      <c r="E290" s="548">
        <f>$H$8*E283</f>
        <v>2.7568655395507817</v>
      </c>
      <c r="F290" s="549">
        <f>$H$9*E283</f>
        <v>2.4122573471069337</v>
      </c>
    </row>
    <row r="291" spans="1:10">
      <c r="A291" s="311"/>
      <c r="B291" s="362"/>
      <c r="C291" s="311"/>
      <c r="D291" s="368"/>
      <c r="E291" s="311"/>
      <c r="F291" s="311"/>
      <c r="G291" s="311"/>
      <c r="H291" s="311"/>
      <c r="J291" s="305"/>
    </row>
    <row r="292" spans="1:10">
      <c r="A292" s="311"/>
      <c r="B292" s="311"/>
      <c r="C292" s="365"/>
      <c r="D292" s="521"/>
      <c r="E292" s="521"/>
      <c r="F292" s="521"/>
      <c r="G292" s="521"/>
    </row>
    <row r="293" spans="1:10">
      <c r="B293" s="362" t="s">
        <v>1559</v>
      </c>
    </row>
    <row r="294" spans="1:10">
      <c r="B294" s="367"/>
    </row>
    <row r="295" spans="1:10">
      <c r="A295" s="311"/>
      <c r="B295" s="362" t="s">
        <v>1135</v>
      </c>
      <c r="C295" s="311"/>
      <c r="D295" s="311"/>
      <c r="E295" s="311"/>
      <c r="F295" s="311"/>
      <c r="G295" s="311"/>
      <c r="H295" s="368"/>
      <c r="I295" s="368"/>
      <c r="J295" s="305"/>
    </row>
    <row r="296" spans="1:10">
      <c r="A296" s="311"/>
      <c r="B296" s="362"/>
      <c r="C296" s="311"/>
      <c r="D296" s="311"/>
      <c r="E296" s="311"/>
      <c r="F296" s="311"/>
      <c r="G296" s="311"/>
      <c r="H296" s="368"/>
      <c r="I296" s="368"/>
      <c r="J296" s="305"/>
    </row>
    <row r="297" spans="1:10">
      <c r="A297" s="311"/>
      <c r="B297" s="364" t="s">
        <v>1015</v>
      </c>
      <c r="C297" s="311"/>
      <c r="D297" s="311"/>
      <c r="E297" s="311"/>
      <c r="F297" s="311"/>
      <c r="G297" s="311"/>
      <c r="H297" s="368"/>
      <c r="I297" s="378" t="s">
        <v>1016</v>
      </c>
    </row>
    <row r="298" spans="1:10">
      <c r="A298" s="311"/>
      <c r="B298" s="364"/>
      <c r="C298" s="311"/>
      <c r="D298" s="311"/>
      <c r="E298" s="311"/>
      <c r="F298" s="311"/>
      <c r="G298" s="311"/>
      <c r="H298" s="368"/>
      <c r="I298" s="368"/>
      <c r="J298" s="378"/>
    </row>
    <row r="299" spans="1:10" ht="21">
      <c r="A299" s="311"/>
      <c r="B299" s="311" t="s">
        <v>77</v>
      </c>
      <c r="C299" s="80" t="s">
        <v>1814</v>
      </c>
      <c r="D299" s="79"/>
      <c r="E299" s="79"/>
      <c r="F299" s="118">
        <v>-988.8621826171875</v>
      </c>
      <c r="G299" s="79" t="s">
        <v>650</v>
      </c>
      <c r="H299" s="535"/>
      <c r="J299" s="305"/>
    </row>
    <row r="300" spans="1:10" ht="21">
      <c r="A300" s="311"/>
      <c r="B300" s="362"/>
      <c r="C300" s="80" t="s">
        <v>1812</v>
      </c>
      <c r="D300" s="79"/>
      <c r="E300" s="79"/>
      <c r="F300" s="118">
        <v>13406.4287109375</v>
      </c>
      <c r="G300" s="79" t="s">
        <v>629</v>
      </c>
      <c r="H300" s="535"/>
      <c r="J300" s="305"/>
    </row>
    <row r="301" spans="1:10" ht="21">
      <c r="A301" s="311"/>
      <c r="B301" s="362"/>
      <c r="C301" s="80" t="s">
        <v>1813</v>
      </c>
      <c r="D301" s="79"/>
      <c r="E301" s="79"/>
      <c r="F301" s="118">
        <v>531.43035888671875</v>
      </c>
      <c r="G301" s="79" t="s">
        <v>650</v>
      </c>
      <c r="H301" s="535"/>
      <c r="J301" s="305"/>
    </row>
    <row r="302" spans="1:10">
      <c r="A302" s="311"/>
      <c r="B302" s="362"/>
      <c r="C302" s="80"/>
      <c r="D302" s="79"/>
      <c r="E302" s="79"/>
      <c r="F302" s="79"/>
      <c r="G302" s="79"/>
      <c r="H302" s="535"/>
      <c r="J302" s="305"/>
    </row>
    <row r="303" spans="1:10">
      <c r="A303" s="311"/>
      <c r="B303" s="362"/>
      <c r="C303" s="311" t="s">
        <v>2337</v>
      </c>
      <c r="D303" s="311"/>
      <c r="E303" s="368">
        <f>IF(F300&gt;=0,INFO!$D$84,INFO!$D$85)</f>
        <v>0.158</v>
      </c>
      <c r="F303" s="79"/>
      <c r="G303" s="94"/>
      <c r="H303" s="79"/>
      <c r="J303" s="305"/>
    </row>
    <row r="304" spans="1:10">
      <c r="A304" s="311"/>
      <c r="B304" s="362"/>
      <c r="C304" s="311" t="s">
        <v>1855</v>
      </c>
      <c r="D304" s="311"/>
      <c r="E304" s="428">
        <f>E303*F299</f>
        <v>-156.24022485351563</v>
      </c>
      <c r="F304" s="311" t="s">
        <v>650</v>
      </c>
      <c r="H304" s="79"/>
    </row>
    <row r="305" spans="1:10">
      <c r="A305" s="311"/>
      <c r="B305" s="362"/>
      <c r="C305" s="311"/>
      <c r="D305" s="311"/>
      <c r="E305" s="428"/>
      <c r="F305" s="311"/>
      <c r="H305" s="79"/>
    </row>
    <row r="306" spans="1:10">
      <c r="A306" s="311"/>
      <c r="B306" s="362"/>
      <c r="C306" s="311" t="s">
        <v>2335</v>
      </c>
      <c r="D306" s="311"/>
      <c r="E306" s="368">
        <f>IF(F300&gt;=0,INFO!$D$82,INFO!$D$83)</f>
        <v>0.13600000000000001</v>
      </c>
      <c r="F306" s="311"/>
      <c r="H306" s="79"/>
    </row>
    <row r="307" spans="1:10">
      <c r="A307" s="311"/>
      <c r="B307" s="362"/>
      <c r="C307" s="311" t="s">
        <v>1854</v>
      </c>
      <c r="D307" s="311"/>
      <c r="E307" s="521">
        <f>E306*F300</f>
        <v>1823.2743046875</v>
      </c>
      <c r="F307" s="370" t="s">
        <v>629</v>
      </c>
      <c r="H307" s="79"/>
      <c r="J307" s="305"/>
    </row>
    <row r="308" spans="1:10">
      <c r="A308" s="311"/>
      <c r="B308" s="362"/>
      <c r="C308" s="311"/>
      <c r="D308" s="311"/>
      <c r="E308" s="521"/>
      <c r="F308" s="370"/>
      <c r="H308" s="79"/>
      <c r="J308" s="305"/>
    </row>
    <row r="309" spans="1:10">
      <c r="A309" s="311"/>
      <c r="B309" s="362"/>
      <c r="C309" s="311" t="s">
        <v>2336</v>
      </c>
      <c r="D309" s="311"/>
      <c r="E309" s="368">
        <f>INFO!$D$86</f>
        <v>7.0000000000000007E-2</v>
      </c>
      <c r="F309" s="370"/>
      <c r="H309" s="79"/>
      <c r="J309" s="305"/>
    </row>
    <row r="310" spans="1:10">
      <c r="A310" s="311"/>
      <c r="B310" s="362"/>
      <c r="C310" s="311" t="s">
        <v>1856</v>
      </c>
      <c r="D310" s="311"/>
      <c r="E310" s="428">
        <f>E309*F301</f>
        <v>37.200125122070318</v>
      </c>
      <c r="F310" s="311" t="s">
        <v>650</v>
      </c>
      <c r="H310" s="79"/>
      <c r="J310" s="305"/>
    </row>
    <row r="311" spans="1:10" ht="13.5" thickBot="1">
      <c r="A311" s="311"/>
      <c r="B311" s="362"/>
      <c r="C311" s="367"/>
      <c r="G311" s="555"/>
    </row>
    <row r="312" spans="1:10" ht="15.75" thickBot="1">
      <c r="A312" s="311"/>
      <c r="B312" s="362"/>
      <c r="C312" s="311"/>
      <c r="D312" s="974" t="str">
        <f>IF(SECT1!$F$25="Interior","Factored Forces / Interior Section","Factored Forces / Exterior Section")</f>
        <v>Factored Forces / Interior Section</v>
      </c>
      <c r="E312" s="982"/>
      <c r="F312" s="983"/>
      <c r="G312" s="363"/>
    </row>
    <row r="313" spans="1:10" ht="15">
      <c r="A313" s="311"/>
      <c r="B313" s="362"/>
      <c r="D313" s="984" t="s">
        <v>1017</v>
      </c>
      <c r="E313" s="985"/>
      <c r="F313" s="986"/>
      <c r="H313" s="79"/>
      <c r="J313" s="305"/>
    </row>
    <row r="314" spans="1:10" ht="13.5" thickBot="1">
      <c r="A314" s="311"/>
      <c r="B314" s="362"/>
      <c r="D314" s="371">
        <v>1</v>
      </c>
      <c r="E314" s="372">
        <v>2</v>
      </c>
      <c r="F314" s="373">
        <v>3</v>
      </c>
      <c r="H314" s="79"/>
      <c r="J314" s="305"/>
    </row>
    <row r="315" spans="1:10" ht="21">
      <c r="A315" s="311"/>
      <c r="B315" s="362"/>
      <c r="C315" s="365" t="s">
        <v>1810</v>
      </c>
      <c r="D315" s="537">
        <f>$H$7*E304</f>
        <v>-265.60838225097655</v>
      </c>
      <c r="E315" s="538">
        <f>$H$8*E304</f>
        <v>-249.98435976562502</v>
      </c>
      <c r="F315" s="539">
        <f>$H$9*E304</f>
        <v>-218.73631479492187</v>
      </c>
      <c r="H315" s="79"/>
      <c r="J315" s="305"/>
    </row>
    <row r="316" spans="1:10" ht="21">
      <c r="A316" s="311"/>
      <c r="B316" s="362"/>
      <c r="C316" s="365" t="s">
        <v>1018</v>
      </c>
      <c r="D316" s="543">
        <f>$H$7*E307</f>
        <v>3099.5663179687499</v>
      </c>
      <c r="E316" s="541">
        <f>$H$8*E307</f>
        <v>2917.2388875000001</v>
      </c>
      <c r="F316" s="542">
        <f>$H$9*E307</f>
        <v>2552.5840265624997</v>
      </c>
      <c r="H316" s="79"/>
      <c r="J316" s="305"/>
    </row>
    <row r="317" spans="1:10" ht="21.75" thickBot="1">
      <c r="A317" s="311"/>
      <c r="B317" s="362"/>
      <c r="C317" s="365" t="s">
        <v>1019</v>
      </c>
      <c r="D317" s="547">
        <f>$H$7*E310</f>
        <v>63.240212707519539</v>
      </c>
      <c r="E317" s="548">
        <f>$H$8*E310</f>
        <v>59.520200195312512</v>
      </c>
      <c r="F317" s="549">
        <f>$H$9*E310</f>
        <v>52.080175170898443</v>
      </c>
      <c r="G317" s="521"/>
      <c r="H317" s="79"/>
      <c r="J317" s="305"/>
    </row>
    <row r="318" spans="1:10">
      <c r="A318" s="311"/>
      <c r="B318" s="362"/>
      <c r="C318" s="365"/>
      <c r="D318" s="521"/>
      <c r="E318" s="521"/>
      <c r="F318" s="521"/>
      <c r="G318" s="521"/>
      <c r="H318" s="79"/>
      <c r="J318" s="305"/>
    </row>
    <row r="319" spans="1:10">
      <c r="A319" s="311"/>
      <c r="B319" s="362"/>
      <c r="C319" s="365"/>
      <c r="D319" s="521"/>
      <c r="E319" s="521"/>
      <c r="F319" s="521"/>
      <c r="G319" s="521"/>
      <c r="H319" s="79"/>
      <c r="J319" s="305"/>
    </row>
    <row r="320" spans="1:10">
      <c r="A320" s="311"/>
      <c r="B320" s="364" t="s">
        <v>1020</v>
      </c>
      <c r="C320" s="311"/>
      <c r="D320" s="311"/>
      <c r="E320" s="311"/>
      <c r="F320" s="311"/>
      <c r="G320" s="311"/>
      <c r="H320" s="368"/>
      <c r="J320" s="305"/>
    </row>
    <row r="321" spans="1:10">
      <c r="A321" s="311"/>
      <c r="B321" s="364"/>
      <c r="C321" s="311"/>
      <c r="D321" s="311"/>
      <c r="E321" s="311"/>
      <c r="F321" s="311"/>
      <c r="G321" s="311"/>
      <c r="H321" s="368"/>
      <c r="J321" s="305"/>
    </row>
    <row r="322" spans="1:10" ht="21">
      <c r="A322" s="311"/>
      <c r="B322" s="311" t="s">
        <v>77</v>
      </c>
      <c r="C322" s="80" t="s">
        <v>1814</v>
      </c>
      <c r="D322" s="79"/>
      <c r="E322" s="79"/>
      <c r="F322" s="118">
        <v>-988.8621826171875</v>
      </c>
      <c r="G322" s="79" t="s">
        <v>650</v>
      </c>
      <c r="H322" s="535"/>
      <c r="J322" s="305"/>
    </row>
    <row r="323" spans="1:10" ht="21">
      <c r="A323" s="311"/>
      <c r="B323" s="362"/>
      <c r="C323" s="80" t="s">
        <v>1812</v>
      </c>
      <c r="D323" s="79"/>
      <c r="E323" s="79"/>
      <c r="F323" s="118">
        <v>13406.4287109375</v>
      </c>
      <c r="G323" s="79" t="s">
        <v>629</v>
      </c>
      <c r="H323" s="535"/>
      <c r="J323" s="305"/>
    </row>
    <row r="324" spans="1:10" ht="21">
      <c r="A324" s="311"/>
      <c r="B324" s="362"/>
      <c r="C324" s="80" t="s">
        <v>1813</v>
      </c>
      <c r="D324" s="79"/>
      <c r="E324" s="79"/>
      <c r="F324" s="118">
        <v>531.43035888671875</v>
      </c>
      <c r="G324" s="79" t="s">
        <v>650</v>
      </c>
      <c r="H324" s="535"/>
      <c r="J324" s="305"/>
    </row>
    <row r="325" spans="1:10">
      <c r="A325" s="311"/>
      <c r="B325" s="362"/>
      <c r="C325" s="80"/>
      <c r="D325" s="79"/>
      <c r="E325" s="79"/>
      <c r="F325" s="79"/>
      <c r="G325" s="79"/>
      <c r="H325" s="535"/>
      <c r="J325" s="305"/>
    </row>
    <row r="326" spans="1:10">
      <c r="A326" s="311"/>
      <c r="B326" s="362"/>
      <c r="C326" s="311" t="s">
        <v>2337</v>
      </c>
      <c r="D326" s="311"/>
      <c r="E326" s="368">
        <f>IF(F323&gt;=0,INFO!$E$84,INFO!$E$85)</f>
        <v>0.14899999999999999</v>
      </c>
      <c r="F326" s="79"/>
      <c r="G326" s="94"/>
      <c r="H326" s="79"/>
      <c r="J326" s="305"/>
    </row>
    <row r="327" spans="1:10">
      <c r="A327" s="311"/>
      <c r="B327" s="362"/>
      <c r="C327" s="311" t="s">
        <v>1855</v>
      </c>
      <c r="D327" s="311"/>
      <c r="E327" s="428">
        <f>E326*F322</f>
        <v>-147.34046520996094</v>
      </c>
      <c r="F327" s="311" t="s">
        <v>650</v>
      </c>
      <c r="H327" s="79"/>
      <c r="J327" s="305"/>
    </row>
    <row r="328" spans="1:10">
      <c r="A328" s="311"/>
      <c r="B328" s="362"/>
      <c r="C328" s="311"/>
      <c r="D328" s="311"/>
      <c r="E328" s="428"/>
      <c r="F328" s="311"/>
      <c r="H328" s="79"/>
      <c r="J328" s="305"/>
    </row>
    <row r="329" spans="1:10">
      <c r="A329" s="311"/>
      <c r="B329" s="362"/>
      <c r="C329" s="311" t="s">
        <v>2335</v>
      </c>
      <c r="D329" s="311"/>
      <c r="E329" s="368">
        <f>IF(F323&gt;=0,INFO!$E$82,INFO!$E$83)</f>
        <v>0.107</v>
      </c>
      <c r="F329" s="311"/>
      <c r="H329" s="79"/>
      <c r="J329" s="305"/>
    </row>
    <row r="330" spans="1:10">
      <c r="A330" s="311"/>
      <c r="B330" s="362"/>
      <c r="C330" s="311" t="s">
        <v>1854</v>
      </c>
      <c r="D330" s="311"/>
      <c r="E330" s="521">
        <f>E329*F323</f>
        <v>1434.4878720703125</v>
      </c>
      <c r="F330" s="370" t="s">
        <v>629</v>
      </c>
      <c r="H330" s="79"/>
      <c r="J330" s="305"/>
    </row>
    <row r="331" spans="1:10">
      <c r="A331" s="311"/>
      <c r="B331" s="362"/>
      <c r="C331" s="311"/>
      <c r="D331" s="311"/>
      <c r="E331" s="521"/>
      <c r="F331" s="370"/>
      <c r="H331" s="79"/>
      <c r="J331" s="305"/>
    </row>
    <row r="332" spans="1:10">
      <c r="A332" s="311"/>
      <c r="B332" s="362"/>
      <c r="C332" s="311" t="s">
        <v>2336</v>
      </c>
      <c r="D332" s="311"/>
      <c r="E332" s="368">
        <f>INFO!$E$86</f>
        <v>7.0000000000000007E-2</v>
      </c>
      <c r="F332" s="370"/>
      <c r="H332" s="79"/>
      <c r="J332" s="305"/>
    </row>
    <row r="333" spans="1:10">
      <c r="A333" s="311"/>
      <c r="B333" s="362"/>
      <c r="C333" s="311" t="s">
        <v>1856</v>
      </c>
      <c r="D333" s="311"/>
      <c r="E333" s="428">
        <f>E332*F324</f>
        <v>37.200125122070318</v>
      </c>
      <c r="F333" s="311" t="s">
        <v>650</v>
      </c>
      <c r="H333" s="79"/>
      <c r="J333" s="305"/>
    </row>
    <row r="334" spans="1:10">
      <c r="A334" s="311"/>
      <c r="B334" s="362"/>
      <c r="C334" s="365"/>
      <c r="D334" s="521"/>
      <c r="E334" s="521"/>
      <c r="F334" s="521"/>
      <c r="G334" s="521"/>
      <c r="H334" s="79"/>
      <c r="J334" s="305"/>
    </row>
    <row r="335" spans="1:10">
      <c r="A335" s="311"/>
      <c r="B335" s="362"/>
      <c r="C335" s="365"/>
      <c r="D335" s="521"/>
      <c r="E335" s="521"/>
      <c r="F335" s="521"/>
      <c r="G335" s="521"/>
      <c r="H335" s="79"/>
      <c r="J335" s="305"/>
    </row>
    <row r="336" spans="1:10">
      <c r="A336" s="311"/>
      <c r="B336" s="362" t="s">
        <v>1021</v>
      </c>
      <c r="C336" s="367"/>
      <c r="D336" s="311"/>
      <c r="E336" s="375"/>
      <c r="F336" s="367"/>
      <c r="G336" s="311"/>
      <c r="J336" s="305"/>
    </row>
    <row r="337" spans="1:10">
      <c r="A337" s="311"/>
      <c r="B337" s="311"/>
      <c r="C337" s="367"/>
      <c r="D337" s="311"/>
      <c r="E337" s="375"/>
      <c r="F337" s="367"/>
      <c r="G337" s="311"/>
      <c r="J337" s="305"/>
    </row>
    <row r="338" spans="1:10">
      <c r="A338" s="311"/>
      <c r="B338" s="311"/>
      <c r="C338" s="311" t="s">
        <v>2337</v>
      </c>
      <c r="D338" s="311"/>
      <c r="E338" s="368">
        <f>INFO!$G$93</f>
        <v>0.1</v>
      </c>
      <c r="F338" s="367"/>
      <c r="G338" s="311"/>
      <c r="J338" s="305"/>
    </row>
    <row r="339" spans="1:10">
      <c r="A339" s="311"/>
      <c r="B339" s="311"/>
      <c r="C339" s="311" t="s">
        <v>2335</v>
      </c>
      <c r="D339" s="311"/>
      <c r="E339" s="368">
        <f>INFO!$G$93</f>
        <v>0.1</v>
      </c>
      <c r="F339" s="367"/>
      <c r="G339" s="311"/>
      <c r="J339" s="305"/>
    </row>
    <row r="340" spans="1:10">
      <c r="A340" s="311"/>
      <c r="B340" s="367"/>
      <c r="C340" s="311" t="s">
        <v>2336</v>
      </c>
      <c r="D340" s="311"/>
      <c r="E340" s="368">
        <f>INFO!$G$93</f>
        <v>0.1</v>
      </c>
      <c r="F340" s="367"/>
      <c r="G340" s="311"/>
      <c r="J340" s="305"/>
    </row>
    <row r="341" spans="1:10">
      <c r="A341" s="311"/>
      <c r="B341" s="362"/>
      <c r="C341" s="311"/>
      <c r="D341" s="368"/>
      <c r="E341" s="311"/>
      <c r="F341" s="311"/>
      <c r="G341" s="311"/>
      <c r="H341" s="311"/>
      <c r="J341" s="305"/>
    </row>
    <row r="342" spans="1:10">
      <c r="A342" s="311"/>
      <c r="B342" s="311" t="s">
        <v>77</v>
      </c>
      <c r="C342" s="365" t="s">
        <v>1642</v>
      </c>
      <c r="D342" s="311"/>
      <c r="E342" s="550">
        <v>-29.001272201538086</v>
      </c>
      <c r="F342" s="370" t="s">
        <v>650</v>
      </c>
      <c r="H342" s="311"/>
      <c r="J342" s="305"/>
    </row>
    <row r="343" spans="1:10">
      <c r="A343" s="311"/>
      <c r="B343" s="311"/>
      <c r="C343" s="311" t="s">
        <v>1575</v>
      </c>
      <c r="D343" s="311"/>
      <c r="E343" s="550">
        <v>-73.204872131347656</v>
      </c>
      <c r="F343" s="370" t="s">
        <v>629</v>
      </c>
      <c r="H343" s="311"/>
      <c r="J343" s="305"/>
    </row>
    <row r="344" spans="1:10">
      <c r="A344" s="311"/>
      <c r="B344" s="362"/>
      <c r="C344" s="311" t="s">
        <v>1138</v>
      </c>
      <c r="D344" s="368"/>
      <c r="E344" s="550">
        <v>-44.502632141113281</v>
      </c>
      <c r="F344" s="311" t="s">
        <v>650</v>
      </c>
      <c r="H344" s="311"/>
      <c r="J344" s="305"/>
    </row>
    <row r="345" spans="1:10">
      <c r="A345" s="311"/>
      <c r="B345" s="311"/>
      <c r="C345" s="311"/>
      <c r="D345" s="368"/>
      <c r="E345" s="311"/>
      <c r="F345" s="311"/>
      <c r="G345" s="311"/>
      <c r="H345" s="311"/>
      <c r="J345" s="305"/>
    </row>
    <row r="346" spans="1:10">
      <c r="A346" s="311"/>
      <c r="B346" s="311"/>
      <c r="C346" s="311" t="s">
        <v>1855</v>
      </c>
      <c r="D346" s="311"/>
      <c r="E346" s="521">
        <f>E338*E342</f>
        <v>-2.9001272201538089</v>
      </c>
      <c r="F346" s="311" t="s">
        <v>650</v>
      </c>
      <c r="H346" s="311"/>
      <c r="J346" s="305"/>
    </row>
    <row r="347" spans="1:10">
      <c r="A347" s="311"/>
      <c r="B347" s="311"/>
      <c r="C347" s="311" t="s">
        <v>1854</v>
      </c>
      <c r="D347" s="311"/>
      <c r="E347" s="428">
        <f>E339*E343</f>
        <v>-7.3204872131347658</v>
      </c>
      <c r="F347" s="370" t="s">
        <v>629</v>
      </c>
      <c r="H347" s="311"/>
      <c r="J347" s="305"/>
    </row>
    <row r="348" spans="1:10">
      <c r="A348" s="311"/>
      <c r="B348" s="311"/>
      <c r="C348" s="311" t="s">
        <v>1856</v>
      </c>
      <c r="D348" s="311"/>
      <c r="E348" s="428">
        <f>E340*E344</f>
        <v>-4.4502632141113283</v>
      </c>
      <c r="F348" s="311" t="s">
        <v>650</v>
      </c>
      <c r="H348" s="311"/>
      <c r="J348" s="305"/>
    </row>
    <row r="349" spans="1:10" ht="13.5" thickBot="1">
      <c r="A349" s="311"/>
      <c r="B349" s="311"/>
      <c r="C349" s="367"/>
      <c r="D349" s="311"/>
      <c r="E349" s="375"/>
      <c r="F349" s="367"/>
      <c r="G349" s="311"/>
      <c r="H349" s="311"/>
      <c r="J349" s="305"/>
    </row>
    <row r="350" spans="1:10" ht="15.75" thickBot="1">
      <c r="A350" s="311"/>
      <c r="B350" s="311"/>
      <c r="C350" s="311"/>
      <c r="D350" s="974" t="str">
        <f>IF(SECT1!$F$25="Interior","Factored Forces / Interior Section","Factored Forces / Exterior Section")</f>
        <v>Factored Forces / Interior Section</v>
      </c>
      <c r="E350" s="982"/>
      <c r="F350" s="983"/>
      <c r="H350" s="311"/>
      <c r="J350" s="305"/>
    </row>
    <row r="351" spans="1:10">
      <c r="A351" s="311"/>
      <c r="B351" s="311"/>
      <c r="C351" s="367"/>
      <c r="D351" s="979" t="s">
        <v>1017</v>
      </c>
      <c r="E351" s="980"/>
      <c r="F351" s="981"/>
      <c r="H351" s="311"/>
      <c r="J351" s="305"/>
    </row>
    <row r="352" spans="1:10" ht="13.5" thickBot="1">
      <c r="A352" s="311"/>
      <c r="B352" s="311"/>
      <c r="D352" s="371">
        <v>1</v>
      </c>
      <c r="E352" s="372">
        <v>2</v>
      </c>
      <c r="F352" s="373">
        <v>3</v>
      </c>
      <c r="H352" s="311"/>
      <c r="J352" s="305"/>
    </row>
    <row r="353" spans="1:10" ht="21">
      <c r="A353" s="311"/>
      <c r="B353" s="311"/>
      <c r="C353" s="365" t="s">
        <v>1810</v>
      </c>
      <c r="D353" s="537">
        <f>$H$7*E346</f>
        <v>-4.9302162742614746</v>
      </c>
      <c r="E353" s="551">
        <f>$H$8*E346</f>
        <v>-4.6402035522460947</v>
      </c>
      <c r="F353" s="552">
        <f>$H$9*E346</f>
        <v>-4.0601781082153323</v>
      </c>
      <c r="H353" s="311"/>
      <c r="J353" s="305"/>
    </row>
    <row r="354" spans="1:10" ht="21">
      <c r="A354" s="311"/>
      <c r="B354" s="311"/>
      <c r="C354" s="365" t="s">
        <v>1018</v>
      </c>
      <c r="D354" s="553">
        <f>$H$7*E347</f>
        <v>-12.444828262329102</v>
      </c>
      <c r="E354" s="541">
        <f>$H$8*E347</f>
        <v>-11.712779541015626</v>
      </c>
      <c r="F354" s="542">
        <f>$H$9*E347</f>
        <v>-10.248682098388672</v>
      </c>
      <c r="H354" s="311"/>
      <c r="J354" s="305"/>
    </row>
    <row r="355" spans="1:10" ht="21.75" thickBot="1">
      <c r="A355" s="311"/>
      <c r="B355" s="311"/>
      <c r="C355" s="365" t="s">
        <v>1019</v>
      </c>
      <c r="D355" s="547">
        <f>$H$7*E348</f>
        <v>-7.5654474639892575</v>
      </c>
      <c r="E355" s="548">
        <f>$H$8*E348</f>
        <v>-7.1204211425781256</v>
      </c>
      <c r="F355" s="549">
        <f>$H$9*E348</f>
        <v>-6.2303684997558593</v>
      </c>
      <c r="G355" s="375"/>
      <c r="H355" s="311"/>
      <c r="J355" s="305"/>
    </row>
    <row r="356" spans="1:10">
      <c r="A356" s="311"/>
      <c r="B356" s="362"/>
      <c r="C356" s="311"/>
      <c r="D356" s="368"/>
      <c r="E356" s="311"/>
      <c r="F356" s="311"/>
      <c r="G356" s="311"/>
      <c r="H356" s="311"/>
      <c r="J356" s="305"/>
    </row>
    <row r="357" spans="1:10">
      <c r="A357" s="311"/>
      <c r="B357" s="362"/>
      <c r="C357" s="311"/>
      <c r="D357" s="368"/>
      <c r="E357" s="311"/>
      <c r="F357" s="311"/>
      <c r="G357" s="311"/>
      <c r="H357" s="311"/>
      <c r="J357" s="305"/>
    </row>
    <row r="358" spans="1:10">
      <c r="A358" s="311"/>
      <c r="B358" s="362" t="s">
        <v>2107</v>
      </c>
      <c r="C358" s="367"/>
      <c r="D358" s="311"/>
      <c r="E358" s="375"/>
      <c r="F358" s="367"/>
      <c r="G358" s="311"/>
      <c r="H358" s="311"/>
      <c r="J358" s="305"/>
    </row>
    <row r="359" spans="1:10">
      <c r="A359" s="311"/>
      <c r="B359" s="311"/>
      <c r="C359" s="367"/>
      <c r="D359" s="311"/>
      <c r="E359" s="375"/>
      <c r="F359" s="367"/>
      <c r="G359" s="311"/>
      <c r="H359" s="311"/>
      <c r="J359" s="305"/>
    </row>
    <row r="360" spans="1:10">
      <c r="A360" s="311"/>
      <c r="B360" s="311"/>
      <c r="C360" s="311" t="s">
        <v>2337</v>
      </c>
      <c r="D360" s="311"/>
      <c r="E360" s="368">
        <f>INFO!$G$93</f>
        <v>0.1</v>
      </c>
      <c r="F360" s="367"/>
      <c r="G360" s="311"/>
      <c r="H360" s="311"/>
      <c r="J360" s="305"/>
    </row>
    <row r="361" spans="1:10">
      <c r="A361" s="311"/>
      <c r="B361" s="311"/>
      <c r="C361" s="311" t="s">
        <v>2335</v>
      </c>
      <c r="D361" s="311"/>
      <c r="E361" s="368">
        <f>INFO!$G$93</f>
        <v>0.1</v>
      </c>
      <c r="F361" s="367"/>
      <c r="G361" s="311"/>
      <c r="H361" s="311"/>
      <c r="J361" s="305"/>
    </row>
    <row r="362" spans="1:10">
      <c r="A362" s="311"/>
      <c r="B362" s="367"/>
      <c r="C362" s="311" t="s">
        <v>2336</v>
      </c>
      <c r="D362" s="311"/>
      <c r="E362" s="368">
        <f>INFO!$G$93</f>
        <v>0.1</v>
      </c>
      <c r="F362" s="367"/>
      <c r="G362" s="311"/>
      <c r="H362" s="311"/>
      <c r="J362" s="305"/>
    </row>
    <row r="363" spans="1:10">
      <c r="A363" s="311"/>
      <c r="B363" s="311"/>
      <c r="C363" s="367"/>
      <c r="D363" s="311"/>
      <c r="E363" s="375"/>
      <c r="F363" s="367"/>
      <c r="G363" s="311"/>
      <c r="H363" s="311"/>
      <c r="J363" s="305"/>
    </row>
    <row r="364" spans="1:10">
      <c r="A364" s="311"/>
      <c r="B364" s="311" t="s">
        <v>77</v>
      </c>
      <c r="C364" s="365" t="s">
        <v>1643</v>
      </c>
      <c r="D364" s="311"/>
      <c r="E364" s="550">
        <v>-26.882678985595703</v>
      </c>
      <c r="F364" s="370" t="s">
        <v>650</v>
      </c>
      <c r="H364" s="535"/>
      <c r="J364" s="305"/>
    </row>
    <row r="365" spans="1:10">
      <c r="A365" s="311"/>
      <c r="B365" s="311"/>
      <c r="C365" s="311" t="s">
        <v>1575</v>
      </c>
      <c r="D365" s="311"/>
      <c r="E365" s="550">
        <v>359.12103271484375</v>
      </c>
      <c r="F365" s="370" t="s">
        <v>629</v>
      </c>
      <c r="H365" s="535"/>
      <c r="J365" s="305"/>
    </row>
    <row r="366" spans="1:10">
      <c r="A366" s="311"/>
      <c r="B366" s="362"/>
      <c r="C366" s="311" t="s">
        <v>1138</v>
      </c>
      <c r="D366" s="368"/>
      <c r="E366" s="550">
        <v>17.532619476318359</v>
      </c>
      <c r="F366" s="311" t="s">
        <v>650</v>
      </c>
      <c r="H366" s="535"/>
      <c r="J366" s="305"/>
    </row>
    <row r="367" spans="1:10">
      <c r="A367" s="311"/>
      <c r="B367" s="311"/>
      <c r="C367" s="311"/>
      <c r="D367" s="368"/>
      <c r="E367" s="311"/>
      <c r="F367" s="311"/>
      <c r="G367" s="311"/>
      <c r="H367" s="311"/>
      <c r="J367" s="305"/>
    </row>
    <row r="368" spans="1:10">
      <c r="A368" s="311"/>
      <c r="B368" s="311"/>
      <c r="C368" s="311" t="s">
        <v>1855</v>
      </c>
      <c r="D368" s="311"/>
      <c r="E368" s="521">
        <f>E360*E364</f>
        <v>-2.6882678985595705</v>
      </c>
      <c r="F368" s="311" t="s">
        <v>650</v>
      </c>
      <c r="H368" s="311"/>
      <c r="J368" s="305"/>
    </row>
    <row r="369" spans="1:10">
      <c r="A369" s="311"/>
      <c r="B369" s="311"/>
      <c r="C369" s="311" t="s">
        <v>1854</v>
      </c>
      <c r="D369" s="311"/>
      <c r="E369" s="428">
        <f>E361*E365</f>
        <v>35.912103271484376</v>
      </c>
      <c r="F369" s="370" t="s">
        <v>629</v>
      </c>
      <c r="H369" s="311"/>
      <c r="J369" s="305"/>
    </row>
    <row r="370" spans="1:10">
      <c r="A370" s="311"/>
      <c r="B370" s="311"/>
      <c r="C370" s="311" t="s">
        <v>1856</v>
      </c>
      <c r="D370" s="311"/>
      <c r="E370" s="428">
        <f>E362*E366</f>
        <v>1.7532619476318361</v>
      </c>
      <c r="F370" s="311" t="s">
        <v>650</v>
      </c>
      <c r="H370" s="311"/>
      <c r="J370" s="305"/>
    </row>
    <row r="371" spans="1:10" ht="13.5" thickBot="1">
      <c r="A371" s="311"/>
      <c r="B371" s="311"/>
      <c r="C371" s="367"/>
      <c r="D371" s="311"/>
      <c r="E371" s="375"/>
      <c r="F371" s="367"/>
      <c r="G371" s="311"/>
      <c r="H371" s="311"/>
      <c r="J371" s="305"/>
    </row>
    <row r="372" spans="1:10" ht="15.75" thickBot="1">
      <c r="A372" s="311"/>
      <c r="B372" s="311"/>
      <c r="C372" s="311"/>
      <c r="D372" s="987" t="str">
        <f>IF(SECT1!$F$25="Interior","Factored Forces / Interior Section","Factored Forces / Exterior Section")</f>
        <v>Factored Forces / Interior Section</v>
      </c>
      <c r="E372" s="982"/>
      <c r="F372" s="983"/>
      <c r="G372" s="311"/>
    </row>
    <row r="373" spans="1:10" ht="15">
      <c r="A373" s="311"/>
      <c r="B373" s="311"/>
      <c r="C373" s="311"/>
      <c r="D373" s="984" t="s">
        <v>1017</v>
      </c>
      <c r="E373" s="985"/>
      <c r="F373" s="986"/>
      <c r="G373" s="556"/>
    </row>
    <row r="374" spans="1:10" ht="13.5" thickBot="1">
      <c r="A374" s="311"/>
      <c r="B374" s="311"/>
      <c r="D374" s="371">
        <v>1</v>
      </c>
      <c r="E374" s="372">
        <v>2</v>
      </c>
      <c r="F374" s="373">
        <v>3</v>
      </c>
    </row>
    <row r="375" spans="1:10" ht="21">
      <c r="A375" s="311"/>
      <c r="B375" s="311"/>
      <c r="C375" s="365" t="s">
        <v>1810</v>
      </c>
      <c r="D375" s="537">
        <f>$H$7*E368</f>
        <v>-4.5700554275512699</v>
      </c>
      <c r="E375" s="551">
        <f>$H$8*E368</f>
        <v>-4.3012286376953126</v>
      </c>
      <c r="F375" s="552">
        <f>$H$9*E368</f>
        <v>-3.7635750579833984</v>
      </c>
    </row>
    <row r="376" spans="1:10" ht="21">
      <c r="A376" s="311"/>
      <c r="B376" s="311"/>
      <c r="C376" s="365" t="s">
        <v>1018</v>
      </c>
      <c r="D376" s="553">
        <f>$H$7*E369</f>
        <v>61.050575561523438</v>
      </c>
      <c r="E376" s="541">
        <f>$H$8*E369</f>
        <v>57.459365234375007</v>
      </c>
      <c r="F376" s="542">
        <f>$H$9*E369</f>
        <v>50.276944580078123</v>
      </c>
    </row>
    <row r="377" spans="1:10" ht="21.75" thickBot="1">
      <c r="A377" s="311"/>
      <c r="B377" s="311"/>
      <c r="C377" s="365" t="s">
        <v>1019</v>
      </c>
      <c r="D377" s="547">
        <f>$H$7*E370</f>
        <v>2.9805453109741213</v>
      </c>
      <c r="E377" s="548">
        <f>$H$8*E370</f>
        <v>2.8052191162109379</v>
      </c>
      <c r="F377" s="549">
        <f>$H$9*E370</f>
        <v>2.4545667266845705</v>
      </c>
    </row>
    <row r="378" spans="1:10">
      <c r="A378" s="311"/>
      <c r="B378" s="362"/>
      <c r="C378" s="311"/>
      <c r="D378" s="368"/>
      <c r="E378" s="311"/>
      <c r="F378" s="311"/>
      <c r="G378" s="311"/>
      <c r="H378" s="311"/>
      <c r="J378" s="305"/>
    </row>
    <row r="379" spans="1:10">
      <c r="A379" s="311"/>
      <c r="B379" s="362"/>
      <c r="C379" s="311"/>
      <c r="D379" s="368"/>
      <c r="E379" s="311"/>
      <c r="F379" s="311"/>
      <c r="G379" s="311"/>
      <c r="H379" s="311"/>
      <c r="J379" s="305"/>
    </row>
    <row r="380" spans="1:10">
      <c r="A380" s="311"/>
      <c r="B380" s="311"/>
      <c r="C380" s="365"/>
      <c r="D380" s="521"/>
      <c r="E380" s="521"/>
      <c r="F380" s="521"/>
      <c r="G380" s="521"/>
    </row>
    <row r="381" spans="1:10">
      <c r="A381" s="311"/>
      <c r="B381" s="311"/>
      <c r="C381" s="365"/>
      <c r="D381" s="521"/>
      <c r="E381" s="521"/>
      <c r="F381" s="521"/>
      <c r="G381" s="521"/>
    </row>
    <row r="382" spans="1:10">
      <c r="B382" s="311"/>
      <c r="H382" s="311"/>
    </row>
    <row r="383" spans="1:10">
      <c r="B383" s="311"/>
      <c r="H383" s="370"/>
    </row>
    <row r="385" spans="6:7">
      <c r="F385" s="557"/>
      <c r="G385" s="370"/>
    </row>
    <row r="386" spans="6:7">
      <c r="F386" s="557"/>
      <c r="G386" s="370"/>
    </row>
  </sheetData>
  <mergeCells count="28">
    <mergeCell ref="D286:F286"/>
    <mergeCell ref="D312:F312"/>
    <mergeCell ref="D313:F313"/>
    <mergeCell ref="D372:F372"/>
    <mergeCell ref="D373:F373"/>
    <mergeCell ref="D350:F350"/>
    <mergeCell ref="D351:F351"/>
    <mergeCell ref="D263:F263"/>
    <mergeCell ref="D264:F264"/>
    <mergeCell ref="D225:F225"/>
    <mergeCell ref="D226:F226"/>
    <mergeCell ref="D285:F285"/>
    <mergeCell ref="D172:F172"/>
    <mergeCell ref="D198:D199"/>
    <mergeCell ref="E198:G198"/>
    <mergeCell ref="D173:F173"/>
    <mergeCell ref="D197:G197"/>
    <mergeCell ref="D129:G129"/>
    <mergeCell ref="D130:D131"/>
    <mergeCell ref="E130:G130"/>
    <mergeCell ref="D32:G32"/>
    <mergeCell ref="D33:D34"/>
    <mergeCell ref="E33:G33"/>
    <mergeCell ref="D99:G99"/>
    <mergeCell ref="D100:D101"/>
    <mergeCell ref="E100:G100"/>
    <mergeCell ref="D75:F75"/>
    <mergeCell ref="D74:F74"/>
  </mergeCells>
  <pageMargins left="0.7" right="0.7" top="0.75" bottom="0.75" header="0.3" footer="0.3"/>
  <pageSetup scale="88" fitToHeight="0" orientation="portrait" horizontalDpi="0" verticalDpi="0" r:id="rId1"/>
  <headerFooter>
    <oddHeader>&amp;L&amp;10&amp;F
&amp;A&amp;R&amp;10Simplified Bridge Solutions Ltd.
705-446-9694
Licensed (12:00:00 AM)</oddHeader>
  </headerFooter>
  <rowBreaks count="8" manualBreakCount="8">
    <brk id="40" max="16383" man="1"/>
    <brk id="81" max="16383" man="1"/>
    <brk id="127" max="16383" man="1"/>
    <brk id="179" max="16383" man="1"/>
    <brk id="223" max="16383" man="1"/>
    <brk id="270" max="16383" man="1"/>
    <brk id="292" max="16383" man="1"/>
    <brk id="3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P333"/>
  <sheetViews>
    <sheetView zoomScale="87" zoomScaleNormal="87" workbookViewId="0">
      <selection activeCell="K4" sqref="K4"/>
    </sheetView>
  </sheetViews>
  <sheetFormatPr defaultColWidth="8.88671875" defaultRowHeight="12.75"/>
  <cols>
    <col min="1" max="1" width="1.88671875" style="307" customWidth="1"/>
    <col min="2" max="2" width="9.77734375" style="307" customWidth="1"/>
    <col min="3" max="3" width="10.77734375" style="307" customWidth="1"/>
    <col min="4" max="4" width="13.77734375" style="307" customWidth="1"/>
    <col min="5" max="5" width="9.77734375" style="307" customWidth="1"/>
    <col min="6" max="11" width="8.77734375" style="307" customWidth="1"/>
    <col min="12" max="12" width="2.33203125" style="307" customWidth="1"/>
    <col min="13" max="16384" width="8.88671875" style="307"/>
  </cols>
  <sheetData>
    <row r="1" spans="1:16">
      <c r="A1" s="430"/>
      <c r="B1" s="362" t="str">
        <f>IF(SECT1!$F$25="Interior","K LOADS ON INTERIOR GIRDER:","K LOADS ON EXTERIOR GIRDER:")</f>
        <v>K LOADS ON INTERIOR GIRDER:</v>
      </c>
      <c r="C1" s="381"/>
      <c r="D1" s="305"/>
      <c r="E1" s="305"/>
      <c r="F1" s="305"/>
      <c r="G1" s="305"/>
      <c r="H1" s="305"/>
      <c r="I1" s="305"/>
      <c r="J1" s="305"/>
      <c r="K1" s="305"/>
      <c r="P1" s="389">
        <v>11</v>
      </c>
    </row>
    <row r="2" spans="1:16">
      <c r="A2" s="430"/>
      <c r="B2" s="380"/>
      <c r="C2" s="381"/>
      <c r="D2" s="382"/>
      <c r="E2" s="383"/>
      <c r="F2" s="382"/>
      <c r="G2" s="383"/>
      <c r="H2" s="305"/>
      <c r="I2" s="305"/>
      <c r="J2" s="305"/>
      <c r="K2" s="305"/>
      <c r="P2" s="389">
        <v>333</v>
      </c>
    </row>
    <row r="3" spans="1:16">
      <c r="A3" s="430"/>
      <c r="B3" s="380"/>
      <c r="C3" s="382" t="s">
        <v>970</v>
      </c>
      <c r="D3" s="528">
        <f>Span</f>
        <v>1</v>
      </c>
      <c r="E3" s="374" t="s">
        <v>971</v>
      </c>
      <c r="F3" s="529">
        <f>Location2</f>
        <v>0.5</v>
      </c>
      <c r="G3" s="530">
        <f>LeftXL</f>
        <v>17.5</v>
      </c>
      <c r="H3" s="128" t="s">
        <v>2173</v>
      </c>
      <c r="I3" s="305"/>
      <c r="J3" s="305"/>
      <c r="K3" s="305"/>
    </row>
    <row r="4" spans="1:16">
      <c r="A4" s="430"/>
      <c r="B4" s="380"/>
      <c r="C4" s="381"/>
      <c r="D4" s="305"/>
      <c r="E4" s="305"/>
      <c r="F4" s="305"/>
      <c r="G4" s="305"/>
      <c r="H4" s="305"/>
      <c r="I4" s="305"/>
      <c r="J4" s="305"/>
      <c r="K4" s="305"/>
    </row>
    <row r="5" spans="1:16">
      <c r="A5" s="430"/>
      <c r="B5" s="384" t="s">
        <v>1010</v>
      </c>
      <c r="C5" s="305"/>
      <c r="D5" s="385" t="s">
        <v>1011</v>
      </c>
      <c r="E5" s="433">
        <v>0.8</v>
      </c>
      <c r="F5" s="305"/>
      <c r="G5" s="305"/>
      <c r="H5" s="385" t="s">
        <v>1013</v>
      </c>
      <c r="I5" s="489">
        <v>1.1499999999999999</v>
      </c>
      <c r="J5" s="387"/>
      <c r="K5" s="305"/>
    </row>
    <row r="6" spans="1:16">
      <c r="A6" s="430"/>
      <c r="B6" s="380"/>
      <c r="C6" s="305"/>
      <c r="D6" s="305"/>
      <c r="E6" s="305"/>
      <c r="F6" s="305"/>
      <c r="G6" s="305"/>
      <c r="H6" s="385" t="s">
        <v>1014</v>
      </c>
      <c r="I6" s="489">
        <v>1</v>
      </c>
      <c r="J6" s="387"/>
      <c r="K6" s="305"/>
    </row>
    <row r="7" spans="1:16">
      <c r="A7" s="430"/>
      <c r="B7" s="364" t="s">
        <v>1022</v>
      </c>
      <c r="C7" s="305"/>
      <c r="D7" s="305"/>
      <c r="E7" s="305"/>
      <c r="F7" s="305"/>
      <c r="G7" s="305"/>
      <c r="H7" s="385" t="s">
        <v>1023</v>
      </c>
      <c r="I7" s="489">
        <v>1.25</v>
      </c>
      <c r="J7" s="387"/>
      <c r="K7" s="305"/>
    </row>
    <row r="8" spans="1:16">
      <c r="A8" s="430"/>
      <c r="B8" s="429"/>
      <c r="C8" s="430"/>
      <c r="D8" s="431"/>
      <c r="E8" s="430"/>
      <c r="F8" s="430"/>
      <c r="G8" s="430"/>
      <c r="H8" s="430"/>
      <c r="I8" s="430"/>
      <c r="J8" s="305"/>
    </row>
    <row r="9" spans="1:16">
      <c r="A9" s="430"/>
      <c r="B9" s="384" t="s">
        <v>993</v>
      </c>
      <c r="C9" s="387"/>
      <c r="D9" s="305"/>
      <c r="E9" s="305"/>
      <c r="F9" s="305"/>
      <c r="G9" s="305"/>
      <c r="H9" s="305"/>
      <c r="I9" s="305"/>
      <c r="J9" s="305"/>
      <c r="K9" s="441"/>
    </row>
    <row r="10" spans="1:16" ht="13.5" thickBot="1">
      <c r="A10" s="430"/>
      <c r="B10" s="384"/>
      <c r="C10" s="387"/>
      <c r="D10" s="387"/>
      <c r="E10" s="387"/>
      <c r="F10" s="387"/>
      <c r="G10" s="387"/>
      <c r="H10" s="387"/>
      <c r="I10" s="387"/>
      <c r="J10" s="305"/>
      <c r="K10" s="305"/>
    </row>
    <row r="11" spans="1:16" ht="13.5" thickBot="1">
      <c r="A11" s="430"/>
      <c r="B11" s="1001" t="s">
        <v>1024</v>
      </c>
      <c r="C11" s="998" t="s">
        <v>1025</v>
      </c>
      <c r="D11" s="960" t="s">
        <v>1616</v>
      </c>
      <c r="E11" s="988" t="s">
        <v>1026</v>
      </c>
      <c r="F11" s="989"/>
      <c r="G11" s="989"/>
      <c r="H11" s="996" t="s">
        <v>1618</v>
      </c>
      <c r="I11" s="989"/>
      <c r="J11" s="990"/>
      <c r="K11" s="305"/>
    </row>
    <row r="12" spans="1:16">
      <c r="A12" s="430"/>
      <c r="B12" s="1002"/>
      <c r="C12" s="999"/>
      <c r="D12" s="994"/>
      <c r="E12" s="992" t="s">
        <v>1017</v>
      </c>
      <c r="F12" s="992"/>
      <c r="G12" s="992"/>
      <c r="H12" s="997" t="s">
        <v>1017</v>
      </c>
      <c r="I12" s="992"/>
      <c r="J12" s="993"/>
      <c r="K12" s="305"/>
    </row>
    <row r="13" spans="1:16" ht="13.5" thickBot="1">
      <c r="A13" s="430"/>
      <c r="B13" s="1003"/>
      <c r="C13" s="1000"/>
      <c r="D13" s="995"/>
      <c r="E13" s="396">
        <v>2</v>
      </c>
      <c r="F13" s="397">
        <v>3</v>
      </c>
      <c r="G13" s="398">
        <v>4</v>
      </c>
      <c r="H13" s="397">
        <v>2</v>
      </c>
      <c r="I13" s="397">
        <v>3</v>
      </c>
      <c r="J13" s="399">
        <v>4</v>
      </c>
      <c r="K13" s="305"/>
    </row>
    <row r="14" spans="1:16" ht="13.5" thickBot="1">
      <c r="A14" s="430"/>
      <c r="B14" s="434">
        <v>0</v>
      </c>
      <c r="C14" s="578">
        <f>KLFactors*ThExp</f>
        <v>0</v>
      </c>
      <c r="D14" s="579" t="str">
        <f>IF(SECT1!$F$25="Exterior",C14*'WS1'!$G$143,"")</f>
        <v/>
      </c>
      <c r="E14" s="580">
        <f>$I$5*ThExp</f>
        <v>0</v>
      </c>
      <c r="F14" s="581">
        <f>$I$6*ThExp</f>
        <v>0</v>
      </c>
      <c r="G14" s="582">
        <f>$I$7*ThExp</f>
        <v>0</v>
      </c>
      <c r="H14" s="581" t="str">
        <f>IF(SECT1!$F$25="Exterior",E14*'WS1'!$G$143,"")</f>
        <v/>
      </c>
      <c r="I14" s="581" t="str">
        <f>IF(SECT1!$F$25="Exterior",F14*'WS1'!$G$143,"")</f>
        <v/>
      </c>
      <c r="J14" s="579" t="str">
        <f>IF(SECT1!$F$25="Exterior",G14*'WS1'!$G$143,"")</f>
        <v/>
      </c>
      <c r="K14" s="305"/>
      <c r="M14" s="477"/>
    </row>
    <row r="15" spans="1:16" ht="13.5" thickBot="1">
      <c r="A15" s="430"/>
      <c r="B15" s="387"/>
      <c r="C15" s="387"/>
      <c r="D15" s="1001" t="s">
        <v>1617</v>
      </c>
      <c r="E15" s="387"/>
      <c r="F15" s="387"/>
      <c r="G15" s="387"/>
      <c r="H15" s="988" t="s">
        <v>1619</v>
      </c>
      <c r="I15" s="989"/>
      <c r="J15" s="990"/>
      <c r="K15" s="305"/>
    </row>
    <row r="16" spans="1:16">
      <c r="A16" s="430"/>
      <c r="B16" s="387"/>
      <c r="C16" s="387"/>
      <c r="D16" s="1002"/>
      <c r="E16" s="387"/>
      <c r="F16" s="387"/>
      <c r="G16" s="387"/>
      <c r="H16" s="991" t="s">
        <v>1017</v>
      </c>
      <c r="I16" s="992"/>
      <c r="J16" s="993"/>
      <c r="K16" s="305"/>
    </row>
    <row r="17" spans="2:10" ht="13.5" thickBot="1">
      <c r="B17" s="305"/>
      <c r="C17" s="305"/>
      <c r="D17" s="1003"/>
      <c r="E17" s="305"/>
      <c r="F17" s="305"/>
      <c r="G17" s="305"/>
      <c r="H17" s="396">
        <v>2</v>
      </c>
      <c r="I17" s="397">
        <v>3</v>
      </c>
      <c r="J17" s="399">
        <v>4</v>
      </c>
    </row>
    <row r="18" spans="2:10" ht="13.5" thickBot="1">
      <c r="B18" s="305"/>
      <c r="C18" s="305"/>
      <c r="D18" s="583">
        <f>IF(SECT1!$F$25="Interior",C14*'WS1'!$G$143,"")</f>
        <v>0</v>
      </c>
      <c r="E18" s="305"/>
      <c r="F18" s="387"/>
      <c r="G18" s="305"/>
      <c r="H18" s="580">
        <f>IF(SECT1!$F$25="Interior",E14*'WS1'!$G$143,"")</f>
        <v>0</v>
      </c>
      <c r="I18" s="581">
        <f>IF(SECT1!$F$25="Interior",F14*'WS1'!$G$143,"")</f>
        <v>0</v>
      </c>
      <c r="J18" s="579">
        <f>IF(SECT1!$F$25="Interior",G14*'WS1'!$G$143,"")</f>
        <v>0</v>
      </c>
    </row>
    <row r="19" spans="2:10">
      <c r="B19" s="384" t="s">
        <v>1004</v>
      </c>
      <c r="C19" s="305"/>
      <c r="D19" s="390"/>
      <c r="E19" s="305"/>
      <c r="F19" s="387"/>
      <c r="G19" s="305"/>
      <c r="H19" s="390"/>
      <c r="I19" s="390"/>
      <c r="J19" s="390"/>
    </row>
    <row r="20" spans="2:10" ht="13.5" thickBot="1">
      <c r="B20" s="384"/>
      <c r="C20" s="387"/>
      <c r="D20" s="387"/>
      <c r="E20" s="387"/>
      <c r="F20" s="387"/>
      <c r="G20" s="387"/>
      <c r="H20" s="387"/>
      <c r="I20" s="387"/>
      <c r="J20" s="387"/>
    </row>
    <row r="21" spans="2:10" ht="13.5" thickBot="1">
      <c r="B21" s="1001" t="s">
        <v>1027</v>
      </c>
      <c r="C21" s="998" t="s">
        <v>1028</v>
      </c>
      <c r="D21" s="960" t="s">
        <v>1620</v>
      </c>
      <c r="E21" s="988" t="s">
        <v>1029</v>
      </c>
      <c r="F21" s="989"/>
      <c r="G21" s="989"/>
      <c r="H21" s="996" t="s">
        <v>1622</v>
      </c>
      <c r="I21" s="989"/>
      <c r="J21" s="990"/>
    </row>
    <row r="22" spans="2:10">
      <c r="B22" s="1002"/>
      <c r="C22" s="999"/>
      <c r="D22" s="994"/>
      <c r="E22" s="992" t="s">
        <v>1017</v>
      </c>
      <c r="F22" s="992"/>
      <c r="G22" s="992"/>
      <c r="H22" s="997" t="s">
        <v>1017</v>
      </c>
      <c r="I22" s="992"/>
      <c r="J22" s="993"/>
    </row>
    <row r="23" spans="2:10" ht="13.5" thickBot="1">
      <c r="B23" s="1003"/>
      <c r="C23" s="1000"/>
      <c r="D23" s="995"/>
      <c r="E23" s="396">
        <v>2</v>
      </c>
      <c r="F23" s="397">
        <v>3</v>
      </c>
      <c r="G23" s="398">
        <v>4</v>
      </c>
      <c r="H23" s="397">
        <v>2</v>
      </c>
      <c r="I23" s="397">
        <v>3</v>
      </c>
      <c r="J23" s="399">
        <v>4</v>
      </c>
    </row>
    <row r="24" spans="2:10" ht="13.5" thickBot="1">
      <c r="B24" s="434">
        <v>0</v>
      </c>
      <c r="C24" s="578">
        <f>KLFactors*B24</f>
        <v>0</v>
      </c>
      <c r="D24" s="579" t="str">
        <f>IF(SECT1!$F$25="Exterior",C24*'WS1'!$G$143,"")</f>
        <v/>
      </c>
      <c r="E24" s="580">
        <f>$I$5*B24</f>
        <v>0</v>
      </c>
      <c r="F24" s="581">
        <f>$I$6*B24</f>
        <v>0</v>
      </c>
      <c r="G24" s="582">
        <f>$I$7*B24</f>
        <v>0</v>
      </c>
      <c r="H24" s="581" t="str">
        <f>IF(SECT1!$F$25="Exterior",E24*'WS1'!$G$143,"")</f>
        <v/>
      </c>
      <c r="I24" s="581" t="str">
        <f>IF(SECT1!$F$25="Exterior",F24*'WS1'!$G$143,"")</f>
        <v/>
      </c>
      <c r="J24" s="579" t="str">
        <f>IF(SECT1!$F$25="Exterior",G24*'WS1'!$G$143,"")</f>
        <v/>
      </c>
    </row>
    <row r="25" spans="2:10" ht="13.5" thickBot="1">
      <c r="B25" s="387"/>
      <c r="C25" s="387"/>
      <c r="D25" s="1001" t="s">
        <v>1621</v>
      </c>
      <c r="E25" s="305"/>
      <c r="F25" s="305"/>
      <c r="G25" s="305"/>
      <c r="H25" s="988" t="s">
        <v>1623</v>
      </c>
      <c r="I25" s="989"/>
      <c r="J25" s="990"/>
    </row>
    <row r="26" spans="2:10">
      <c r="B26" s="384"/>
      <c r="C26" s="387"/>
      <c r="D26" s="1002"/>
      <c r="E26" s="305"/>
      <c r="F26" s="305"/>
      <c r="G26" s="305"/>
      <c r="H26" s="991" t="s">
        <v>1017</v>
      </c>
      <c r="I26" s="992"/>
      <c r="J26" s="993"/>
    </row>
    <row r="27" spans="2:10" ht="13.5" thickBot="1">
      <c r="B27" s="384"/>
      <c r="C27" s="387"/>
      <c r="D27" s="1003"/>
      <c r="E27" s="305"/>
      <c r="F27" s="305"/>
      <c r="G27" s="305"/>
      <c r="H27" s="396">
        <v>2</v>
      </c>
      <c r="I27" s="397">
        <v>3</v>
      </c>
      <c r="J27" s="399">
        <v>4</v>
      </c>
    </row>
    <row r="28" spans="2:10" ht="13.5" thickBot="1">
      <c r="B28" s="305"/>
      <c r="C28" s="305"/>
      <c r="D28" s="583">
        <f>IF(SECT1!$F$25="Interior",C24*'WS1'!$G$143,"")</f>
        <v>0</v>
      </c>
      <c r="E28" s="305"/>
      <c r="F28" s="387"/>
      <c r="G28" s="305"/>
      <c r="H28" s="580">
        <f>IF(SECT1!$F$25="Interior",E24*'WS1'!$G$143,"")</f>
        <v>0</v>
      </c>
      <c r="I28" s="581">
        <f>IF(SECT1!$F$25="Interior",F24*'WS1'!$G$143,"")</f>
        <v>0</v>
      </c>
      <c r="J28" s="579">
        <f>IF(SECT1!$F$25="Interior",G24*'WS1'!$G$143,"")</f>
        <v>0</v>
      </c>
    </row>
    <row r="29" spans="2:10">
      <c r="B29" s="384" t="s">
        <v>1007</v>
      </c>
      <c r="C29" s="305"/>
      <c r="D29" s="305"/>
      <c r="E29" s="305"/>
      <c r="F29" s="387"/>
      <c r="G29" s="305"/>
      <c r="H29" s="390"/>
      <c r="I29" s="390"/>
      <c r="J29" s="390"/>
    </row>
    <row r="30" spans="2:10" ht="13.5" thickBot="1">
      <c r="B30" s="384"/>
      <c r="C30" s="387"/>
      <c r="D30" s="387"/>
      <c r="E30" s="387"/>
      <c r="F30" s="387"/>
      <c r="G30" s="387"/>
      <c r="H30" s="387"/>
      <c r="I30" s="387"/>
      <c r="J30" s="387"/>
    </row>
    <row r="31" spans="2:10" ht="13.5" thickBot="1">
      <c r="B31" s="1001" t="s">
        <v>1030</v>
      </c>
      <c r="C31" s="998" t="s">
        <v>1031</v>
      </c>
      <c r="D31" s="960" t="s">
        <v>1624</v>
      </c>
      <c r="E31" s="988" t="s">
        <v>1032</v>
      </c>
      <c r="F31" s="989"/>
      <c r="G31" s="989"/>
      <c r="H31" s="996" t="s">
        <v>1626</v>
      </c>
      <c r="I31" s="989"/>
      <c r="J31" s="990"/>
    </row>
    <row r="32" spans="2:10">
      <c r="B32" s="1002"/>
      <c r="C32" s="999"/>
      <c r="D32" s="994"/>
      <c r="E32" s="992" t="s">
        <v>1017</v>
      </c>
      <c r="F32" s="992"/>
      <c r="G32" s="992"/>
      <c r="H32" s="997" t="s">
        <v>1017</v>
      </c>
      <c r="I32" s="992"/>
      <c r="J32" s="993"/>
    </row>
    <row r="33" spans="2:11" ht="13.5" thickBot="1">
      <c r="B33" s="1003"/>
      <c r="C33" s="1000"/>
      <c r="D33" s="995"/>
      <c r="E33" s="396">
        <v>2</v>
      </c>
      <c r="F33" s="397">
        <v>3</v>
      </c>
      <c r="G33" s="398">
        <v>4</v>
      </c>
      <c r="H33" s="397">
        <v>2</v>
      </c>
      <c r="I33" s="397">
        <v>3</v>
      </c>
      <c r="J33" s="399">
        <v>4</v>
      </c>
    </row>
    <row r="34" spans="2:11" ht="13.5" thickBot="1">
      <c r="B34" s="434">
        <v>0</v>
      </c>
      <c r="C34" s="578">
        <f>KLFactors*B34</f>
        <v>0</v>
      </c>
      <c r="D34" s="579" t="str">
        <f>IF(SECT1!$F$25="Exterior",C34*'WS1'!$G$143,"")</f>
        <v/>
      </c>
      <c r="E34" s="580">
        <f>$I$5*B34</f>
        <v>0</v>
      </c>
      <c r="F34" s="581">
        <f>$I$6*B34</f>
        <v>0</v>
      </c>
      <c r="G34" s="582">
        <f>$I$7*B34</f>
        <v>0</v>
      </c>
      <c r="H34" s="581" t="str">
        <f>IF(SECT1!$F$25="Exterior",E34*'WS1'!$G$143,"")</f>
        <v/>
      </c>
      <c r="I34" s="581" t="str">
        <f>IF(SECT1!$F$25="Exterior",F34*'WS1'!$G$143,"")</f>
        <v/>
      </c>
      <c r="J34" s="579" t="str">
        <f>IF(SECT1!$F$25="Exterior",G34*'WS1'!$G$143,"")</f>
        <v/>
      </c>
    </row>
    <row r="35" spans="2:11" ht="13.5" thickBot="1">
      <c r="B35" s="387"/>
      <c r="C35" s="387"/>
      <c r="D35" s="1001" t="s">
        <v>1625</v>
      </c>
      <c r="E35" s="387"/>
      <c r="F35" s="387"/>
      <c r="G35" s="387"/>
      <c r="H35" s="988" t="s">
        <v>1627</v>
      </c>
      <c r="I35" s="989"/>
      <c r="J35" s="990"/>
    </row>
    <row r="36" spans="2:11">
      <c r="B36" s="387"/>
      <c r="C36" s="387"/>
      <c r="D36" s="1002"/>
      <c r="E36" s="387"/>
      <c r="F36" s="387"/>
      <c r="G36" s="387"/>
      <c r="H36" s="991" t="s">
        <v>1017</v>
      </c>
      <c r="I36" s="992"/>
      <c r="J36" s="993"/>
    </row>
    <row r="37" spans="2:11" ht="13.5" thickBot="1">
      <c r="B37" s="305"/>
      <c r="C37" s="387"/>
      <c r="D37" s="1003"/>
      <c r="E37" s="387"/>
      <c r="F37" s="387"/>
      <c r="G37" s="387"/>
      <c r="H37" s="396">
        <v>2</v>
      </c>
      <c r="I37" s="397">
        <v>3</v>
      </c>
      <c r="J37" s="399">
        <v>4</v>
      </c>
    </row>
    <row r="38" spans="2:11" ht="13.5" thickBot="1">
      <c r="B38" s="387"/>
      <c r="C38" s="387"/>
      <c r="D38" s="583">
        <f>IF(SECT1!$F$25="Interior",C34*'WS1'!$G$143,"")</f>
        <v>0</v>
      </c>
      <c r="E38" s="387"/>
      <c r="F38" s="387"/>
      <c r="G38" s="387"/>
      <c r="H38" s="580">
        <f>IF(SECT1!$F$25="Interior",E34*'WS1'!$G$143,"")</f>
        <v>0</v>
      </c>
      <c r="I38" s="581">
        <f>IF(SECT1!$F$25="Interior",F34*'WS1'!$G$143,"")</f>
        <v>0</v>
      </c>
      <c r="J38" s="579">
        <f>IF(SECT1!$F$25="Interior",G34*'WS1'!$G$143,"")</f>
        <v>0</v>
      </c>
    </row>
    <row r="39" spans="2:11">
      <c r="B39" s="387"/>
      <c r="C39" s="387"/>
      <c r="D39" s="390"/>
      <c r="E39" s="387"/>
      <c r="F39" s="387"/>
      <c r="G39" s="387"/>
      <c r="H39" s="390"/>
      <c r="I39" s="390"/>
      <c r="J39" s="390"/>
    </row>
    <row r="40" spans="2:11">
      <c r="B40" s="387"/>
      <c r="C40" s="305"/>
      <c r="D40" s="387"/>
      <c r="E40" s="387"/>
      <c r="F40" s="471"/>
      <c r="G40" s="387"/>
      <c r="H40" s="305"/>
      <c r="I40" s="387"/>
      <c r="J40" s="305"/>
    </row>
    <row r="41" spans="2:11">
      <c r="B41" s="387"/>
      <c r="C41" s="391"/>
      <c r="D41" s="387"/>
      <c r="E41" s="387"/>
      <c r="F41" s="390"/>
      <c r="G41" s="387"/>
      <c r="H41" s="305"/>
      <c r="I41" s="387"/>
      <c r="J41" s="395"/>
    </row>
    <row r="42" spans="2:11" ht="15.75">
      <c r="B42" s="364" t="s">
        <v>1033</v>
      </c>
      <c r="C42" s="305"/>
      <c r="D42" s="401"/>
      <c r="E42" s="402"/>
      <c r="F42" s="305"/>
      <c r="G42" s="305"/>
      <c r="H42" s="305"/>
      <c r="I42" s="305"/>
      <c r="J42" s="395"/>
    </row>
    <row r="43" spans="2:11">
      <c r="B43" s="430"/>
      <c r="C43" s="430"/>
      <c r="D43" s="430"/>
      <c r="E43" s="388"/>
      <c r="F43" s="379"/>
      <c r="G43" s="431"/>
      <c r="H43" s="430"/>
      <c r="I43" s="378"/>
      <c r="J43" s="395"/>
    </row>
    <row r="44" spans="2:11">
      <c r="B44" s="384" t="s">
        <v>993</v>
      </c>
      <c r="C44" s="387"/>
      <c r="D44" s="305"/>
      <c r="E44" s="305"/>
      <c r="F44" s="305"/>
      <c r="G44" s="305"/>
      <c r="H44" s="305"/>
      <c r="I44" s="305"/>
      <c r="J44" s="305"/>
      <c r="K44" s="305"/>
    </row>
    <row r="45" spans="2:11" ht="13.5" thickBot="1">
      <c r="B45" s="384"/>
      <c r="C45" s="387"/>
      <c r="D45" s="387"/>
      <c r="E45" s="387"/>
      <c r="F45" s="387"/>
      <c r="G45" s="387"/>
      <c r="H45" s="387"/>
      <c r="I45" s="387"/>
      <c r="J45" s="305"/>
      <c r="K45" s="305"/>
    </row>
    <row r="46" spans="2:11" ht="13.5" customHeight="1" thickBot="1">
      <c r="B46" s="1001" t="s">
        <v>1024</v>
      </c>
      <c r="C46" s="998" t="s">
        <v>1025</v>
      </c>
      <c r="D46" s="960" t="s">
        <v>1616</v>
      </c>
      <c r="E46" s="988" t="s">
        <v>1026</v>
      </c>
      <c r="F46" s="989"/>
      <c r="G46" s="989"/>
      <c r="H46" s="996" t="s">
        <v>1618</v>
      </c>
      <c r="I46" s="989"/>
      <c r="J46" s="990"/>
      <c r="K46" s="305"/>
    </row>
    <row r="47" spans="2:11">
      <c r="B47" s="1002"/>
      <c r="C47" s="999"/>
      <c r="D47" s="994"/>
      <c r="E47" s="992" t="s">
        <v>1017</v>
      </c>
      <c r="F47" s="992"/>
      <c r="G47" s="992"/>
      <c r="H47" s="997" t="s">
        <v>1017</v>
      </c>
      <c r="I47" s="992"/>
      <c r="J47" s="993"/>
      <c r="K47" s="305"/>
    </row>
    <row r="48" spans="2:11" ht="13.5" thickBot="1">
      <c r="B48" s="1003"/>
      <c r="C48" s="1000"/>
      <c r="D48" s="995"/>
      <c r="E48" s="396">
        <v>2</v>
      </c>
      <c r="F48" s="397">
        <v>3</v>
      </c>
      <c r="G48" s="398">
        <v>4</v>
      </c>
      <c r="H48" s="397">
        <v>2</v>
      </c>
      <c r="I48" s="397">
        <v>3</v>
      </c>
      <c r="J48" s="399">
        <v>4</v>
      </c>
      <c r="K48" s="305"/>
    </row>
    <row r="49" spans="2:11" ht="13.5" thickBot="1">
      <c r="B49" s="434">
        <v>0</v>
      </c>
      <c r="C49" s="578">
        <f>KLFactors*ThCont</f>
        <v>0</v>
      </c>
      <c r="D49" s="579" t="str">
        <f>IF(SECT1!$F$25="Exterior",C49*'WS1'!$G$143,"")</f>
        <v/>
      </c>
      <c r="E49" s="580">
        <f>$I$5*ThCont</f>
        <v>0</v>
      </c>
      <c r="F49" s="581">
        <f>$I$6*ThCont</f>
        <v>0</v>
      </c>
      <c r="G49" s="582">
        <f>$I$7*ThCont</f>
        <v>0</v>
      </c>
      <c r="H49" s="581" t="str">
        <f>IF(SECT1!$F$25="Exterior",E49*'WS1'!$G$143,"")</f>
        <v/>
      </c>
      <c r="I49" s="581" t="str">
        <f>IF(SECT1!$F$25="Exterior",F49*'WS1'!$G$143,"")</f>
        <v/>
      </c>
      <c r="J49" s="579" t="str">
        <f>IF(SECT1!$F$25="Exterior",G49*'WS1'!$G$143,"")</f>
        <v/>
      </c>
      <c r="K49" s="305"/>
    </row>
    <row r="50" spans="2:11" ht="13.5" customHeight="1" thickBot="1">
      <c r="B50" s="387"/>
      <c r="C50" s="387"/>
      <c r="D50" s="1001" t="s">
        <v>1617</v>
      </c>
      <c r="E50" s="387"/>
      <c r="F50" s="387"/>
      <c r="G50" s="387"/>
      <c r="H50" s="988" t="s">
        <v>1619</v>
      </c>
      <c r="I50" s="989"/>
      <c r="J50" s="990"/>
      <c r="K50" s="305"/>
    </row>
    <row r="51" spans="2:11">
      <c r="B51" s="387"/>
      <c r="C51" s="387"/>
      <c r="D51" s="1002"/>
      <c r="E51" s="387"/>
      <c r="F51" s="387"/>
      <c r="G51" s="387"/>
      <c r="H51" s="991" t="s">
        <v>1017</v>
      </c>
      <c r="I51" s="992"/>
      <c r="J51" s="993"/>
      <c r="K51" s="305"/>
    </row>
    <row r="52" spans="2:11" ht="13.5" thickBot="1">
      <c r="B52" s="305"/>
      <c r="C52" s="305"/>
      <c r="D52" s="1003"/>
      <c r="E52" s="305"/>
      <c r="F52" s="305"/>
      <c r="G52" s="305"/>
      <c r="H52" s="396">
        <v>2</v>
      </c>
      <c r="I52" s="397">
        <v>3</v>
      </c>
      <c r="J52" s="399">
        <v>4</v>
      </c>
      <c r="K52" s="305"/>
    </row>
    <row r="53" spans="2:11" ht="13.5" thickBot="1">
      <c r="B53" s="305"/>
      <c r="C53" s="305"/>
      <c r="D53" s="583">
        <f>IF(SECT1!$F$25="Interior",C49*'WS1'!$G$143,"")</f>
        <v>0</v>
      </c>
      <c r="E53" s="305"/>
      <c r="F53" s="387"/>
      <c r="G53" s="305"/>
      <c r="H53" s="580">
        <f>IF(SECT1!$F$25="Interior",E49*'WS1'!$G$143,"")</f>
        <v>0</v>
      </c>
      <c r="I53" s="581">
        <f>IF(SECT1!$F$25="Interior",F49*'WS1'!$G$143,"")</f>
        <v>0</v>
      </c>
      <c r="J53" s="579">
        <f>IF(SECT1!$F$25="Interior",G49*'WS1'!$G$143,"")</f>
        <v>0</v>
      </c>
      <c r="K53" s="305"/>
    </row>
    <row r="54" spans="2:11">
      <c r="B54" s="384" t="s">
        <v>1004</v>
      </c>
      <c r="C54" s="305"/>
      <c r="D54" s="390"/>
      <c r="E54" s="305"/>
      <c r="F54" s="387"/>
      <c r="G54" s="305"/>
      <c r="H54" s="390"/>
      <c r="I54" s="390"/>
      <c r="J54" s="390"/>
      <c r="K54" s="305"/>
    </row>
    <row r="55" spans="2:11" ht="13.5" thickBot="1">
      <c r="B55" s="384"/>
      <c r="C55" s="387"/>
      <c r="D55" s="387"/>
      <c r="E55" s="387"/>
      <c r="F55" s="387"/>
      <c r="G55" s="387"/>
      <c r="H55" s="387"/>
      <c r="I55" s="387"/>
      <c r="J55" s="387"/>
      <c r="K55" s="305"/>
    </row>
    <row r="56" spans="2:11" ht="13.5" customHeight="1" thickBot="1">
      <c r="B56" s="1001" t="s">
        <v>1027</v>
      </c>
      <c r="C56" s="998" t="s">
        <v>1028</v>
      </c>
      <c r="D56" s="960" t="s">
        <v>1620</v>
      </c>
      <c r="E56" s="988" t="s">
        <v>1029</v>
      </c>
      <c r="F56" s="989"/>
      <c r="G56" s="989"/>
      <c r="H56" s="996" t="s">
        <v>1622</v>
      </c>
      <c r="I56" s="989"/>
      <c r="J56" s="990"/>
      <c r="K56" s="305"/>
    </row>
    <row r="57" spans="2:11">
      <c r="B57" s="1002"/>
      <c r="C57" s="999"/>
      <c r="D57" s="994"/>
      <c r="E57" s="992" t="s">
        <v>1017</v>
      </c>
      <c r="F57" s="992"/>
      <c r="G57" s="992"/>
      <c r="H57" s="997" t="s">
        <v>1017</v>
      </c>
      <c r="I57" s="992"/>
      <c r="J57" s="993"/>
      <c r="K57" s="305"/>
    </row>
    <row r="58" spans="2:11" ht="13.5" thickBot="1">
      <c r="B58" s="1003"/>
      <c r="C58" s="1000"/>
      <c r="D58" s="995"/>
      <c r="E58" s="396">
        <v>2</v>
      </c>
      <c r="F58" s="397">
        <v>3</v>
      </c>
      <c r="G58" s="398">
        <v>4</v>
      </c>
      <c r="H58" s="397">
        <v>2</v>
      </c>
      <c r="I58" s="397">
        <v>3</v>
      </c>
      <c r="J58" s="399">
        <v>4</v>
      </c>
      <c r="K58" s="305"/>
    </row>
    <row r="59" spans="2:11" ht="13.5" thickBot="1">
      <c r="B59" s="434">
        <v>0</v>
      </c>
      <c r="C59" s="578">
        <f>KLFactors*B59</f>
        <v>0</v>
      </c>
      <c r="D59" s="579" t="str">
        <f>IF(SECT1!$F$25="Exterior",C59*'WS1'!$G$143,"")</f>
        <v/>
      </c>
      <c r="E59" s="580">
        <f>$I$5*B59</f>
        <v>0</v>
      </c>
      <c r="F59" s="581">
        <f>$I$6*B59</f>
        <v>0</v>
      </c>
      <c r="G59" s="582">
        <f>$I$7*B59</f>
        <v>0</v>
      </c>
      <c r="H59" s="581" t="str">
        <f>IF(SECT1!$F$25="Exterior",E59*'WS1'!$G$143,"")</f>
        <v/>
      </c>
      <c r="I59" s="581" t="str">
        <f>IF(SECT1!$F$25="Exterior",F59*'WS1'!$G$143,"")</f>
        <v/>
      </c>
      <c r="J59" s="579" t="str">
        <f>IF(SECT1!$F$25="Exterior",G59*'WS1'!$G$143,"")</f>
        <v/>
      </c>
      <c r="K59" s="305"/>
    </row>
    <row r="60" spans="2:11" ht="13.5" customHeight="1" thickBot="1">
      <c r="B60" s="387"/>
      <c r="C60" s="387"/>
      <c r="D60" s="1001" t="s">
        <v>1621</v>
      </c>
      <c r="E60" s="305"/>
      <c r="F60" s="305"/>
      <c r="G60" s="305"/>
      <c r="H60" s="988" t="s">
        <v>1623</v>
      </c>
      <c r="I60" s="989"/>
      <c r="J60" s="990"/>
    </row>
    <row r="61" spans="2:11">
      <c r="B61" s="384"/>
      <c r="C61" s="387"/>
      <c r="D61" s="1002"/>
      <c r="E61" s="305"/>
      <c r="F61" s="305"/>
      <c r="G61" s="305"/>
      <c r="H61" s="991" t="s">
        <v>1017</v>
      </c>
      <c r="I61" s="992"/>
      <c r="J61" s="993"/>
    </row>
    <row r="62" spans="2:11" ht="13.5" thickBot="1">
      <c r="B62" s="384"/>
      <c r="C62" s="387"/>
      <c r="D62" s="1003"/>
      <c r="E62" s="305"/>
      <c r="F62" s="305"/>
      <c r="G62" s="305"/>
      <c r="H62" s="396">
        <v>2</v>
      </c>
      <c r="I62" s="397">
        <v>3</v>
      </c>
      <c r="J62" s="399">
        <v>4</v>
      </c>
    </row>
    <row r="63" spans="2:11" ht="13.5" thickBot="1">
      <c r="B63" s="305"/>
      <c r="C63" s="305"/>
      <c r="D63" s="583">
        <f>IF(SECT1!$F$25="Interior",C59*'WS1'!$G$143,"")</f>
        <v>0</v>
      </c>
      <c r="E63" s="305"/>
      <c r="F63" s="387"/>
      <c r="G63" s="305"/>
      <c r="H63" s="580">
        <f>IF(SECT1!$F$25="Interior",E59*'WS1'!$G$143,"")</f>
        <v>0</v>
      </c>
      <c r="I63" s="581">
        <f>IF(SECT1!$F$25="Interior",F59*'WS1'!$G$143,"")</f>
        <v>0</v>
      </c>
      <c r="J63" s="579">
        <f>IF(SECT1!$F$25="Interior",G59*'WS1'!$G$143,"")</f>
        <v>0</v>
      </c>
    </row>
    <row r="64" spans="2:11">
      <c r="B64" s="384" t="s">
        <v>1007</v>
      </c>
      <c r="C64" s="305"/>
      <c r="D64" s="305"/>
      <c r="E64" s="305"/>
      <c r="F64" s="387"/>
      <c r="G64" s="305"/>
      <c r="H64" s="390"/>
      <c r="I64" s="390"/>
      <c r="J64" s="390"/>
    </row>
    <row r="65" spans="2:10" ht="13.5" thickBot="1">
      <c r="B65" s="384"/>
      <c r="C65" s="387"/>
      <c r="D65" s="387"/>
      <c r="E65" s="387"/>
      <c r="F65" s="387"/>
      <c r="G65" s="387"/>
      <c r="H65" s="387"/>
      <c r="I65" s="387"/>
      <c r="J65" s="387"/>
    </row>
    <row r="66" spans="2:10" ht="13.5" customHeight="1" thickBot="1">
      <c r="B66" s="1001" t="s">
        <v>1030</v>
      </c>
      <c r="C66" s="998" t="s">
        <v>1031</v>
      </c>
      <c r="D66" s="960" t="s">
        <v>1624</v>
      </c>
      <c r="E66" s="988" t="s">
        <v>1032</v>
      </c>
      <c r="F66" s="989"/>
      <c r="G66" s="989"/>
      <c r="H66" s="996" t="s">
        <v>1626</v>
      </c>
      <c r="I66" s="989"/>
      <c r="J66" s="990"/>
    </row>
    <row r="67" spans="2:10">
      <c r="B67" s="1002"/>
      <c r="C67" s="999"/>
      <c r="D67" s="994"/>
      <c r="E67" s="992" t="s">
        <v>1017</v>
      </c>
      <c r="F67" s="992"/>
      <c r="G67" s="992"/>
      <c r="H67" s="997" t="s">
        <v>1017</v>
      </c>
      <c r="I67" s="992"/>
      <c r="J67" s="993"/>
    </row>
    <row r="68" spans="2:10" ht="13.5" thickBot="1">
      <c r="B68" s="1003"/>
      <c r="C68" s="1000"/>
      <c r="D68" s="995"/>
      <c r="E68" s="396">
        <v>2</v>
      </c>
      <c r="F68" s="397">
        <v>3</v>
      </c>
      <c r="G68" s="398">
        <v>4</v>
      </c>
      <c r="H68" s="397">
        <v>2</v>
      </c>
      <c r="I68" s="397">
        <v>3</v>
      </c>
      <c r="J68" s="399">
        <v>4</v>
      </c>
    </row>
    <row r="69" spans="2:10" ht="13.5" thickBot="1">
      <c r="B69" s="434">
        <v>0</v>
      </c>
      <c r="C69" s="578">
        <f>KLFactors*B69</f>
        <v>0</v>
      </c>
      <c r="D69" s="579" t="str">
        <f>IF(SECT1!$F$25="Exterior",C69*'WS1'!$G$143,"")</f>
        <v/>
      </c>
      <c r="E69" s="580">
        <f>$I$5*B69</f>
        <v>0</v>
      </c>
      <c r="F69" s="581">
        <f>$I$6*B69</f>
        <v>0</v>
      </c>
      <c r="G69" s="582">
        <f>$I$7*B69</f>
        <v>0</v>
      </c>
      <c r="H69" s="581" t="str">
        <f>IF(SECT1!$F$25="Exterior",E69*'WS1'!$G$143,"")</f>
        <v/>
      </c>
      <c r="I69" s="581" t="str">
        <f>IF(SECT1!$F$25="Exterior",F69*'WS1'!$G$143,"")</f>
        <v/>
      </c>
      <c r="J69" s="579" t="str">
        <f>IF(SECT1!$F$25="Exterior",G69*'WS1'!$G$143,"")</f>
        <v/>
      </c>
    </row>
    <row r="70" spans="2:10" ht="13.5" customHeight="1" thickBot="1">
      <c r="B70" s="387"/>
      <c r="C70" s="305"/>
      <c r="D70" s="1001" t="s">
        <v>1625</v>
      </c>
      <c r="E70" s="387"/>
      <c r="F70" s="387"/>
      <c r="G70" s="387"/>
      <c r="H70" s="988" t="s">
        <v>1627</v>
      </c>
      <c r="I70" s="989"/>
      <c r="J70" s="990"/>
    </row>
    <row r="71" spans="2:10">
      <c r="B71" s="380"/>
      <c r="C71" s="305"/>
      <c r="D71" s="1002"/>
      <c r="E71" s="387"/>
      <c r="F71" s="387"/>
      <c r="G71" s="387"/>
      <c r="H71" s="991" t="s">
        <v>1017</v>
      </c>
      <c r="I71" s="992"/>
      <c r="J71" s="993"/>
    </row>
    <row r="72" spans="2:10" ht="13.5" thickBot="1">
      <c r="B72" s="305"/>
      <c r="C72" s="387"/>
      <c r="D72" s="1003"/>
      <c r="E72" s="387"/>
      <c r="F72" s="387"/>
      <c r="G72" s="387"/>
      <c r="H72" s="396">
        <v>2</v>
      </c>
      <c r="I72" s="397">
        <v>3</v>
      </c>
      <c r="J72" s="399">
        <v>4</v>
      </c>
    </row>
    <row r="73" spans="2:10" ht="13.5" thickBot="1">
      <c r="B73" s="387"/>
      <c r="C73" s="387"/>
      <c r="D73" s="583">
        <f>IF(SECT1!$F$25="Interior",C69*'WS1'!$G$143,"")</f>
        <v>0</v>
      </c>
      <c r="E73" s="387"/>
      <c r="F73" s="387"/>
      <c r="G73" s="387"/>
      <c r="H73" s="580">
        <f>IF(SECT1!$F$25="Interior",E69*'WS1'!$G$143,"")</f>
        <v>0</v>
      </c>
      <c r="I73" s="581">
        <f>IF(SECT1!$F$25="Interior",F69*'WS1'!$G$143,"")</f>
        <v>0</v>
      </c>
      <c r="J73" s="579">
        <f>IF(SECT1!$F$25="Interior",G69*'WS1'!$G$143,"")</f>
        <v>0</v>
      </c>
    </row>
    <row r="74" spans="2:10">
      <c r="B74" s="387"/>
      <c r="C74" s="387"/>
      <c r="D74" s="390"/>
      <c r="E74" s="387"/>
      <c r="F74" s="387"/>
      <c r="G74" s="387"/>
      <c r="H74" s="390"/>
      <c r="I74" s="390"/>
      <c r="J74" s="390"/>
    </row>
    <row r="75" spans="2:10">
      <c r="B75" s="305"/>
      <c r="C75" s="305"/>
      <c r="D75" s="387"/>
      <c r="E75" s="387"/>
      <c r="F75" s="387"/>
      <c r="G75" s="387"/>
    </row>
    <row r="76" spans="2:10">
      <c r="B76" s="305"/>
      <c r="C76" s="305"/>
      <c r="D76" s="387"/>
      <c r="E76" s="387"/>
      <c r="F76" s="387"/>
      <c r="G76" s="387"/>
    </row>
    <row r="77" spans="2:10" ht="15.75">
      <c r="B77" s="364" t="s">
        <v>1034</v>
      </c>
      <c r="C77" s="387"/>
      <c r="D77" s="387"/>
      <c r="E77" s="401"/>
      <c r="F77" s="402"/>
      <c r="G77" s="387"/>
      <c r="H77" s="387"/>
      <c r="I77" s="387"/>
      <c r="J77" s="387"/>
    </row>
    <row r="78" spans="2:10">
      <c r="B78" s="387"/>
      <c r="C78" s="387"/>
      <c r="D78" s="387"/>
      <c r="E78" s="387"/>
      <c r="F78" s="387"/>
      <c r="G78" s="387"/>
      <c r="H78" s="387"/>
      <c r="I78" s="387"/>
      <c r="J78" s="387"/>
    </row>
    <row r="79" spans="2:10">
      <c r="B79" s="384" t="s">
        <v>993</v>
      </c>
      <c r="C79" s="387"/>
      <c r="D79" s="387"/>
      <c r="E79" s="387"/>
      <c r="F79" s="387"/>
      <c r="G79" s="387"/>
      <c r="H79" s="387"/>
      <c r="I79" s="387"/>
      <c r="J79" s="387"/>
    </row>
    <row r="80" spans="2:10" ht="13.5" thickBot="1">
      <c r="B80" s="384"/>
      <c r="C80" s="387"/>
      <c r="D80" s="387"/>
      <c r="E80" s="387"/>
      <c r="F80" s="387"/>
      <c r="G80" s="387"/>
      <c r="H80" s="387"/>
      <c r="I80" s="387"/>
      <c r="J80" s="387"/>
    </row>
    <row r="81" spans="2:11" ht="13.5" customHeight="1" thickBot="1">
      <c r="B81" s="1001" t="s">
        <v>1035</v>
      </c>
      <c r="C81" s="998" t="s">
        <v>1025</v>
      </c>
      <c r="D81" s="960" t="s">
        <v>1616</v>
      </c>
      <c r="E81" s="988" t="s">
        <v>1026</v>
      </c>
      <c r="F81" s="989"/>
      <c r="G81" s="989"/>
      <c r="H81" s="996" t="s">
        <v>1618</v>
      </c>
      <c r="I81" s="989"/>
      <c r="J81" s="990"/>
    </row>
    <row r="82" spans="2:11">
      <c r="B82" s="1004"/>
      <c r="C82" s="999"/>
      <c r="D82" s="994"/>
      <c r="E82" s="992" t="s">
        <v>1017</v>
      </c>
      <c r="F82" s="992"/>
      <c r="G82" s="992"/>
      <c r="H82" s="997" t="s">
        <v>1017</v>
      </c>
      <c r="I82" s="992"/>
      <c r="J82" s="993"/>
    </row>
    <row r="83" spans="2:11" ht="13.5" thickBot="1">
      <c r="B83" s="1005"/>
      <c r="C83" s="1000"/>
      <c r="D83" s="995"/>
      <c r="E83" s="396">
        <v>2</v>
      </c>
      <c r="F83" s="397">
        <v>3</v>
      </c>
      <c r="G83" s="398">
        <v>4</v>
      </c>
      <c r="H83" s="397">
        <v>2</v>
      </c>
      <c r="I83" s="397">
        <v>3</v>
      </c>
      <c r="J83" s="399">
        <v>4</v>
      </c>
    </row>
    <row r="84" spans="2:11" ht="13.5" thickBot="1">
      <c r="B84" s="434">
        <v>2858.71533203125</v>
      </c>
      <c r="C84" s="578">
        <f>KLFactors*ThGsummer</f>
        <v>2286.9722656250001</v>
      </c>
      <c r="D84" s="579" t="str">
        <f>IF(SECT1!$F$25="Exterior",C84*'WS1'!$G$143,"")</f>
        <v/>
      </c>
      <c r="E84" s="580">
        <f>$I$5*ThGsummer</f>
        <v>3287.5226318359373</v>
      </c>
      <c r="F84" s="581">
        <f>$I$6*ThGsummer</f>
        <v>2858.71533203125</v>
      </c>
      <c r="G84" s="582">
        <f>$I$7*ThGsummer</f>
        <v>3573.3941650390625</v>
      </c>
      <c r="H84" s="581" t="str">
        <f>IF(SECT1!$F$25="Exterior",E84*'WS1'!$G$143,"")</f>
        <v/>
      </c>
      <c r="I84" s="581" t="str">
        <f>IF(SECT1!$F$25="Exterior",F84*'WS1'!$G$143,"")</f>
        <v/>
      </c>
      <c r="J84" s="579" t="str">
        <f>IF(SECT1!$F$25="Exterior",G84*'WS1'!$G$143,"")</f>
        <v/>
      </c>
    </row>
    <row r="85" spans="2:11" ht="13.5" customHeight="1" thickBot="1">
      <c r="B85" s="387"/>
      <c r="C85" s="387"/>
      <c r="D85" s="1001" t="s">
        <v>1617</v>
      </c>
      <c r="E85" s="387"/>
      <c r="F85" s="387"/>
      <c r="G85" s="387"/>
      <c r="H85" s="988" t="s">
        <v>1619</v>
      </c>
      <c r="I85" s="989"/>
      <c r="J85" s="990"/>
    </row>
    <row r="86" spans="2:11">
      <c r="B86" s="387"/>
      <c r="C86" s="387"/>
      <c r="D86" s="1002"/>
      <c r="E86" s="387"/>
      <c r="F86" s="387"/>
      <c r="G86" s="387"/>
      <c r="H86" s="991" t="s">
        <v>1017</v>
      </c>
      <c r="I86" s="992"/>
      <c r="J86" s="993"/>
    </row>
    <row r="87" spans="2:11" ht="13.5" thickBot="1">
      <c r="B87" s="387"/>
      <c r="C87" s="387"/>
      <c r="D87" s="1003"/>
      <c r="E87" s="305"/>
      <c r="F87" s="305"/>
      <c r="G87" s="305"/>
      <c r="H87" s="396">
        <v>2</v>
      </c>
      <c r="I87" s="397">
        <v>3</v>
      </c>
      <c r="J87" s="399">
        <v>4</v>
      </c>
      <c r="K87" s="387"/>
    </row>
    <row r="88" spans="2:11" ht="13.5" thickBot="1">
      <c r="B88" s="387"/>
      <c r="C88" s="387"/>
      <c r="D88" s="583">
        <f>IF(SECT1!$F$25="Interior",C84*'WS1'!$G$143,"")</f>
        <v>192.91067378031525</v>
      </c>
      <c r="E88" s="387"/>
      <c r="F88" s="387"/>
      <c r="G88" s="387"/>
      <c r="H88" s="580">
        <f>IF(SECT1!$F$25="Interior",E84*'WS1'!$G$143,"")</f>
        <v>277.30909355920312</v>
      </c>
      <c r="I88" s="581">
        <f>IF(SECT1!$F$25="Interior",F84*'WS1'!$G$143,"")</f>
        <v>241.13834222539404</v>
      </c>
      <c r="J88" s="579">
        <f>IF(SECT1!$F$25="Interior",G84*'WS1'!$G$143,"")</f>
        <v>301.42292778174254</v>
      </c>
      <c r="K88" s="387"/>
    </row>
    <row r="89" spans="2:11">
      <c r="B89" s="384" t="s">
        <v>1004</v>
      </c>
      <c r="C89" s="387"/>
      <c r="D89" s="390"/>
      <c r="E89" s="387"/>
      <c r="F89" s="387"/>
      <c r="G89" s="390"/>
      <c r="H89" s="390"/>
      <c r="I89" s="390"/>
      <c r="J89" s="387"/>
      <c r="K89" s="387"/>
    </row>
    <row r="90" spans="2:11" ht="13.5" thickBot="1">
      <c r="B90" s="384"/>
      <c r="C90" s="387"/>
      <c r="D90" s="387"/>
      <c r="E90" s="387"/>
      <c r="F90" s="387"/>
      <c r="G90" s="387"/>
      <c r="H90" s="387"/>
      <c r="I90" s="387"/>
      <c r="J90" s="387"/>
      <c r="K90" s="387"/>
    </row>
    <row r="91" spans="2:11" ht="13.5" customHeight="1" thickBot="1">
      <c r="B91" s="1001" t="s">
        <v>1027</v>
      </c>
      <c r="C91" s="998" t="s">
        <v>1028</v>
      </c>
      <c r="D91" s="960" t="s">
        <v>1620</v>
      </c>
      <c r="E91" s="988" t="s">
        <v>1029</v>
      </c>
      <c r="F91" s="989"/>
      <c r="G91" s="989"/>
      <c r="H91" s="996" t="s">
        <v>1622</v>
      </c>
      <c r="I91" s="989"/>
      <c r="J91" s="990"/>
      <c r="K91" s="387"/>
    </row>
    <row r="92" spans="2:11">
      <c r="B92" s="1002"/>
      <c r="C92" s="999"/>
      <c r="D92" s="994"/>
      <c r="E92" s="992" t="s">
        <v>1017</v>
      </c>
      <c r="F92" s="992"/>
      <c r="G92" s="992"/>
      <c r="H92" s="997" t="s">
        <v>1017</v>
      </c>
      <c r="I92" s="992"/>
      <c r="J92" s="993"/>
      <c r="K92" s="387"/>
    </row>
    <row r="93" spans="2:11" ht="13.5" thickBot="1">
      <c r="B93" s="1003"/>
      <c r="C93" s="1000"/>
      <c r="D93" s="995"/>
      <c r="E93" s="396">
        <v>2</v>
      </c>
      <c r="F93" s="397">
        <v>3</v>
      </c>
      <c r="G93" s="398">
        <v>4</v>
      </c>
      <c r="H93" s="397">
        <v>2</v>
      </c>
      <c r="I93" s="397">
        <v>3</v>
      </c>
      <c r="J93" s="399">
        <v>4</v>
      </c>
      <c r="K93" s="387"/>
    </row>
    <row r="94" spans="2:11" ht="13.5" thickBot="1">
      <c r="B94" s="434">
        <v>-4.9834213256835938</v>
      </c>
      <c r="C94" s="578">
        <f>KLFactors*B94</f>
        <v>-3.9867370605468753</v>
      </c>
      <c r="D94" s="579" t="str">
        <f>IF(SECT1!$F$25="Exterior",C94*'WS1'!$G$143,"")</f>
        <v/>
      </c>
      <c r="E94" s="580">
        <f>$I$5*B94</f>
        <v>-5.7309345245361323</v>
      </c>
      <c r="F94" s="581">
        <f>$I$6*B94</f>
        <v>-4.9834213256835938</v>
      </c>
      <c r="G94" s="582">
        <f>$I$7*B94</f>
        <v>-6.2292766571044922</v>
      </c>
      <c r="H94" s="581" t="str">
        <f>IF(SECT1!$F$25="Exterior",E94*'WS1'!$G$143,"")</f>
        <v/>
      </c>
      <c r="I94" s="581" t="str">
        <f>IF(SECT1!$F$25="Exterior",F94*'WS1'!$G$143,"")</f>
        <v/>
      </c>
      <c r="J94" s="579" t="str">
        <f>IF(SECT1!$F$25="Exterior",G94*'WS1'!$G$143,"")</f>
        <v/>
      </c>
      <c r="K94" s="387"/>
    </row>
    <row r="95" spans="2:11" ht="13.5" customHeight="1" thickBot="1">
      <c r="B95" s="387"/>
      <c r="C95" s="387"/>
      <c r="D95" s="1001" t="s">
        <v>1621</v>
      </c>
      <c r="E95" s="305"/>
      <c r="F95" s="305"/>
      <c r="G95" s="305"/>
      <c r="H95" s="988" t="s">
        <v>1623</v>
      </c>
      <c r="I95" s="989"/>
      <c r="J95" s="990"/>
      <c r="K95" s="387"/>
    </row>
    <row r="96" spans="2:11">
      <c r="B96" s="384"/>
      <c r="C96" s="387"/>
      <c r="D96" s="1002"/>
      <c r="E96" s="305"/>
      <c r="F96" s="305"/>
      <c r="G96" s="305"/>
      <c r="H96" s="991" t="s">
        <v>1017</v>
      </c>
      <c r="I96" s="992"/>
      <c r="J96" s="993"/>
      <c r="K96" s="387"/>
    </row>
    <row r="97" spans="2:11" ht="13.5" thickBot="1">
      <c r="B97" s="384"/>
      <c r="C97" s="387"/>
      <c r="D97" s="1003"/>
      <c r="E97" s="305"/>
      <c r="F97" s="305"/>
      <c r="G97" s="305"/>
      <c r="H97" s="396">
        <v>2</v>
      </c>
      <c r="I97" s="397">
        <v>3</v>
      </c>
      <c r="J97" s="399">
        <v>4</v>
      </c>
      <c r="K97" s="387"/>
    </row>
    <row r="98" spans="2:11" ht="13.5" thickBot="1">
      <c r="B98" s="387"/>
      <c r="C98" s="387"/>
      <c r="D98" s="583">
        <f>IF(SECT1!$F$25="Interior",C94*'WS1'!$G$143,"")</f>
        <v>-0.33628922575712583</v>
      </c>
      <c r="E98" s="387"/>
      <c r="F98" s="387"/>
      <c r="G98" s="387"/>
      <c r="H98" s="580">
        <f>IF(SECT1!$F$25="Interior",E94*'WS1'!$G$143,"")</f>
        <v>-0.48341576202586828</v>
      </c>
      <c r="I98" s="581">
        <f>IF(SECT1!$F$25="Interior",F94*'WS1'!$G$143,"")</f>
        <v>-0.42036153219640726</v>
      </c>
      <c r="J98" s="579">
        <f>IF(SECT1!$F$25="Interior",G94*'WS1'!$G$143,"")</f>
        <v>-0.52545191524550905</v>
      </c>
      <c r="K98" s="387"/>
    </row>
    <row r="99" spans="2:11">
      <c r="B99" s="384" t="s">
        <v>1007</v>
      </c>
      <c r="C99" s="387"/>
      <c r="D99" s="387"/>
      <c r="E99" s="387"/>
      <c r="F99" s="387"/>
      <c r="G99" s="387"/>
      <c r="H99" s="390"/>
      <c r="I99" s="390"/>
      <c r="J99" s="390"/>
      <c r="K99" s="387"/>
    </row>
    <row r="100" spans="2:11" ht="13.5" thickBot="1">
      <c r="B100" s="384"/>
      <c r="C100" s="387"/>
      <c r="D100" s="387"/>
      <c r="E100" s="387"/>
      <c r="F100" s="387"/>
      <c r="G100" s="387"/>
      <c r="H100" s="387"/>
      <c r="I100" s="387"/>
      <c r="J100" s="387"/>
      <c r="K100" s="387"/>
    </row>
    <row r="101" spans="2:11" ht="13.5" customHeight="1" thickBot="1">
      <c r="B101" s="1001" t="s">
        <v>1030</v>
      </c>
      <c r="C101" s="998" t="s">
        <v>1031</v>
      </c>
      <c r="D101" s="960" t="s">
        <v>1624</v>
      </c>
      <c r="E101" s="988" t="s">
        <v>1032</v>
      </c>
      <c r="F101" s="989"/>
      <c r="G101" s="989"/>
      <c r="H101" s="996" t="s">
        <v>1626</v>
      </c>
      <c r="I101" s="989"/>
      <c r="J101" s="990"/>
      <c r="K101" s="387"/>
    </row>
    <row r="102" spans="2:11">
      <c r="B102" s="1002"/>
      <c r="C102" s="999"/>
      <c r="D102" s="994"/>
      <c r="E102" s="992" t="s">
        <v>1017</v>
      </c>
      <c r="F102" s="992"/>
      <c r="G102" s="992"/>
      <c r="H102" s="997" t="s">
        <v>1017</v>
      </c>
      <c r="I102" s="992"/>
      <c r="J102" s="993"/>
      <c r="K102" s="387"/>
    </row>
    <row r="103" spans="2:11" ht="13.5" thickBot="1">
      <c r="B103" s="1003"/>
      <c r="C103" s="1000"/>
      <c r="D103" s="995"/>
      <c r="E103" s="396">
        <v>2</v>
      </c>
      <c r="F103" s="397">
        <v>3</v>
      </c>
      <c r="G103" s="398">
        <v>4</v>
      </c>
      <c r="H103" s="397">
        <v>2</v>
      </c>
      <c r="I103" s="397">
        <v>3</v>
      </c>
      <c r="J103" s="399">
        <v>4</v>
      </c>
    </row>
    <row r="104" spans="2:11" ht="13.5" thickBot="1">
      <c r="B104" s="434">
        <v>-392.85098266601563</v>
      </c>
      <c r="C104" s="578">
        <f>KLFactors*B104</f>
        <v>-314.28078613281252</v>
      </c>
      <c r="D104" s="579" t="str">
        <f>IF(SECT1!$F$25="Exterior",C104*'WS1'!$G$143,"")</f>
        <v/>
      </c>
      <c r="E104" s="580">
        <f>$I$5*B104</f>
        <v>-451.77863006591792</v>
      </c>
      <c r="F104" s="581">
        <f>$I$6*B104</f>
        <v>-392.85098266601563</v>
      </c>
      <c r="G104" s="582">
        <f>$I$7*B104</f>
        <v>-491.06372833251953</v>
      </c>
      <c r="H104" s="581" t="str">
        <f>IF(SECT1!$F$25="Exterior",E104*'WS1'!$G$143,"")</f>
        <v/>
      </c>
      <c r="I104" s="581" t="str">
        <f>IF(SECT1!$F$25="Exterior",F104*'WS1'!$G$143,"")</f>
        <v/>
      </c>
      <c r="J104" s="579" t="str">
        <f>IF(SECT1!$F$25="Exterior",G104*'WS1'!$G$143,"")</f>
        <v/>
      </c>
    </row>
    <row r="105" spans="2:11" ht="13.5" customHeight="1" thickBot="1">
      <c r="B105" s="387"/>
      <c r="C105" s="384"/>
      <c r="D105" s="1001" t="s">
        <v>1625</v>
      </c>
      <c r="E105" s="387"/>
      <c r="F105" s="387"/>
      <c r="G105" s="387"/>
      <c r="H105" s="988" t="s">
        <v>1627</v>
      </c>
      <c r="I105" s="989"/>
      <c r="J105" s="990"/>
    </row>
    <row r="106" spans="2:11">
      <c r="B106" s="387"/>
      <c r="C106" s="384"/>
      <c r="D106" s="1002"/>
      <c r="E106" s="387"/>
      <c r="F106" s="387"/>
      <c r="G106" s="387"/>
      <c r="H106" s="991" t="s">
        <v>1017</v>
      </c>
      <c r="I106" s="992"/>
      <c r="J106" s="993"/>
    </row>
    <row r="107" spans="2:11" ht="13.5" thickBot="1">
      <c r="B107" s="387"/>
      <c r="C107" s="387"/>
      <c r="D107" s="1003"/>
      <c r="E107" s="387"/>
      <c r="F107" s="387"/>
      <c r="G107" s="387"/>
      <c r="H107" s="396">
        <v>2</v>
      </c>
      <c r="I107" s="397">
        <v>3</v>
      </c>
      <c r="J107" s="399">
        <v>4</v>
      </c>
    </row>
    <row r="108" spans="2:11" ht="13.5" thickBot="1">
      <c r="B108" s="387"/>
      <c r="C108" s="387"/>
      <c r="D108" s="583">
        <f>IF(SECT1!$F$25="Interior",C104*'WS1'!$G$143,"")</f>
        <v>-26.510211391881107</v>
      </c>
      <c r="E108" s="387"/>
      <c r="F108" s="387"/>
      <c r="G108" s="387"/>
      <c r="H108" s="580">
        <f>IF(SECT1!$F$25="Interior",E104*'WS1'!$G$143,"")</f>
        <v>-38.108428875829084</v>
      </c>
      <c r="I108" s="581">
        <f>IF(SECT1!$F$25="Interior",F104*'WS1'!$G$143,"")</f>
        <v>-33.137764239851379</v>
      </c>
      <c r="J108" s="579">
        <f>IF(SECT1!$F$25="Interior",G104*'WS1'!$G$143,"")</f>
        <v>-41.422205299814223</v>
      </c>
    </row>
    <row r="109" spans="2:11">
      <c r="B109" s="387"/>
      <c r="C109" s="387"/>
      <c r="D109" s="390"/>
      <c r="E109" s="387"/>
      <c r="F109" s="387"/>
      <c r="G109" s="387"/>
      <c r="H109" s="390"/>
      <c r="I109" s="390"/>
      <c r="J109" s="390"/>
    </row>
    <row r="110" spans="2:11">
      <c r="B110" s="387"/>
      <c r="C110" s="391"/>
      <c r="D110" s="387"/>
      <c r="E110" s="387"/>
      <c r="F110" s="232"/>
      <c r="G110" s="387"/>
      <c r="H110" s="387"/>
      <c r="I110" s="387"/>
      <c r="J110" s="387"/>
    </row>
    <row r="111" spans="2:11" ht="15.75">
      <c r="B111" s="364" t="s">
        <v>1036</v>
      </c>
      <c r="C111" s="387"/>
      <c r="D111" s="387"/>
      <c r="E111" s="401"/>
      <c r="F111" s="402"/>
      <c r="G111" s="387"/>
      <c r="H111" s="387"/>
      <c r="I111" s="387"/>
      <c r="J111" s="387"/>
    </row>
    <row r="112" spans="2:11">
      <c r="B112" s="387"/>
      <c r="C112" s="387"/>
      <c r="D112" s="387"/>
      <c r="E112" s="387"/>
      <c r="F112" s="387"/>
      <c r="G112" s="387"/>
      <c r="H112" s="387"/>
      <c r="I112" s="387"/>
      <c r="J112" s="387"/>
    </row>
    <row r="113" spans="2:10">
      <c r="B113" s="384" t="s">
        <v>993</v>
      </c>
      <c r="C113" s="387"/>
      <c r="D113" s="387"/>
      <c r="E113" s="387"/>
      <c r="F113" s="387"/>
      <c r="G113" s="387"/>
      <c r="H113" s="387"/>
      <c r="I113" s="387"/>
      <c r="J113" s="387"/>
    </row>
    <row r="114" spans="2:10" ht="13.5" thickBot="1">
      <c r="B114" s="384"/>
      <c r="C114" s="387"/>
      <c r="D114" s="387"/>
      <c r="E114" s="387"/>
      <c r="F114" s="387"/>
      <c r="G114" s="387"/>
      <c r="H114" s="387"/>
      <c r="I114" s="387"/>
      <c r="J114" s="387"/>
    </row>
    <row r="115" spans="2:10" ht="13.5" customHeight="1" thickBot="1">
      <c r="B115" s="1001" t="s">
        <v>1035</v>
      </c>
      <c r="C115" s="998" t="s">
        <v>1025</v>
      </c>
      <c r="D115" s="960" t="s">
        <v>1616</v>
      </c>
      <c r="E115" s="988" t="s">
        <v>1026</v>
      </c>
      <c r="F115" s="989"/>
      <c r="G115" s="989"/>
      <c r="H115" s="996" t="s">
        <v>1618</v>
      </c>
      <c r="I115" s="989"/>
      <c r="J115" s="990"/>
    </row>
    <row r="116" spans="2:10">
      <c r="B116" s="1004"/>
      <c r="C116" s="999"/>
      <c r="D116" s="994"/>
      <c r="E116" s="992" t="s">
        <v>1017</v>
      </c>
      <c r="F116" s="992"/>
      <c r="G116" s="992"/>
      <c r="H116" s="997" t="s">
        <v>1017</v>
      </c>
      <c r="I116" s="992"/>
      <c r="J116" s="993"/>
    </row>
    <row r="117" spans="2:10" ht="13.5" thickBot="1">
      <c r="B117" s="1005"/>
      <c r="C117" s="1000"/>
      <c r="D117" s="995"/>
      <c r="E117" s="396">
        <v>2</v>
      </c>
      <c r="F117" s="397">
        <v>3</v>
      </c>
      <c r="G117" s="398">
        <v>4</v>
      </c>
      <c r="H117" s="397">
        <v>2</v>
      </c>
      <c r="I117" s="397">
        <v>3</v>
      </c>
      <c r="J117" s="399">
        <v>4</v>
      </c>
    </row>
    <row r="118" spans="2:10" ht="13.5" thickBot="1">
      <c r="B118" s="434">
        <v>1429.357666015625</v>
      </c>
      <c r="C118" s="578">
        <f>KLFactors*ThGwinterP</f>
        <v>1143.4861328125</v>
      </c>
      <c r="D118" s="579" t="str">
        <f>IF(SECT1!$F$25="Exterior",C118*'WS1'!$G$143,"")</f>
        <v/>
      </c>
      <c r="E118" s="580">
        <f>$I$5*ThGwinterP</f>
        <v>1643.7613159179687</v>
      </c>
      <c r="F118" s="581">
        <f>$I$6*ThGwinterP</f>
        <v>1429.357666015625</v>
      </c>
      <c r="G118" s="582">
        <f>$I$7*ThGwinterP</f>
        <v>1786.6970825195313</v>
      </c>
      <c r="H118" s="581" t="str">
        <f>IF(SECT1!$F$25="Exterior",E118*'WS1'!$G$143,"")</f>
        <v/>
      </c>
      <c r="I118" s="581" t="str">
        <f>IF(SECT1!$F$25="Exterior",F118*'WS1'!$G$143,"")</f>
        <v/>
      </c>
      <c r="J118" s="579" t="str">
        <f>IF(SECT1!$F$25="Exterior",G118*'WS1'!$G$143,"")</f>
        <v/>
      </c>
    </row>
    <row r="119" spans="2:10" ht="13.5" customHeight="1" thickBot="1">
      <c r="B119" s="387"/>
      <c r="C119" s="387"/>
      <c r="D119" s="1001" t="s">
        <v>1617</v>
      </c>
      <c r="E119" s="387"/>
      <c r="F119" s="387"/>
      <c r="G119" s="387"/>
      <c r="H119" s="988" t="s">
        <v>1619</v>
      </c>
      <c r="I119" s="989"/>
      <c r="J119" s="990"/>
    </row>
    <row r="120" spans="2:10">
      <c r="B120" s="387"/>
      <c r="C120" s="387"/>
      <c r="D120" s="1002"/>
      <c r="E120" s="387"/>
      <c r="F120" s="387"/>
      <c r="G120" s="387"/>
      <c r="H120" s="991" t="s">
        <v>1017</v>
      </c>
      <c r="I120" s="992"/>
      <c r="J120" s="993"/>
    </row>
    <row r="121" spans="2:10" ht="13.5" thickBot="1">
      <c r="B121" s="387"/>
      <c r="C121" s="387"/>
      <c r="D121" s="1003"/>
      <c r="E121" s="305"/>
      <c r="F121" s="305"/>
      <c r="G121" s="305"/>
      <c r="H121" s="396">
        <v>2</v>
      </c>
      <c r="I121" s="397">
        <v>3</v>
      </c>
      <c r="J121" s="399">
        <v>4</v>
      </c>
    </row>
    <row r="122" spans="2:10" ht="13.5" thickBot="1">
      <c r="B122" s="387"/>
      <c r="C122" s="387"/>
      <c r="D122" s="583">
        <f>IF(SECT1!$F$25="Interior",C118*'WS1'!$G$143,"")</f>
        <v>96.455336890157625</v>
      </c>
      <c r="E122" s="387"/>
      <c r="F122" s="387"/>
      <c r="G122" s="387"/>
      <c r="H122" s="580">
        <f>IF(SECT1!$F$25="Interior",E118*'WS1'!$G$143,"")</f>
        <v>138.65454677960156</v>
      </c>
      <c r="I122" s="581">
        <f>IF(SECT1!$F$25="Interior",F118*'WS1'!$G$143,"")</f>
        <v>120.56917111269702</v>
      </c>
      <c r="J122" s="579">
        <f>IF(SECT1!$F$25="Interior",G118*'WS1'!$G$143,"")</f>
        <v>150.71146389087127</v>
      </c>
    </row>
    <row r="123" spans="2:10">
      <c r="B123" s="384" t="s">
        <v>1004</v>
      </c>
      <c r="C123" s="387"/>
      <c r="D123" s="390"/>
      <c r="E123" s="387"/>
      <c r="F123" s="387"/>
      <c r="G123" s="387"/>
      <c r="H123" s="390"/>
      <c r="I123" s="390"/>
      <c r="J123" s="390"/>
    </row>
    <row r="124" spans="2:10" ht="13.5" thickBot="1">
      <c r="B124" s="384"/>
      <c r="C124" s="387"/>
      <c r="D124" s="387"/>
      <c r="E124" s="387"/>
      <c r="F124" s="387"/>
      <c r="G124" s="387"/>
      <c r="H124" s="387"/>
      <c r="I124" s="387"/>
      <c r="J124" s="387"/>
    </row>
    <row r="125" spans="2:10" ht="13.5" customHeight="1" thickBot="1">
      <c r="B125" s="1001" t="s">
        <v>1027</v>
      </c>
      <c r="C125" s="998" t="s">
        <v>1028</v>
      </c>
      <c r="D125" s="960" t="s">
        <v>1620</v>
      </c>
      <c r="E125" s="988" t="s">
        <v>1029</v>
      </c>
      <c r="F125" s="989"/>
      <c r="G125" s="989"/>
      <c r="H125" s="996" t="s">
        <v>1622</v>
      </c>
      <c r="I125" s="989"/>
      <c r="J125" s="990"/>
    </row>
    <row r="126" spans="2:10">
      <c r="B126" s="1002"/>
      <c r="C126" s="999"/>
      <c r="D126" s="994"/>
      <c r="E126" s="992" t="s">
        <v>1017</v>
      </c>
      <c r="F126" s="992"/>
      <c r="G126" s="992"/>
      <c r="H126" s="997" t="s">
        <v>1017</v>
      </c>
      <c r="I126" s="992"/>
      <c r="J126" s="993"/>
    </row>
    <row r="127" spans="2:10" ht="13.5" thickBot="1">
      <c r="B127" s="1003"/>
      <c r="C127" s="1000"/>
      <c r="D127" s="995"/>
      <c r="E127" s="396">
        <v>2</v>
      </c>
      <c r="F127" s="397">
        <v>3</v>
      </c>
      <c r="G127" s="398">
        <v>4</v>
      </c>
      <c r="H127" s="397">
        <v>2</v>
      </c>
      <c r="I127" s="397">
        <v>3</v>
      </c>
      <c r="J127" s="399">
        <v>4</v>
      </c>
    </row>
    <row r="128" spans="2:10" ht="13.5" thickBot="1">
      <c r="B128" s="434">
        <v>-2.4917106628417969</v>
      </c>
      <c r="C128" s="578">
        <f>KLFactors*B128</f>
        <v>-1.9933685302734376</v>
      </c>
      <c r="D128" s="579" t="str">
        <f>IF(SECT1!$F$25="Exterior",C128*'WS1'!$G$143,"")</f>
        <v/>
      </c>
      <c r="E128" s="580">
        <f>$I$5*B128</f>
        <v>-2.8654672622680661</v>
      </c>
      <c r="F128" s="581">
        <f>$I$6*B128</f>
        <v>-2.4917106628417969</v>
      </c>
      <c r="G128" s="582">
        <f>$I$7*B128</f>
        <v>-3.1146383285522461</v>
      </c>
      <c r="H128" s="581" t="str">
        <f>IF(SECT1!$F$25="Exterior",E128*'WS1'!$G$143,"")</f>
        <v/>
      </c>
      <c r="I128" s="581" t="str">
        <f>IF(SECT1!$F$25="Exterior",F128*'WS1'!$G$143,"")</f>
        <v/>
      </c>
      <c r="J128" s="579" t="str">
        <f>IF(SECT1!$F$25="Exterior",G128*'WS1'!$G$143,"")</f>
        <v/>
      </c>
    </row>
    <row r="129" spans="2:10" ht="13.5" customHeight="1" thickBot="1">
      <c r="B129" s="387"/>
      <c r="C129" s="387"/>
      <c r="D129" s="1001" t="s">
        <v>1621</v>
      </c>
      <c r="E129" s="305"/>
      <c r="F129" s="305"/>
      <c r="G129" s="305"/>
      <c r="H129" s="988" t="s">
        <v>1623</v>
      </c>
      <c r="I129" s="989"/>
      <c r="J129" s="990"/>
    </row>
    <row r="130" spans="2:10">
      <c r="B130" s="384"/>
      <c r="C130" s="387"/>
      <c r="D130" s="1002"/>
      <c r="E130" s="305"/>
      <c r="F130" s="305"/>
      <c r="G130" s="305"/>
      <c r="H130" s="991" t="s">
        <v>1017</v>
      </c>
      <c r="I130" s="992"/>
      <c r="J130" s="993"/>
    </row>
    <row r="131" spans="2:10" ht="13.5" thickBot="1">
      <c r="B131" s="384"/>
      <c r="C131" s="387"/>
      <c r="D131" s="1003"/>
      <c r="E131" s="305"/>
      <c r="F131" s="305"/>
      <c r="G131" s="305"/>
      <c r="H131" s="396">
        <v>2</v>
      </c>
      <c r="I131" s="397">
        <v>3</v>
      </c>
      <c r="J131" s="399">
        <v>4</v>
      </c>
    </row>
    <row r="132" spans="2:10" ht="13.5" thickBot="1">
      <c r="B132" s="387"/>
      <c r="C132" s="387"/>
      <c r="D132" s="583">
        <f>IF(SECT1!$F$25="Interior",C128*'WS1'!$G$143,"")</f>
        <v>-0.16814461287856292</v>
      </c>
      <c r="E132" s="387"/>
      <c r="F132" s="387"/>
      <c r="G132" s="387"/>
      <c r="H132" s="580">
        <f>IF(SECT1!$F$25="Interior",E128*'WS1'!$G$143,"")</f>
        <v>-0.24170788101293414</v>
      </c>
      <c r="I132" s="581">
        <f>IF(SECT1!$F$25="Interior",F128*'WS1'!$G$143,"")</f>
        <v>-0.21018076609820363</v>
      </c>
      <c r="J132" s="579">
        <f>IF(SECT1!$F$25="Interior",G128*'WS1'!$G$143,"")</f>
        <v>-0.26272595762275452</v>
      </c>
    </row>
    <row r="133" spans="2:10">
      <c r="B133" s="384" t="s">
        <v>1007</v>
      </c>
      <c r="C133" s="387"/>
      <c r="D133" s="387"/>
      <c r="E133" s="387"/>
      <c r="F133" s="387"/>
      <c r="G133" s="387"/>
      <c r="H133" s="390"/>
      <c r="I133" s="390"/>
      <c r="J133" s="390"/>
    </row>
    <row r="134" spans="2:10" ht="13.5" thickBot="1">
      <c r="B134" s="384"/>
      <c r="C134" s="387"/>
      <c r="D134" s="387"/>
      <c r="E134" s="387"/>
      <c r="F134" s="387"/>
      <c r="G134" s="387"/>
      <c r="H134" s="387"/>
      <c r="I134" s="387"/>
      <c r="J134" s="387"/>
    </row>
    <row r="135" spans="2:10" ht="13.5" customHeight="1" thickBot="1">
      <c r="B135" s="1001" t="s">
        <v>1030</v>
      </c>
      <c r="C135" s="998" t="s">
        <v>1031</v>
      </c>
      <c r="D135" s="960" t="s">
        <v>1624</v>
      </c>
      <c r="E135" s="988" t="s">
        <v>1032</v>
      </c>
      <c r="F135" s="989"/>
      <c r="G135" s="989"/>
      <c r="H135" s="996" t="s">
        <v>1626</v>
      </c>
      <c r="I135" s="989"/>
      <c r="J135" s="990"/>
    </row>
    <row r="136" spans="2:10">
      <c r="B136" s="1002"/>
      <c r="C136" s="999"/>
      <c r="D136" s="994"/>
      <c r="E136" s="992" t="s">
        <v>1017</v>
      </c>
      <c r="F136" s="992"/>
      <c r="G136" s="992"/>
      <c r="H136" s="997" t="s">
        <v>1017</v>
      </c>
      <c r="I136" s="992"/>
      <c r="J136" s="993"/>
    </row>
    <row r="137" spans="2:10" ht="13.5" thickBot="1">
      <c r="B137" s="1003"/>
      <c r="C137" s="1000"/>
      <c r="D137" s="995"/>
      <c r="E137" s="396">
        <v>2</v>
      </c>
      <c r="F137" s="397">
        <v>3</v>
      </c>
      <c r="G137" s="398">
        <v>4</v>
      </c>
      <c r="H137" s="397">
        <v>2</v>
      </c>
      <c r="I137" s="397">
        <v>3</v>
      </c>
      <c r="J137" s="399">
        <v>4</v>
      </c>
    </row>
    <row r="138" spans="2:10" ht="13.5" thickBot="1">
      <c r="B138" s="434">
        <v>-196.42549133300781</v>
      </c>
      <c r="C138" s="578">
        <f>KLFactors*B138</f>
        <v>-157.14039306640626</v>
      </c>
      <c r="D138" s="579" t="str">
        <f>IF(SECT1!$F$25="Exterior",C138*'WS1'!$G$143,"")</f>
        <v/>
      </c>
      <c r="E138" s="580">
        <f>$I$5*B138</f>
        <v>-225.88931503295896</v>
      </c>
      <c r="F138" s="581">
        <f>$I$6*B138</f>
        <v>-196.42549133300781</v>
      </c>
      <c r="G138" s="582">
        <f>$I$7*B138</f>
        <v>-245.53186416625977</v>
      </c>
      <c r="H138" s="581" t="str">
        <f>IF(SECT1!$F$25="Exterior",E138*'WS1'!$G$143,"")</f>
        <v/>
      </c>
      <c r="I138" s="581" t="str">
        <f>IF(SECT1!$F$25="Exterior",F138*'WS1'!$G$143,"")</f>
        <v/>
      </c>
      <c r="J138" s="579" t="str">
        <f>IF(SECT1!$F$25="Exterior",G138*'WS1'!$G$143,"")</f>
        <v/>
      </c>
    </row>
    <row r="139" spans="2:10" ht="13.5" customHeight="1" thickBot="1">
      <c r="B139" s="387"/>
      <c r="C139" s="384"/>
      <c r="D139" s="1001" t="s">
        <v>1625</v>
      </c>
      <c r="E139" s="387"/>
      <c r="F139" s="387"/>
      <c r="G139" s="387"/>
      <c r="H139" s="988" t="s">
        <v>1627</v>
      </c>
      <c r="I139" s="989"/>
      <c r="J139" s="990"/>
    </row>
    <row r="140" spans="2:10">
      <c r="B140" s="387"/>
      <c r="C140" s="384"/>
      <c r="D140" s="1002"/>
      <c r="E140" s="387"/>
      <c r="F140" s="387"/>
      <c r="G140" s="387"/>
      <c r="H140" s="991" t="s">
        <v>1017</v>
      </c>
      <c r="I140" s="992"/>
      <c r="J140" s="993"/>
    </row>
    <row r="141" spans="2:10" ht="13.5" thickBot="1">
      <c r="B141" s="387"/>
      <c r="C141" s="387"/>
      <c r="D141" s="1003"/>
      <c r="E141" s="387"/>
      <c r="F141" s="387"/>
      <c r="G141" s="387"/>
      <c r="H141" s="396">
        <v>2</v>
      </c>
      <c r="I141" s="397">
        <v>3</v>
      </c>
      <c r="J141" s="399">
        <v>4</v>
      </c>
    </row>
    <row r="142" spans="2:10" ht="13.5" thickBot="1">
      <c r="B142" s="387"/>
      <c r="C142" s="387"/>
      <c r="D142" s="583">
        <f>IF(SECT1!$F$25="Interior",C138*'WS1'!$G$143,"")</f>
        <v>-13.255105695940554</v>
      </c>
      <c r="E142" s="387"/>
      <c r="F142" s="387"/>
      <c r="G142" s="387"/>
      <c r="H142" s="580">
        <f>IF(SECT1!$F$25="Interior",E138*'WS1'!$G$143,"")</f>
        <v>-19.054214437914542</v>
      </c>
      <c r="I142" s="581">
        <f>IF(SECT1!$F$25="Interior",F138*'WS1'!$G$143,"")</f>
        <v>-16.568882119925689</v>
      </c>
      <c r="J142" s="579">
        <f>IF(SECT1!$F$25="Interior",G138*'WS1'!$G$143,"")</f>
        <v>-20.711102649907112</v>
      </c>
    </row>
    <row r="143" spans="2:10">
      <c r="B143" s="387"/>
      <c r="C143" s="387"/>
      <c r="D143" s="390"/>
      <c r="E143" s="387"/>
      <c r="F143" s="387"/>
      <c r="G143" s="387"/>
      <c r="H143" s="390"/>
      <c r="I143" s="390"/>
      <c r="J143" s="390"/>
    </row>
    <row r="144" spans="2:10">
      <c r="B144" s="387"/>
      <c r="C144" s="391"/>
      <c r="D144" s="387"/>
      <c r="E144" s="387"/>
      <c r="F144" s="232"/>
      <c r="G144" s="387"/>
      <c r="H144" s="387"/>
      <c r="I144" s="387"/>
      <c r="J144" s="387"/>
    </row>
    <row r="145" spans="2:13">
      <c r="B145" s="387"/>
      <c r="C145" s="391"/>
      <c r="D145" s="387"/>
      <c r="E145" s="387"/>
      <c r="F145" s="392"/>
      <c r="G145" s="387"/>
      <c r="H145" s="387"/>
      <c r="I145" s="387"/>
      <c r="J145" s="387"/>
    </row>
    <row r="146" spans="2:13" ht="15.75">
      <c r="B146" s="364" t="s">
        <v>1201</v>
      </c>
      <c r="C146" s="387"/>
      <c r="D146" s="387"/>
      <c r="E146" s="401"/>
      <c r="F146" s="402"/>
      <c r="G146" s="387"/>
      <c r="H146" s="387"/>
      <c r="I146" s="387"/>
      <c r="J146" s="387"/>
    </row>
    <row r="147" spans="2:13">
      <c r="B147" s="387"/>
      <c r="C147" s="387"/>
      <c r="D147" s="387"/>
      <c r="E147" s="387"/>
      <c r="F147" s="387"/>
      <c r="G147" s="387"/>
      <c r="H147" s="387"/>
      <c r="I147" s="387"/>
      <c r="J147" s="387"/>
    </row>
    <row r="148" spans="2:13">
      <c r="B148" s="384" t="s">
        <v>993</v>
      </c>
      <c r="C148" s="387"/>
      <c r="D148" s="387"/>
      <c r="E148" s="387"/>
      <c r="F148" s="387"/>
      <c r="G148" s="387"/>
      <c r="H148" s="387"/>
      <c r="I148" s="387"/>
      <c r="J148" s="387"/>
    </row>
    <row r="149" spans="2:13" ht="13.5" thickBot="1">
      <c r="B149" s="384"/>
      <c r="C149" s="387"/>
      <c r="D149" s="387"/>
      <c r="E149" s="387"/>
      <c r="F149" s="387"/>
      <c r="G149" s="387"/>
      <c r="H149" s="387"/>
      <c r="I149" s="387"/>
      <c r="J149" s="387"/>
    </row>
    <row r="150" spans="2:13" ht="13.5" customHeight="1" thickBot="1">
      <c r="B150" s="1001" t="s">
        <v>1035</v>
      </c>
      <c r="C150" s="998" t="s">
        <v>1025</v>
      </c>
      <c r="D150" s="960" t="s">
        <v>1616</v>
      </c>
      <c r="E150" s="988" t="s">
        <v>1026</v>
      </c>
      <c r="F150" s="989"/>
      <c r="G150" s="989"/>
      <c r="H150" s="996" t="s">
        <v>1618</v>
      </c>
      <c r="I150" s="989"/>
      <c r="J150" s="990"/>
    </row>
    <row r="151" spans="2:13">
      <c r="B151" s="1004"/>
      <c r="C151" s="999"/>
      <c r="D151" s="994"/>
      <c r="E151" s="992" t="s">
        <v>1017</v>
      </c>
      <c r="F151" s="992"/>
      <c r="G151" s="992"/>
      <c r="H151" s="997" t="s">
        <v>1017</v>
      </c>
      <c r="I151" s="992"/>
      <c r="J151" s="993"/>
    </row>
    <row r="152" spans="2:13" ht="13.5" thickBot="1">
      <c r="B152" s="1005"/>
      <c r="C152" s="1000"/>
      <c r="D152" s="995"/>
      <c r="E152" s="396">
        <v>2</v>
      </c>
      <c r="F152" s="397">
        <v>3</v>
      </c>
      <c r="G152" s="398">
        <v>4</v>
      </c>
      <c r="H152" s="397">
        <v>2</v>
      </c>
      <c r="I152" s="397">
        <v>3</v>
      </c>
      <c r="J152" s="399">
        <v>4</v>
      </c>
    </row>
    <row r="153" spans="2:13" ht="13.5" thickBot="1">
      <c r="B153" s="434">
        <v>-1429.357666015625</v>
      </c>
      <c r="C153" s="578">
        <f>KLFactors*ThGwinterN</f>
        <v>-1143.4861328125</v>
      </c>
      <c r="D153" s="579" t="str">
        <f>IF(SECT1!$F$25="Exterior",C153*'WS1'!$G$143,"")</f>
        <v/>
      </c>
      <c r="E153" s="580">
        <f>$I$5*ThGwinterN</f>
        <v>-1643.7613159179687</v>
      </c>
      <c r="F153" s="581">
        <f>$I$6*ThGwinterN</f>
        <v>-1429.357666015625</v>
      </c>
      <c r="G153" s="582">
        <f>$I$7*ThGwinterN</f>
        <v>-1786.6970825195313</v>
      </c>
      <c r="H153" s="581" t="str">
        <f>IF(SECT1!$F$25="Exterior",E153*'WS1'!$G$143,"")</f>
        <v/>
      </c>
      <c r="I153" s="581" t="str">
        <f>IF(SECT1!$F$25="Exterior",F153*'WS1'!$G$143,"")</f>
        <v/>
      </c>
      <c r="J153" s="579" t="str">
        <f>IF(SECT1!$F$25="Exterior",G153*'WS1'!$G$143,"")</f>
        <v/>
      </c>
      <c r="M153" s="442"/>
    </row>
    <row r="154" spans="2:13" ht="13.5" customHeight="1" thickBot="1">
      <c r="B154" s="387"/>
      <c r="C154" s="387"/>
      <c r="D154" s="1001" t="s">
        <v>1617</v>
      </c>
      <c r="E154" s="387"/>
      <c r="F154" s="387"/>
      <c r="G154" s="387"/>
      <c r="H154" s="988" t="s">
        <v>1619</v>
      </c>
      <c r="I154" s="989"/>
      <c r="J154" s="990"/>
    </row>
    <row r="155" spans="2:13">
      <c r="B155" s="387"/>
      <c r="C155" s="387"/>
      <c r="D155" s="1002"/>
      <c r="E155" s="387"/>
      <c r="F155" s="387"/>
      <c r="G155" s="387"/>
      <c r="H155" s="991" t="s">
        <v>1017</v>
      </c>
      <c r="I155" s="992"/>
      <c r="J155" s="993"/>
    </row>
    <row r="156" spans="2:13" ht="13.5" thickBot="1">
      <c r="B156" s="387"/>
      <c r="C156" s="387"/>
      <c r="D156" s="1003"/>
      <c r="E156" s="305"/>
      <c r="F156" s="305"/>
      <c r="G156" s="305"/>
      <c r="H156" s="396">
        <v>2</v>
      </c>
      <c r="I156" s="397">
        <v>3</v>
      </c>
      <c r="J156" s="399">
        <v>4</v>
      </c>
    </row>
    <row r="157" spans="2:13" ht="13.5" thickBot="1">
      <c r="B157" s="387"/>
      <c r="C157" s="387"/>
      <c r="D157" s="583">
        <f>IF(SECT1!$F$25="Interior",C153*'WS1'!$G$143,"")</f>
        <v>-96.455336890157625</v>
      </c>
      <c r="E157" s="387"/>
      <c r="F157" s="387"/>
      <c r="G157" s="387"/>
      <c r="H157" s="580">
        <f>IF(SECT1!$F$25="Interior",E153*'WS1'!$G$143,"")</f>
        <v>-138.65454677960156</v>
      </c>
      <c r="I157" s="581">
        <f>IF(SECT1!$F$25="Interior",F153*'WS1'!$G$143,"")</f>
        <v>-120.56917111269702</v>
      </c>
      <c r="J157" s="579">
        <f>IF(SECT1!$F$25="Interior",G153*'WS1'!$G$143,"")</f>
        <v>-150.71146389087127</v>
      </c>
    </row>
    <row r="158" spans="2:13">
      <c r="B158" s="384" t="s">
        <v>1004</v>
      </c>
      <c r="C158" s="387"/>
      <c r="D158" s="390"/>
      <c r="E158" s="387"/>
      <c r="F158" s="387"/>
      <c r="G158" s="387"/>
      <c r="H158" s="390"/>
      <c r="I158" s="390"/>
      <c r="J158" s="390"/>
    </row>
    <row r="159" spans="2:13" ht="13.5" thickBot="1">
      <c r="B159" s="384"/>
      <c r="C159" s="387"/>
      <c r="D159" s="387"/>
      <c r="E159" s="387"/>
      <c r="F159" s="387"/>
      <c r="G159" s="387"/>
      <c r="H159" s="387"/>
      <c r="I159" s="387"/>
      <c r="J159" s="387"/>
    </row>
    <row r="160" spans="2:13" ht="13.5" customHeight="1" thickBot="1">
      <c r="B160" s="1001" t="s">
        <v>1027</v>
      </c>
      <c r="C160" s="998" t="s">
        <v>1028</v>
      </c>
      <c r="D160" s="960" t="s">
        <v>1620</v>
      </c>
      <c r="E160" s="988" t="s">
        <v>1029</v>
      </c>
      <c r="F160" s="989"/>
      <c r="G160" s="989"/>
      <c r="H160" s="996" t="s">
        <v>1622</v>
      </c>
      <c r="I160" s="989"/>
      <c r="J160" s="990"/>
    </row>
    <row r="161" spans="2:13">
      <c r="B161" s="1002"/>
      <c r="C161" s="999"/>
      <c r="D161" s="994"/>
      <c r="E161" s="992" t="s">
        <v>1017</v>
      </c>
      <c r="F161" s="992"/>
      <c r="G161" s="992"/>
      <c r="H161" s="997" t="s">
        <v>1017</v>
      </c>
      <c r="I161" s="992"/>
      <c r="J161" s="993"/>
    </row>
    <row r="162" spans="2:13" ht="13.5" thickBot="1">
      <c r="B162" s="1003"/>
      <c r="C162" s="1000"/>
      <c r="D162" s="995"/>
      <c r="E162" s="396">
        <v>2</v>
      </c>
      <c r="F162" s="397">
        <v>3</v>
      </c>
      <c r="G162" s="398">
        <v>4</v>
      </c>
      <c r="H162" s="397">
        <v>2</v>
      </c>
      <c r="I162" s="397">
        <v>3</v>
      </c>
      <c r="J162" s="399">
        <v>4</v>
      </c>
    </row>
    <row r="163" spans="2:13" ht="13.5" thickBot="1">
      <c r="B163" s="434">
        <v>2.4917106628417969</v>
      </c>
      <c r="C163" s="578">
        <f>KLFactors*B163</f>
        <v>1.9933685302734376</v>
      </c>
      <c r="D163" s="579" t="str">
        <f>IF(SECT1!$F$25="Exterior",C163*'WS1'!$G$143,"")</f>
        <v/>
      </c>
      <c r="E163" s="580">
        <f>$I$5*B163</f>
        <v>2.8654672622680661</v>
      </c>
      <c r="F163" s="581">
        <f>$I$6*B163</f>
        <v>2.4917106628417969</v>
      </c>
      <c r="G163" s="582">
        <f>$I$7*B163</f>
        <v>3.1146383285522461</v>
      </c>
      <c r="H163" s="581" t="str">
        <f>IF(SECT1!$F$25="Exterior",E163*'WS1'!$G$143,"")</f>
        <v/>
      </c>
      <c r="I163" s="581" t="str">
        <f>IF(SECT1!$F$25="Exterior",F163*'WS1'!$G$143,"")</f>
        <v/>
      </c>
      <c r="J163" s="579" t="str">
        <f>IF(SECT1!$F$25="Exterior",G163*'WS1'!$G$143,"")</f>
        <v/>
      </c>
      <c r="M163" s="442"/>
    </row>
    <row r="164" spans="2:13" ht="13.5" customHeight="1" thickBot="1">
      <c r="B164" s="387"/>
      <c r="C164" s="387"/>
      <c r="D164" s="1001" t="s">
        <v>1621</v>
      </c>
      <c r="E164" s="305"/>
      <c r="F164" s="305"/>
      <c r="G164" s="305"/>
      <c r="H164" s="988" t="s">
        <v>1623</v>
      </c>
      <c r="I164" s="989"/>
      <c r="J164" s="990"/>
    </row>
    <row r="165" spans="2:13">
      <c r="B165" s="384"/>
      <c r="C165" s="387"/>
      <c r="D165" s="1002"/>
      <c r="E165" s="305"/>
      <c r="F165" s="305"/>
      <c r="G165" s="305"/>
      <c r="H165" s="991" t="s">
        <v>1017</v>
      </c>
      <c r="I165" s="992"/>
      <c r="J165" s="993"/>
    </row>
    <row r="166" spans="2:13" ht="13.5" thickBot="1">
      <c r="B166" s="384"/>
      <c r="C166" s="387"/>
      <c r="D166" s="1003"/>
      <c r="E166" s="305"/>
      <c r="F166" s="305"/>
      <c r="G166" s="305"/>
      <c r="H166" s="396">
        <v>2</v>
      </c>
      <c r="I166" s="397">
        <v>3</v>
      </c>
      <c r="J166" s="399">
        <v>4</v>
      </c>
    </row>
    <row r="167" spans="2:13" ht="13.5" thickBot="1">
      <c r="B167" s="387"/>
      <c r="C167" s="387"/>
      <c r="D167" s="583">
        <f>IF(SECT1!$F$25="Interior",C163*'WS1'!$G$143,"")</f>
        <v>0.16814461287856292</v>
      </c>
      <c r="E167" s="387"/>
      <c r="F167" s="387"/>
      <c r="G167" s="387"/>
      <c r="H167" s="580">
        <f>IF(SECT1!$F$25="Interior",E163*'WS1'!$G$143,"")</f>
        <v>0.24170788101293414</v>
      </c>
      <c r="I167" s="581">
        <f>IF(SECT1!$F$25="Interior",F163*'WS1'!$G$143,"")</f>
        <v>0.21018076609820363</v>
      </c>
      <c r="J167" s="579">
        <f>IF(SECT1!$F$25="Interior",G163*'WS1'!$G$143,"")</f>
        <v>0.26272595762275452</v>
      </c>
    </row>
    <row r="168" spans="2:13">
      <c r="B168" s="384" t="s">
        <v>1007</v>
      </c>
      <c r="C168" s="387"/>
      <c r="D168" s="387"/>
      <c r="E168" s="387"/>
      <c r="F168" s="387"/>
      <c r="G168" s="387"/>
      <c r="H168" s="390"/>
      <c r="I168" s="390"/>
      <c r="J168" s="390"/>
    </row>
    <row r="169" spans="2:13" ht="13.5" thickBot="1">
      <c r="B169" s="384"/>
      <c r="C169" s="387"/>
      <c r="D169" s="387"/>
      <c r="E169" s="387"/>
      <c r="F169" s="387"/>
      <c r="G169" s="387"/>
      <c r="H169" s="387"/>
      <c r="I169" s="387"/>
      <c r="J169" s="387"/>
    </row>
    <row r="170" spans="2:13" ht="13.5" customHeight="1" thickBot="1">
      <c r="B170" s="1001" t="s">
        <v>1030</v>
      </c>
      <c r="C170" s="998" t="s">
        <v>1031</v>
      </c>
      <c r="D170" s="960" t="s">
        <v>1624</v>
      </c>
      <c r="E170" s="988" t="s">
        <v>1032</v>
      </c>
      <c r="F170" s="989"/>
      <c r="G170" s="989"/>
      <c r="H170" s="996" t="s">
        <v>1626</v>
      </c>
      <c r="I170" s="989"/>
      <c r="J170" s="990"/>
    </row>
    <row r="171" spans="2:13">
      <c r="B171" s="1002"/>
      <c r="C171" s="999"/>
      <c r="D171" s="994"/>
      <c r="E171" s="992" t="s">
        <v>1017</v>
      </c>
      <c r="F171" s="992"/>
      <c r="G171" s="992"/>
      <c r="H171" s="997" t="s">
        <v>1017</v>
      </c>
      <c r="I171" s="992"/>
      <c r="J171" s="993"/>
    </row>
    <row r="172" spans="2:13" ht="13.5" thickBot="1">
      <c r="B172" s="1003"/>
      <c r="C172" s="1000"/>
      <c r="D172" s="995"/>
      <c r="E172" s="396">
        <v>2</v>
      </c>
      <c r="F172" s="397">
        <v>3</v>
      </c>
      <c r="G172" s="398">
        <v>4</v>
      </c>
      <c r="H172" s="397">
        <v>2</v>
      </c>
      <c r="I172" s="397">
        <v>3</v>
      </c>
      <c r="J172" s="399">
        <v>4</v>
      </c>
    </row>
    <row r="173" spans="2:13" ht="13.5" thickBot="1">
      <c r="B173" s="434">
        <v>200.24142456054688</v>
      </c>
      <c r="C173" s="578">
        <f>KLFactors*B173</f>
        <v>160.19313964843752</v>
      </c>
      <c r="D173" s="579" t="str">
        <f>IF(SECT1!$F$25="Exterior",C173*'WS1'!$G$143,"")</f>
        <v/>
      </c>
      <c r="E173" s="580">
        <f>$I$5*B173</f>
        <v>230.27763824462889</v>
      </c>
      <c r="F173" s="581">
        <f>$I$6*B173</f>
        <v>200.24142456054688</v>
      </c>
      <c r="G173" s="582">
        <f>$I$7*B173</f>
        <v>250.30178070068359</v>
      </c>
      <c r="H173" s="581" t="str">
        <f>IF(SECT1!$F$25="Exterior",E173*'WS1'!$G$143,"")</f>
        <v/>
      </c>
      <c r="I173" s="581" t="str">
        <f>IF(SECT1!$F$25="Exterior",F173*'WS1'!$G$143,"")</f>
        <v/>
      </c>
      <c r="J173" s="579" t="str">
        <f>IF(SECT1!$F$25="Exterior",G173*'WS1'!$G$143,"")</f>
        <v/>
      </c>
      <c r="M173" s="442"/>
    </row>
    <row r="174" spans="2:13" ht="13.5" customHeight="1" thickBot="1">
      <c r="B174" s="387"/>
      <c r="C174" s="384"/>
      <c r="D174" s="1001" t="s">
        <v>1625</v>
      </c>
      <c r="E174" s="387"/>
      <c r="F174" s="387"/>
      <c r="G174" s="387"/>
      <c r="H174" s="988" t="s">
        <v>1627</v>
      </c>
      <c r="I174" s="989"/>
      <c r="J174" s="990"/>
    </row>
    <row r="175" spans="2:13">
      <c r="B175" s="387"/>
      <c r="C175" s="384"/>
      <c r="D175" s="1002"/>
      <c r="E175" s="387"/>
      <c r="F175" s="387"/>
      <c r="G175" s="387"/>
      <c r="H175" s="991" t="s">
        <v>1017</v>
      </c>
      <c r="I175" s="992"/>
      <c r="J175" s="993"/>
    </row>
    <row r="176" spans="2:13" ht="13.5" thickBot="1">
      <c r="B176" s="387"/>
      <c r="C176" s="387"/>
      <c r="D176" s="1003"/>
      <c r="E176" s="387"/>
      <c r="F176" s="387"/>
      <c r="G176" s="387"/>
      <c r="H176" s="396">
        <v>2</v>
      </c>
      <c r="I176" s="397">
        <v>3</v>
      </c>
      <c r="J176" s="399">
        <v>4</v>
      </c>
    </row>
    <row r="177" spans="2:13" ht="13.5" thickBot="1">
      <c r="B177" s="387"/>
      <c r="C177" s="387"/>
      <c r="D177" s="583">
        <f>IF(SECT1!$F$25="Interior",C173*'WS1'!$G$143,"")</f>
        <v>13.512610961252227</v>
      </c>
      <c r="E177" s="387"/>
      <c r="F177" s="387"/>
      <c r="G177" s="387"/>
      <c r="H177" s="580">
        <f>IF(SECT1!$F$25="Interior",E173*'WS1'!$G$143,"")</f>
        <v>19.424378256800072</v>
      </c>
      <c r="I177" s="581">
        <f>IF(SECT1!$F$25="Interior",F173*'WS1'!$G$143,"")</f>
        <v>16.89076370156528</v>
      </c>
      <c r="J177" s="579">
        <f>IF(SECT1!$F$25="Interior",G173*'WS1'!$G$143,"")</f>
        <v>21.113454626956603</v>
      </c>
    </row>
    <row r="178" spans="2:13">
      <c r="B178" s="387"/>
      <c r="C178" s="387"/>
      <c r="D178" s="390"/>
      <c r="E178" s="387"/>
      <c r="F178" s="387"/>
      <c r="G178" s="387"/>
      <c r="H178" s="390"/>
      <c r="I178" s="390"/>
      <c r="J178" s="390"/>
    </row>
    <row r="179" spans="2:13">
      <c r="B179" s="387"/>
      <c r="C179" s="391"/>
      <c r="D179" s="387"/>
      <c r="E179" s="387"/>
      <c r="F179" s="392"/>
      <c r="G179" s="387"/>
      <c r="H179" s="387"/>
      <c r="I179" s="387"/>
      <c r="J179" s="387"/>
    </row>
    <row r="180" spans="2:13">
      <c r="B180" s="387"/>
      <c r="C180" s="391"/>
      <c r="D180" s="387"/>
      <c r="E180" s="387"/>
      <c r="F180" s="392"/>
      <c r="G180" s="387"/>
      <c r="H180" s="387"/>
      <c r="I180" s="387"/>
      <c r="J180" s="387"/>
    </row>
    <row r="181" spans="2:13" ht="15.75">
      <c r="B181" s="364" t="s">
        <v>1076</v>
      </c>
      <c r="C181" s="387"/>
      <c r="E181" s="409" t="str">
        <f>IF(WS!$F$359=1,"*","User has chosen not to use forces caused by Dead and")</f>
        <v>*</v>
      </c>
      <c r="G181" s="402"/>
      <c r="H181" s="387"/>
      <c r="I181" s="387"/>
      <c r="J181" s="387"/>
    </row>
    <row r="182" spans="2:13">
      <c r="B182" s="384"/>
      <c r="C182" s="387"/>
      <c r="E182" s="409" t="str">
        <f>IF(WS!$F$359=1,"*","Prestress Creep, and Deck (differential) Shrinkage")</f>
        <v>*</v>
      </c>
      <c r="G182" s="387"/>
      <c r="H182" s="387"/>
      <c r="I182" s="387"/>
      <c r="J182" s="387"/>
      <c r="M182" s="442"/>
    </row>
    <row r="183" spans="2:13">
      <c r="B183" s="384" t="s">
        <v>993</v>
      </c>
      <c r="C183" s="387"/>
      <c r="D183" s="403"/>
      <c r="E183" s="387"/>
      <c r="F183" s="387"/>
      <c r="G183" s="387"/>
      <c r="H183" s="387"/>
      <c r="I183" s="387"/>
      <c r="J183" s="387"/>
      <c r="M183" s="442"/>
    </row>
    <row r="184" spans="2:13" ht="13.5" thickBot="1">
      <c r="B184" s="384"/>
      <c r="C184" s="387"/>
      <c r="D184" s="387"/>
      <c r="E184" s="387"/>
      <c r="F184" s="387"/>
      <c r="G184" s="387"/>
      <c r="H184" s="387"/>
      <c r="I184" s="387"/>
      <c r="J184" s="387"/>
    </row>
    <row r="185" spans="2:13" ht="13.5" customHeight="1" thickBot="1">
      <c r="B185" s="1001" t="s">
        <v>1024</v>
      </c>
      <c r="C185" s="998" t="s">
        <v>1025</v>
      </c>
      <c r="D185" s="960" t="s">
        <v>1616</v>
      </c>
      <c r="E185" s="988" t="s">
        <v>1026</v>
      </c>
      <c r="F185" s="989"/>
      <c r="G185" s="989"/>
      <c r="H185" s="996" t="s">
        <v>1618</v>
      </c>
      <c r="I185" s="989"/>
      <c r="J185" s="990"/>
    </row>
    <row r="186" spans="2:13">
      <c r="B186" s="1002"/>
      <c r="C186" s="999"/>
      <c r="D186" s="994"/>
      <c r="E186" s="992" t="s">
        <v>1017</v>
      </c>
      <c r="F186" s="992"/>
      <c r="G186" s="992"/>
      <c r="H186" s="997" t="s">
        <v>1017</v>
      </c>
      <c r="I186" s="992"/>
      <c r="J186" s="993"/>
    </row>
    <row r="187" spans="2:13" ht="13.5" thickBot="1">
      <c r="B187" s="1003"/>
      <c r="C187" s="1000"/>
      <c r="D187" s="995"/>
      <c r="E187" s="396">
        <v>2</v>
      </c>
      <c r="F187" s="397">
        <v>3</v>
      </c>
      <c r="G187" s="398">
        <v>4</v>
      </c>
      <c r="H187" s="397">
        <v>2</v>
      </c>
      <c r="I187" s="397">
        <v>3</v>
      </c>
      <c r="J187" s="399">
        <v>4</v>
      </c>
    </row>
    <row r="188" spans="2:13" ht="13.5" thickBot="1">
      <c r="B188" s="434">
        <v>-8618.462890625</v>
      </c>
      <c r="C188" s="578">
        <f>IF(WS!F359=1,KLFactors*B188*IncludeCrp,0)</f>
        <v>-6894.7703125000007</v>
      </c>
      <c r="D188" s="579" t="str">
        <f>IF(SECT1!$F$25="Exterior",C188*'WS1'!$G$143,"")</f>
        <v/>
      </c>
      <c r="E188" s="580">
        <f>IF(WS!F359=1,$I$5*B188*IncludeCrp,0)</f>
        <v>-9911.2323242187485</v>
      </c>
      <c r="F188" s="581">
        <f>IF(WS!F359=1,$I$6*B188*IncludeCrp,0)</f>
        <v>-8618.462890625</v>
      </c>
      <c r="G188" s="582">
        <f>IF(WS!F359=1,$I$7*B188*IncludeCrp,0)</f>
        <v>-10773.07861328125</v>
      </c>
      <c r="H188" s="581" t="str">
        <f>IF(SECT1!$F$25="Exterior",E188*'WS1'!$G$143,"")</f>
        <v/>
      </c>
      <c r="I188" s="581" t="str">
        <f>IF(SECT1!$F$25="Exterior",F188*'WS1'!$G$143,"")</f>
        <v/>
      </c>
      <c r="J188" s="579" t="str">
        <f>IF(SECT1!$F$25="Exterior",G188*'WS1'!$G$143,"")</f>
        <v/>
      </c>
      <c r="M188" s="442"/>
    </row>
    <row r="189" spans="2:13" ht="13.5" customHeight="1" thickBot="1">
      <c r="B189" s="387"/>
      <c r="C189" s="387"/>
      <c r="D189" s="1001" t="s">
        <v>1617</v>
      </c>
      <c r="E189" s="387"/>
      <c r="F189" s="387"/>
      <c r="G189" s="387"/>
      <c r="H189" s="988" t="s">
        <v>1619</v>
      </c>
      <c r="I189" s="989"/>
      <c r="J189" s="990"/>
    </row>
    <row r="190" spans="2:13">
      <c r="B190" s="387"/>
      <c r="C190" s="387"/>
      <c r="D190" s="1002"/>
      <c r="E190" s="387"/>
      <c r="F190" s="387"/>
      <c r="G190" s="387"/>
      <c r="H190" s="991" t="s">
        <v>1017</v>
      </c>
      <c r="I190" s="992"/>
      <c r="J190" s="993"/>
    </row>
    <row r="191" spans="2:13" ht="13.5" thickBot="1">
      <c r="B191" s="305"/>
      <c r="C191" s="305"/>
      <c r="D191" s="1003"/>
      <c r="E191" s="305"/>
      <c r="F191" s="305"/>
      <c r="G191" s="305"/>
      <c r="H191" s="396">
        <v>2</v>
      </c>
      <c r="I191" s="397">
        <v>3</v>
      </c>
      <c r="J191" s="399">
        <v>4</v>
      </c>
      <c r="K191" s="387"/>
    </row>
    <row r="192" spans="2:13" ht="13.5" thickBot="1">
      <c r="B192" s="305"/>
      <c r="C192" s="305"/>
      <c r="D192" s="583">
        <f>IF(SECT1!$F$25="Interior",C188*'WS1'!$G$143,"")</f>
        <v>-581.58763293152469</v>
      </c>
      <c r="E192" s="305"/>
      <c r="F192" s="387"/>
      <c r="G192" s="305"/>
      <c r="H192" s="580">
        <f>IF(SECT1!$F$25="Interior",E188*'WS1'!$G$143,"")</f>
        <v>-836.03222233906649</v>
      </c>
      <c r="I192" s="581">
        <f>IF(SECT1!$F$25="Interior",F188*'WS1'!$G$143,"")</f>
        <v>-726.98454116440575</v>
      </c>
      <c r="J192" s="579">
        <f>IF(SECT1!$F$25="Interior",G188*'WS1'!$G$143,"")</f>
        <v>-908.73067645550714</v>
      </c>
      <c r="K192" s="387"/>
    </row>
    <row r="193" spans="2:13">
      <c r="B193" s="384" t="s">
        <v>1004</v>
      </c>
      <c r="C193" s="305"/>
      <c r="D193" s="390"/>
      <c r="E193" s="305"/>
      <c r="F193" s="387"/>
      <c r="G193" s="305"/>
      <c r="H193" s="390"/>
      <c r="I193" s="390"/>
      <c r="J193" s="390"/>
      <c r="K193" s="387"/>
    </row>
    <row r="194" spans="2:13" ht="13.5" thickBot="1">
      <c r="B194" s="384"/>
      <c r="C194" s="387"/>
      <c r="D194" s="387"/>
      <c r="E194" s="387"/>
      <c r="F194" s="387"/>
      <c r="G194" s="387"/>
      <c r="H194" s="387"/>
      <c r="I194" s="387"/>
      <c r="J194" s="387"/>
      <c r="K194" s="387"/>
    </row>
    <row r="195" spans="2:13" ht="13.5" customHeight="1" thickBot="1">
      <c r="B195" s="1001" t="s">
        <v>1027</v>
      </c>
      <c r="C195" s="998" t="s">
        <v>1028</v>
      </c>
      <c r="D195" s="960" t="s">
        <v>1620</v>
      </c>
      <c r="E195" s="988" t="s">
        <v>1029</v>
      </c>
      <c r="F195" s="989"/>
      <c r="G195" s="989"/>
      <c r="H195" s="996" t="s">
        <v>1622</v>
      </c>
      <c r="I195" s="989"/>
      <c r="J195" s="990"/>
      <c r="K195" s="387"/>
    </row>
    <row r="196" spans="2:13">
      <c r="B196" s="1002"/>
      <c r="C196" s="999"/>
      <c r="D196" s="994"/>
      <c r="E196" s="992" t="s">
        <v>1017</v>
      </c>
      <c r="F196" s="992"/>
      <c r="G196" s="992"/>
      <c r="H196" s="997" t="s">
        <v>1017</v>
      </c>
      <c r="I196" s="992"/>
      <c r="J196" s="993"/>
      <c r="K196" s="387"/>
    </row>
    <row r="197" spans="2:13" ht="13.5" thickBot="1">
      <c r="B197" s="1003"/>
      <c r="C197" s="1000"/>
      <c r="D197" s="995"/>
      <c r="E197" s="396">
        <v>2</v>
      </c>
      <c r="F197" s="397">
        <v>3</v>
      </c>
      <c r="G197" s="398">
        <v>4</v>
      </c>
      <c r="H197" s="397">
        <v>2</v>
      </c>
      <c r="I197" s="397">
        <v>3</v>
      </c>
      <c r="J197" s="399">
        <v>4</v>
      </c>
      <c r="K197" s="387"/>
    </row>
    <row r="198" spans="2:13" ht="13.5" thickBot="1">
      <c r="B198" s="434">
        <v>15.024032592773438</v>
      </c>
      <c r="C198" s="578">
        <f>IF(WS!F359=1,KLFactors*B198*IncludeCrp,0)</f>
        <v>12.01922607421875</v>
      </c>
      <c r="D198" s="579" t="str">
        <f>IF(SECT1!$F$25="Exterior",C198*'WS1'!$G$143,"")</f>
        <v/>
      </c>
      <c r="E198" s="580">
        <f>IF(WS!F359=1,$I$5*B198*IncludeCrp,0)</f>
        <v>17.277637481689453</v>
      </c>
      <c r="F198" s="581">
        <f>IF(WS!F359=1,$I$6*B198*IncludeCrp,0)</f>
        <v>15.024032592773438</v>
      </c>
      <c r="G198" s="582">
        <f>IF(WS!F359=1,$I$7*B198*IncludeCrp,0)</f>
        <v>18.780040740966797</v>
      </c>
      <c r="H198" s="581" t="str">
        <f>IF(SECT1!$F$25="Exterior",E198*'WS1'!$G$143,"")</f>
        <v/>
      </c>
      <c r="I198" s="581" t="str">
        <f>IF(SECT1!$F$25="Exterior",F198*'WS1'!$G$143,"")</f>
        <v/>
      </c>
      <c r="J198" s="579" t="str">
        <f>IF(SECT1!$F$25="Exterior",G198*'WS1'!$G$143,"")</f>
        <v/>
      </c>
      <c r="K198" s="387"/>
      <c r="M198" s="442"/>
    </row>
    <row r="199" spans="2:13" ht="13.5" customHeight="1" thickBot="1">
      <c r="B199" s="387"/>
      <c r="C199" s="387"/>
      <c r="D199" s="1001" t="s">
        <v>1621</v>
      </c>
      <c r="E199" s="305"/>
      <c r="F199" s="305"/>
      <c r="G199" s="305"/>
      <c r="H199" s="988" t="s">
        <v>1623</v>
      </c>
      <c r="I199" s="989"/>
      <c r="J199" s="990"/>
      <c r="K199" s="387"/>
    </row>
    <row r="200" spans="2:13">
      <c r="B200" s="384"/>
      <c r="C200" s="387"/>
      <c r="D200" s="1002"/>
      <c r="E200" s="305"/>
      <c r="F200" s="305"/>
      <c r="G200" s="305"/>
      <c r="H200" s="991" t="s">
        <v>1017</v>
      </c>
      <c r="I200" s="992"/>
      <c r="J200" s="993"/>
      <c r="K200" s="387"/>
    </row>
    <row r="201" spans="2:13" ht="13.5" thickBot="1">
      <c r="B201" s="384"/>
      <c r="C201" s="387"/>
      <c r="D201" s="1003"/>
      <c r="E201" s="305"/>
      <c r="F201" s="305"/>
      <c r="G201" s="305"/>
      <c r="H201" s="396">
        <v>2</v>
      </c>
      <c r="I201" s="397">
        <v>3</v>
      </c>
      <c r="J201" s="399">
        <v>4</v>
      </c>
      <c r="K201" s="387"/>
    </row>
    <row r="202" spans="2:13" ht="13.5" thickBot="1">
      <c r="B202" s="305"/>
      <c r="C202" s="305"/>
      <c r="D202" s="583">
        <f>IF(SECT1!$F$25="Interior",C198*'WS1'!$G$143,"")</f>
        <v>1.0138457012122177</v>
      </c>
      <c r="E202" s="305"/>
      <c r="F202" s="387"/>
      <c r="G202" s="305"/>
      <c r="H202" s="580">
        <f>IF(SECT1!$F$25="Interior",E198*'WS1'!$G$143,"")</f>
        <v>1.457403195492563</v>
      </c>
      <c r="I202" s="581">
        <f>IF(SECT1!$F$25="Interior",F198*'WS1'!$G$143,"")</f>
        <v>1.2673071265152722</v>
      </c>
      <c r="J202" s="579">
        <f>IF(SECT1!$F$25="Interior",G198*'WS1'!$G$143,"")</f>
        <v>1.5841339081440902</v>
      </c>
      <c r="K202" s="387"/>
    </row>
    <row r="203" spans="2:13">
      <c r="B203" s="384" t="s">
        <v>1007</v>
      </c>
      <c r="C203" s="305"/>
      <c r="D203" s="305"/>
      <c r="E203" s="305"/>
      <c r="F203" s="387"/>
      <c r="G203" s="305"/>
      <c r="H203" s="390"/>
      <c r="I203" s="390"/>
      <c r="J203" s="390"/>
      <c r="K203" s="387"/>
    </row>
    <row r="204" spans="2:13" ht="13.5" thickBot="1">
      <c r="B204" s="384"/>
      <c r="C204" s="387"/>
      <c r="D204" s="387"/>
      <c r="E204" s="387"/>
      <c r="F204" s="387"/>
      <c r="G204" s="387"/>
      <c r="H204" s="387"/>
      <c r="I204" s="387"/>
      <c r="J204" s="387"/>
      <c r="K204" s="387"/>
    </row>
    <row r="205" spans="2:13" ht="13.5" customHeight="1" thickBot="1">
      <c r="B205" s="1001" t="s">
        <v>1030</v>
      </c>
      <c r="C205" s="998" t="s">
        <v>1031</v>
      </c>
      <c r="D205" s="960" t="s">
        <v>1624</v>
      </c>
      <c r="E205" s="988" t="s">
        <v>1032</v>
      </c>
      <c r="F205" s="989"/>
      <c r="G205" s="989"/>
      <c r="H205" s="996" t="s">
        <v>1626</v>
      </c>
      <c r="I205" s="989"/>
      <c r="J205" s="990"/>
      <c r="K205" s="386"/>
    </row>
    <row r="206" spans="2:13">
      <c r="B206" s="1002"/>
      <c r="C206" s="999"/>
      <c r="D206" s="994"/>
      <c r="E206" s="992" t="s">
        <v>1017</v>
      </c>
      <c r="F206" s="992"/>
      <c r="G206" s="992"/>
      <c r="H206" s="997" t="s">
        <v>1017</v>
      </c>
      <c r="I206" s="992"/>
      <c r="J206" s="993"/>
      <c r="K206" s="386"/>
    </row>
    <row r="207" spans="2:13" ht="13.5" thickBot="1">
      <c r="B207" s="1003"/>
      <c r="C207" s="1000"/>
      <c r="D207" s="995"/>
      <c r="E207" s="396">
        <v>2</v>
      </c>
      <c r="F207" s="397">
        <v>3</v>
      </c>
      <c r="G207" s="398">
        <v>4</v>
      </c>
      <c r="H207" s="397">
        <v>2</v>
      </c>
      <c r="I207" s="397">
        <v>3</v>
      </c>
      <c r="J207" s="399">
        <v>4</v>
      </c>
      <c r="K207" s="386"/>
    </row>
    <row r="208" spans="2:13" ht="13.5" thickBot="1">
      <c r="B208" s="434">
        <v>1207.3768310546875</v>
      </c>
      <c r="C208" s="578">
        <f>IF(WS!F359=1,KLFactors*B208*IncludeCrp,0)</f>
        <v>965.90146484375009</v>
      </c>
      <c r="D208" s="579" t="str">
        <f>IF(SECT1!$F$25="Exterior",C208*'WS1'!$G$143,"")</f>
        <v/>
      </c>
      <c r="E208" s="580">
        <f>IF(WS!F359=1,$I$5*B208*IncludeCrp,0)</f>
        <v>1388.4833557128904</v>
      </c>
      <c r="F208" s="581">
        <f>IF(WS!F359=1,$I$6*B208*IncludeCrp,0)</f>
        <v>1207.3768310546875</v>
      </c>
      <c r="G208" s="582">
        <f>IF(WS!F359=1,$I$7*B208*IncludeCrp,0)</f>
        <v>1509.2210388183594</v>
      </c>
      <c r="H208" s="581" t="str">
        <f>IF(SECT1!$F$25="Exterior",E208*'WS1'!$G$143,"")</f>
        <v/>
      </c>
      <c r="I208" s="581" t="str">
        <f>IF(SECT1!$F$25="Exterior",F208*'WS1'!$G$143,"")</f>
        <v/>
      </c>
      <c r="J208" s="579" t="str">
        <f>IF(SECT1!$F$25="Exterior",G208*'WS1'!$G$143,"")</f>
        <v/>
      </c>
      <c r="K208" s="390"/>
      <c r="M208" s="442"/>
    </row>
    <row r="209" spans="2:13" ht="13.5" customHeight="1" thickBot="1">
      <c r="B209" s="387"/>
      <c r="C209" s="387"/>
      <c r="D209" s="1001" t="s">
        <v>1625</v>
      </c>
      <c r="E209" s="387"/>
      <c r="F209" s="387"/>
      <c r="G209" s="387"/>
      <c r="H209" s="988" t="s">
        <v>1627</v>
      </c>
      <c r="I209" s="989"/>
      <c r="J209" s="990"/>
      <c r="K209" s="386"/>
    </row>
    <row r="210" spans="2:13">
      <c r="B210" s="387"/>
      <c r="C210" s="387"/>
      <c r="D210" s="1002"/>
      <c r="E210" s="387"/>
      <c r="F210" s="387"/>
      <c r="G210" s="387"/>
      <c r="H210" s="991" t="s">
        <v>1017</v>
      </c>
      <c r="I210" s="992"/>
      <c r="J210" s="993"/>
      <c r="K210" s="386"/>
    </row>
    <row r="211" spans="2:13" ht="13.5" thickBot="1">
      <c r="B211" s="305"/>
      <c r="C211" s="387"/>
      <c r="D211" s="1003"/>
      <c r="E211" s="387"/>
      <c r="F211" s="387"/>
      <c r="G211" s="387"/>
      <c r="H211" s="396">
        <v>2</v>
      </c>
      <c r="I211" s="397">
        <v>3</v>
      </c>
      <c r="J211" s="399">
        <v>4</v>
      </c>
      <c r="K211" s="386"/>
    </row>
    <row r="212" spans="2:13" ht="13.5" thickBot="1">
      <c r="B212" s="387"/>
      <c r="C212" s="387"/>
      <c r="D212" s="583">
        <f>IF(SECT1!$F$25="Interior",C208*'WS1'!$G$143,"")</f>
        <v>81.475715813929639</v>
      </c>
      <c r="E212" s="387"/>
      <c r="F212" s="387"/>
      <c r="G212" s="387"/>
      <c r="H212" s="580">
        <f>IF(SECT1!$F$25="Interior",E208*'WS1'!$G$143,"")</f>
        <v>117.12134148252383</v>
      </c>
      <c r="I212" s="581">
        <f>IF(SECT1!$F$25="Interior",F208*'WS1'!$G$143,"")</f>
        <v>101.84464476741203</v>
      </c>
      <c r="J212" s="579">
        <f>IF(SECT1!$F$25="Interior",G208*'WS1'!$G$143,"")</f>
        <v>127.30580595926504</v>
      </c>
      <c r="K212" s="390"/>
    </row>
    <row r="213" spans="2:13">
      <c r="B213" s="387"/>
      <c r="C213" s="387"/>
      <c r="D213" s="390"/>
      <c r="E213" s="387"/>
      <c r="F213" s="387"/>
      <c r="G213" s="387"/>
      <c r="H213" s="390"/>
      <c r="I213" s="390"/>
      <c r="J213" s="390"/>
      <c r="K213" s="387"/>
    </row>
    <row r="214" spans="2:13">
      <c r="B214" s="387"/>
      <c r="C214" s="391"/>
      <c r="D214" s="387"/>
      <c r="E214" s="387"/>
      <c r="F214" s="232"/>
      <c r="G214" s="387"/>
      <c r="H214" s="305"/>
      <c r="I214" s="387"/>
      <c r="J214" s="305"/>
      <c r="K214" s="387"/>
    </row>
    <row r="215" spans="2:13">
      <c r="B215" s="387"/>
      <c r="C215" s="391"/>
      <c r="D215" s="387"/>
      <c r="E215" s="387"/>
      <c r="F215" s="232"/>
      <c r="G215" s="387"/>
      <c r="H215" s="305"/>
      <c r="I215" s="387"/>
      <c r="J215" s="305"/>
      <c r="K215" s="387"/>
    </row>
    <row r="216" spans="2:13" ht="15.75">
      <c r="B216" s="364" t="s">
        <v>1077</v>
      </c>
      <c r="C216" s="305"/>
      <c r="E216" s="409" t="str">
        <f>IF(WS!$F$359=1,"*","User has chosen not to use forces caused by Dead and")</f>
        <v>*</v>
      </c>
      <c r="F216" s="401"/>
      <c r="G216" s="402"/>
      <c r="H216" s="305"/>
      <c r="I216" s="305"/>
      <c r="J216" s="305"/>
      <c r="K216" s="305"/>
    </row>
    <row r="217" spans="2:13">
      <c r="B217" s="384"/>
      <c r="C217" s="305"/>
      <c r="E217" s="409" t="str">
        <f>IF(WS!$F$359=1,"*","Prestress Creep, and Deck (differential) Shrinkage")</f>
        <v>*</v>
      </c>
      <c r="F217" s="305"/>
      <c r="G217" s="305"/>
      <c r="H217" s="305"/>
      <c r="I217" s="305"/>
      <c r="J217" s="305"/>
      <c r="K217" s="305"/>
    </row>
    <row r="218" spans="2:13">
      <c r="B218" s="384" t="s">
        <v>993</v>
      </c>
      <c r="C218" s="387"/>
      <c r="D218" s="403"/>
      <c r="E218" s="305"/>
      <c r="F218" s="305"/>
      <c r="G218" s="305"/>
      <c r="H218" s="305"/>
      <c r="I218" s="305"/>
      <c r="J218" s="305"/>
      <c r="K218" s="305"/>
    </row>
    <row r="219" spans="2:13" ht="13.5" thickBot="1">
      <c r="B219" s="384"/>
      <c r="C219" s="387"/>
      <c r="D219" s="387"/>
      <c r="E219" s="387"/>
      <c r="F219" s="387"/>
      <c r="G219" s="387"/>
      <c r="H219" s="387"/>
      <c r="I219" s="387"/>
      <c r="J219" s="305"/>
      <c r="K219" s="305"/>
    </row>
    <row r="220" spans="2:13" ht="13.5" customHeight="1" thickBot="1">
      <c r="B220" s="1001" t="s">
        <v>1024</v>
      </c>
      <c r="C220" s="998" t="s">
        <v>1025</v>
      </c>
      <c r="D220" s="960" t="s">
        <v>1616</v>
      </c>
      <c r="E220" s="988" t="s">
        <v>1026</v>
      </c>
      <c r="F220" s="989"/>
      <c r="G220" s="989"/>
      <c r="H220" s="996" t="s">
        <v>1618</v>
      </c>
      <c r="I220" s="989"/>
      <c r="J220" s="990"/>
      <c r="K220" s="305"/>
    </row>
    <row r="221" spans="2:13">
      <c r="B221" s="1002"/>
      <c r="C221" s="999"/>
      <c r="D221" s="994"/>
      <c r="E221" s="992" t="s">
        <v>1017</v>
      </c>
      <c r="F221" s="992"/>
      <c r="G221" s="992"/>
      <c r="H221" s="997" t="s">
        <v>1017</v>
      </c>
      <c r="I221" s="992"/>
      <c r="J221" s="993"/>
      <c r="K221" s="305"/>
    </row>
    <row r="222" spans="2:13" ht="13.5" thickBot="1">
      <c r="B222" s="1003"/>
      <c r="C222" s="1000"/>
      <c r="D222" s="995"/>
      <c r="E222" s="396">
        <v>2</v>
      </c>
      <c r="F222" s="397">
        <v>3</v>
      </c>
      <c r="G222" s="398">
        <v>4</v>
      </c>
      <c r="H222" s="397">
        <v>2</v>
      </c>
      <c r="I222" s="397">
        <v>3</v>
      </c>
      <c r="J222" s="399">
        <v>4</v>
      </c>
    </row>
    <row r="223" spans="2:13" ht="13.5" thickBot="1">
      <c r="B223" s="434">
        <v>15919.490234375</v>
      </c>
      <c r="C223" s="578">
        <f>IF(WS!F359=1,KLFactors*B223*IncludeCrp,0)</f>
        <v>12735.5921875</v>
      </c>
      <c r="D223" s="579" t="str">
        <f>IF(SECT1!$F$25="Exterior",C223*'WS1'!$G$143,"")</f>
        <v/>
      </c>
      <c r="E223" s="580">
        <f>IF(WS!F359=1,$I$5*B223*IncludeCrp,0)</f>
        <v>18307.413769531249</v>
      </c>
      <c r="F223" s="581">
        <f>IF(WS!F359=1,$I$6*B223*IncludeCrp,0)</f>
        <v>15919.490234375</v>
      </c>
      <c r="G223" s="582">
        <f>IF(WS!F359=1,$I$7*B223*IncludeCrp,0)</f>
        <v>19899.36279296875</v>
      </c>
      <c r="H223" s="581" t="str">
        <f>IF(SECT1!$F$25="Exterior",E223*'WS1'!$G$143,"")</f>
        <v/>
      </c>
      <c r="I223" s="581" t="str">
        <f>IF(SECT1!$F$25="Exterior",F223*'WS1'!$G$143,"")</f>
        <v/>
      </c>
      <c r="J223" s="579" t="str">
        <f>IF(SECT1!$F$25="Exterior",G223*'WS1'!$G$143,"")</f>
        <v/>
      </c>
      <c r="M223" s="442"/>
    </row>
    <row r="224" spans="2:13" ht="13.5" customHeight="1" thickBot="1">
      <c r="B224" s="387"/>
      <c r="C224" s="387"/>
      <c r="D224" s="1001" t="s">
        <v>1617</v>
      </c>
      <c r="E224" s="387"/>
      <c r="F224" s="387"/>
      <c r="G224" s="387"/>
      <c r="H224" s="988" t="s">
        <v>1619</v>
      </c>
      <c r="I224" s="989"/>
      <c r="J224" s="990"/>
    </row>
    <row r="225" spans="2:13">
      <c r="B225" s="387"/>
      <c r="C225" s="387"/>
      <c r="D225" s="1002"/>
      <c r="E225" s="387"/>
      <c r="F225" s="387"/>
      <c r="G225" s="387"/>
      <c r="H225" s="991" t="s">
        <v>1017</v>
      </c>
      <c r="I225" s="992"/>
      <c r="J225" s="993"/>
    </row>
    <row r="226" spans="2:13" ht="13.5" thickBot="1">
      <c r="B226" s="305"/>
      <c r="C226" s="305"/>
      <c r="D226" s="1003"/>
      <c r="E226" s="305"/>
      <c r="F226" s="305"/>
      <c r="G226" s="305"/>
      <c r="H226" s="396">
        <v>2</v>
      </c>
      <c r="I226" s="397">
        <v>3</v>
      </c>
      <c r="J226" s="399">
        <v>4</v>
      </c>
    </row>
    <row r="227" spans="2:13" ht="13.5" thickBot="1">
      <c r="B227" s="305"/>
      <c r="C227" s="305"/>
      <c r="D227" s="583">
        <f>IF(SECT1!$F$25="Interior",C223*'WS1'!$G$143,"")</f>
        <v>1074.2726122262457</v>
      </c>
      <c r="E227" s="305"/>
      <c r="F227" s="387"/>
      <c r="G227" s="305"/>
      <c r="H227" s="580">
        <f>IF(SECT1!$F$25="Interior",E223*'WS1'!$G$143,"")</f>
        <v>1544.2668800752278</v>
      </c>
      <c r="I227" s="581">
        <f>IF(SECT1!$F$25="Interior",F223*'WS1'!$G$143,"")</f>
        <v>1342.8407652828068</v>
      </c>
      <c r="J227" s="579">
        <f>IF(SECT1!$F$25="Interior",G223*'WS1'!$G$143,"")</f>
        <v>1678.5509566035087</v>
      </c>
    </row>
    <row r="228" spans="2:13">
      <c r="B228" s="384" t="s">
        <v>1004</v>
      </c>
      <c r="C228" s="305"/>
      <c r="D228" s="390"/>
      <c r="E228" s="305"/>
      <c r="F228" s="387"/>
      <c r="G228" s="305"/>
      <c r="H228" s="390"/>
      <c r="I228" s="390"/>
      <c r="J228" s="390"/>
    </row>
    <row r="229" spans="2:13" ht="13.5" thickBot="1">
      <c r="B229" s="384"/>
      <c r="C229" s="387"/>
      <c r="D229" s="387"/>
      <c r="E229" s="387"/>
      <c r="F229" s="387"/>
      <c r="G229" s="387"/>
      <c r="H229" s="387"/>
      <c r="I229" s="387"/>
      <c r="J229" s="387"/>
    </row>
    <row r="230" spans="2:13" ht="13.5" customHeight="1" thickBot="1">
      <c r="B230" s="1001" t="s">
        <v>1027</v>
      </c>
      <c r="C230" s="998" t="s">
        <v>1028</v>
      </c>
      <c r="D230" s="960" t="s">
        <v>1620</v>
      </c>
      <c r="E230" s="988" t="s">
        <v>1029</v>
      </c>
      <c r="F230" s="989"/>
      <c r="G230" s="989"/>
      <c r="H230" s="996" t="s">
        <v>1622</v>
      </c>
      <c r="I230" s="989"/>
      <c r="J230" s="990"/>
    </row>
    <row r="231" spans="2:13">
      <c r="B231" s="1002"/>
      <c r="C231" s="999"/>
      <c r="D231" s="994"/>
      <c r="E231" s="992" t="s">
        <v>1017</v>
      </c>
      <c r="F231" s="992"/>
      <c r="G231" s="992"/>
      <c r="H231" s="997" t="s">
        <v>1017</v>
      </c>
      <c r="I231" s="992"/>
      <c r="J231" s="993"/>
    </row>
    <row r="232" spans="2:13" ht="13.5" thickBot="1">
      <c r="B232" s="1003"/>
      <c r="C232" s="1000"/>
      <c r="D232" s="995"/>
      <c r="E232" s="396">
        <v>2</v>
      </c>
      <c r="F232" s="397">
        <v>3</v>
      </c>
      <c r="G232" s="398">
        <v>4</v>
      </c>
      <c r="H232" s="397">
        <v>2</v>
      </c>
      <c r="I232" s="397">
        <v>3</v>
      </c>
      <c r="J232" s="399">
        <v>4</v>
      </c>
    </row>
    <row r="233" spans="2:13" ht="13.5" thickBot="1">
      <c r="B233" s="434">
        <v>-27.156997680664063</v>
      </c>
      <c r="C233" s="578">
        <f>IF(WS!F359=1,KLFactors*B233*IncludeCrp,0)</f>
        <v>-21.725598144531251</v>
      </c>
      <c r="D233" s="579" t="str">
        <f>IF(SECT1!$F$25="Exterior",C233*'WS1'!$G$143,"")</f>
        <v/>
      </c>
      <c r="E233" s="580">
        <f>IF(WS!F359=1,$I$5*B233*IncludeCrp,0)</f>
        <v>-31.23054733276367</v>
      </c>
      <c r="F233" s="581">
        <f>IF(WS!F359=1,$I$6*B233*IncludeCrp,0)</f>
        <v>-27.156997680664063</v>
      </c>
      <c r="G233" s="582">
        <f>IF(WS!F359=1,$I$7*B233*IncludeCrp,0)</f>
        <v>-33.946247100830078</v>
      </c>
      <c r="H233" s="581" t="str">
        <f>IF(SECT1!$F$25="Exterior",E233*'WS1'!$G$143,"")</f>
        <v/>
      </c>
      <c r="I233" s="581" t="str">
        <f>IF(SECT1!$F$25="Exterior",F233*'WS1'!$G$143,"")</f>
        <v/>
      </c>
      <c r="J233" s="579" t="str">
        <f>IF(SECT1!$F$25="Exterior",G233*'WS1'!$G$143,"")</f>
        <v/>
      </c>
      <c r="M233" s="442"/>
    </row>
    <row r="234" spans="2:13" ht="13.5" customHeight="1" thickBot="1">
      <c r="B234" s="387"/>
      <c r="C234" s="387"/>
      <c r="D234" s="1001" t="s">
        <v>1621</v>
      </c>
      <c r="E234" s="305"/>
      <c r="F234" s="305"/>
      <c r="G234" s="305"/>
      <c r="H234" s="988" t="s">
        <v>1623</v>
      </c>
      <c r="I234" s="989"/>
      <c r="J234" s="990"/>
    </row>
    <row r="235" spans="2:13">
      <c r="B235" s="384"/>
      <c r="C235" s="387"/>
      <c r="D235" s="1002"/>
      <c r="E235" s="305"/>
      <c r="F235" s="305"/>
      <c r="G235" s="305"/>
      <c r="H235" s="991" t="s">
        <v>1017</v>
      </c>
      <c r="I235" s="992"/>
      <c r="J235" s="993"/>
    </row>
    <row r="236" spans="2:13" ht="13.5" thickBot="1">
      <c r="B236" s="384"/>
      <c r="C236" s="387"/>
      <c r="D236" s="1003"/>
      <c r="E236" s="305"/>
      <c r="F236" s="305"/>
      <c r="G236" s="305"/>
      <c r="H236" s="396">
        <v>2</v>
      </c>
      <c r="I236" s="397">
        <v>3</v>
      </c>
      <c r="J236" s="399">
        <v>4</v>
      </c>
    </row>
    <row r="237" spans="2:13" ht="13.5" thickBot="1">
      <c r="B237" s="305"/>
      <c r="C237" s="305"/>
      <c r="D237" s="583">
        <f>IF(SECT1!$F$25="Interior",C233*'WS1'!$G$143,"")</f>
        <v>-1.832597552378501</v>
      </c>
      <c r="E237" s="305"/>
      <c r="F237" s="387"/>
      <c r="G237" s="305"/>
      <c r="H237" s="580">
        <f>IF(SECT1!$F$25="Interior",E233*'WS1'!$G$143,"")</f>
        <v>-2.6343589815440951</v>
      </c>
      <c r="I237" s="581">
        <f>IF(SECT1!$F$25="Interior",F233*'WS1'!$G$143,"")</f>
        <v>-2.2907469404731264</v>
      </c>
      <c r="J237" s="579">
        <f>IF(SECT1!$F$25="Interior",G233*'WS1'!$G$143,"")</f>
        <v>-2.8634336755914078</v>
      </c>
    </row>
    <row r="238" spans="2:13">
      <c r="B238" s="384" t="s">
        <v>1007</v>
      </c>
      <c r="C238" s="305"/>
      <c r="D238" s="305"/>
      <c r="E238" s="305"/>
      <c r="F238" s="387"/>
      <c r="G238" s="305"/>
      <c r="H238" s="390"/>
      <c r="I238" s="390"/>
      <c r="J238" s="390"/>
      <c r="K238" s="305"/>
    </row>
    <row r="239" spans="2:13" ht="13.5" thickBot="1">
      <c r="B239" s="384"/>
      <c r="C239" s="387"/>
      <c r="D239" s="387"/>
      <c r="E239" s="387"/>
      <c r="F239" s="387"/>
      <c r="G239" s="387"/>
      <c r="H239" s="387"/>
      <c r="I239" s="387"/>
      <c r="J239" s="387"/>
      <c r="K239" s="305"/>
    </row>
    <row r="240" spans="2:13" ht="13.5" customHeight="1" thickBot="1">
      <c r="B240" s="1001" t="s">
        <v>1030</v>
      </c>
      <c r="C240" s="998" t="s">
        <v>1031</v>
      </c>
      <c r="D240" s="960" t="s">
        <v>1624</v>
      </c>
      <c r="E240" s="988" t="s">
        <v>1032</v>
      </c>
      <c r="F240" s="989"/>
      <c r="G240" s="989"/>
      <c r="H240" s="996" t="s">
        <v>1626</v>
      </c>
      <c r="I240" s="989"/>
      <c r="J240" s="990"/>
      <c r="K240" s="386"/>
    </row>
    <row r="241" spans="2:13">
      <c r="B241" s="1002"/>
      <c r="C241" s="999"/>
      <c r="D241" s="994"/>
      <c r="E241" s="992" t="s">
        <v>1017</v>
      </c>
      <c r="F241" s="992"/>
      <c r="G241" s="992"/>
      <c r="H241" s="997" t="s">
        <v>1017</v>
      </c>
      <c r="I241" s="992"/>
      <c r="J241" s="993"/>
      <c r="K241" s="386"/>
    </row>
    <row r="242" spans="2:13" ht="13.5" thickBot="1">
      <c r="B242" s="1003"/>
      <c r="C242" s="1000"/>
      <c r="D242" s="995"/>
      <c r="E242" s="396">
        <v>2</v>
      </c>
      <c r="F242" s="397">
        <v>3</v>
      </c>
      <c r="G242" s="398">
        <v>4</v>
      </c>
      <c r="H242" s="397">
        <v>2</v>
      </c>
      <c r="I242" s="397">
        <v>3</v>
      </c>
      <c r="J242" s="399">
        <v>4</v>
      </c>
      <c r="K242" s="386"/>
    </row>
    <row r="243" spans="2:13" ht="13.5" thickBot="1">
      <c r="B243" s="434">
        <v>-2211.321044921875</v>
      </c>
      <c r="C243" s="578">
        <f>IF(WS!F359=1,KLFactors*B243*IncludeCrp,0)</f>
        <v>-1769.0568359375002</v>
      </c>
      <c r="D243" s="579" t="str">
        <f>IF(SECT1!$F$25="Exterior",C243*'WS1'!$G$143,"")</f>
        <v/>
      </c>
      <c r="E243" s="580">
        <f>IF(WS!F359=1,$I$5*B243*IncludeCrp,0)</f>
        <v>-2543.0192016601559</v>
      </c>
      <c r="F243" s="581">
        <f>IF(WS!F359=1,$I$6*B243*IncludeCrp,0)</f>
        <v>-2211.321044921875</v>
      </c>
      <c r="G243" s="582">
        <f>IF(WS!F359=1,$I$7*B243*IncludeCrp,0)</f>
        <v>-2764.1513061523438</v>
      </c>
      <c r="H243" s="581" t="str">
        <f>IF(SECT1!$F$25="Exterior",E243*'WS1'!$G$143,"")</f>
        <v/>
      </c>
      <c r="I243" s="581" t="str">
        <f>IF(SECT1!$F$25="Exterior",F243*'WS1'!$G$143,"")</f>
        <v/>
      </c>
      <c r="J243" s="579" t="str">
        <f>IF(SECT1!$F$25="Exterior",G243*'WS1'!$G$143,"")</f>
        <v/>
      </c>
      <c r="K243" s="390"/>
      <c r="M243" s="442"/>
    </row>
    <row r="244" spans="2:13" ht="13.5" customHeight="1" thickBot="1">
      <c r="B244" s="387"/>
      <c r="C244" s="387"/>
      <c r="D244" s="1001" t="s">
        <v>1625</v>
      </c>
      <c r="E244" s="387"/>
      <c r="F244" s="387"/>
      <c r="G244" s="387"/>
      <c r="H244" s="988" t="s">
        <v>1627</v>
      </c>
      <c r="I244" s="989"/>
      <c r="J244" s="990"/>
      <c r="K244" s="386"/>
    </row>
    <row r="245" spans="2:13">
      <c r="B245" s="387"/>
      <c r="C245" s="387"/>
      <c r="D245" s="1002"/>
      <c r="E245" s="387"/>
      <c r="F245" s="387"/>
      <c r="G245" s="387"/>
      <c r="H245" s="991" t="s">
        <v>1017</v>
      </c>
      <c r="I245" s="992"/>
      <c r="J245" s="993"/>
      <c r="K245" s="386"/>
    </row>
    <row r="246" spans="2:13" ht="13.5" thickBot="1">
      <c r="B246" s="305"/>
      <c r="C246" s="387"/>
      <c r="D246" s="1003"/>
      <c r="E246" s="387"/>
      <c r="F246" s="387"/>
      <c r="G246" s="387"/>
      <c r="H246" s="396">
        <v>2</v>
      </c>
      <c r="I246" s="397">
        <v>3</v>
      </c>
      <c r="J246" s="399">
        <v>4</v>
      </c>
      <c r="K246" s="386"/>
    </row>
    <row r="247" spans="2:13" ht="13.5" thickBot="1">
      <c r="B247" s="387"/>
      <c r="C247" s="387"/>
      <c r="D247" s="583">
        <f>IF(SECT1!$F$25="Interior",C243*'WS1'!$G$143,"")</f>
        <v>-149.22347389425428</v>
      </c>
      <c r="E247" s="387"/>
      <c r="F247" s="387"/>
      <c r="G247" s="387"/>
      <c r="H247" s="580">
        <f>IF(SECT1!$F$25="Interior",E243*'WS1'!$G$143,"")</f>
        <v>-214.50874372299049</v>
      </c>
      <c r="I247" s="581">
        <f>IF(SECT1!$F$25="Interior",F243*'WS1'!$G$143,"")</f>
        <v>-186.52934236781783</v>
      </c>
      <c r="J247" s="579">
        <f>IF(SECT1!$F$25="Interior",G243*'WS1'!$G$143,"")</f>
        <v>-233.16167795977231</v>
      </c>
      <c r="K247" s="390"/>
    </row>
    <row r="248" spans="2:13">
      <c r="B248" s="387"/>
      <c r="C248" s="387"/>
      <c r="D248" s="390"/>
      <c r="E248" s="387"/>
      <c r="F248" s="387"/>
      <c r="G248" s="387"/>
      <c r="H248" s="390"/>
      <c r="I248" s="390"/>
      <c r="J248" s="390"/>
      <c r="K248" s="305"/>
    </row>
    <row r="249" spans="2:13">
      <c r="B249" s="387"/>
      <c r="C249" s="391"/>
      <c r="D249" s="387"/>
      <c r="E249" s="387"/>
      <c r="F249" s="232"/>
      <c r="G249" s="387"/>
      <c r="H249" s="305"/>
      <c r="I249" s="387"/>
      <c r="J249" s="305"/>
      <c r="K249" s="305"/>
    </row>
    <row r="250" spans="2:13">
      <c r="B250" s="387"/>
      <c r="C250" s="391"/>
      <c r="D250" s="387"/>
      <c r="E250" s="387"/>
      <c r="F250" s="232"/>
      <c r="G250" s="387"/>
      <c r="H250" s="305"/>
      <c r="I250" s="387"/>
      <c r="J250" s="305"/>
      <c r="K250" s="305"/>
    </row>
    <row r="251" spans="2:13" ht="15.75">
      <c r="B251" s="364" t="s">
        <v>1049</v>
      </c>
      <c r="C251" s="305"/>
      <c r="D251" s="385"/>
      <c r="E251" s="305"/>
      <c r="G251" s="401"/>
      <c r="H251" s="402"/>
      <c r="I251" s="305"/>
      <c r="J251" s="305"/>
      <c r="K251" s="305"/>
    </row>
    <row r="252" spans="2:13">
      <c r="B252" s="384"/>
      <c r="D252" s="409" t="str">
        <f>IF(WS!$F$359=1,"*","User has chosen not to use forces caused by Dead and")</f>
        <v>*</v>
      </c>
      <c r="E252" s="305"/>
      <c r="G252" s="305"/>
      <c r="H252" s="305"/>
      <c r="I252" s="305"/>
      <c r="J252" s="305"/>
      <c r="K252" s="305"/>
    </row>
    <row r="253" spans="2:13">
      <c r="B253" s="384" t="s">
        <v>993</v>
      </c>
      <c r="D253" s="409" t="str">
        <f>IF(WS!$F$359=1,"*","Prestress Creep, and Deck (differential) Shrinkage")</f>
        <v>*</v>
      </c>
      <c r="E253" s="305"/>
      <c r="F253" s="305"/>
      <c r="G253" s="305"/>
      <c r="H253" s="305"/>
      <c r="I253" s="305"/>
      <c r="J253" s="305"/>
    </row>
    <row r="254" spans="2:13" ht="13.5" thickBot="1">
      <c r="B254" s="384"/>
      <c r="C254" s="387"/>
      <c r="D254" s="387"/>
      <c r="E254" s="387"/>
      <c r="F254" s="387"/>
      <c r="G254" s="387"/>
      <c r="H254" s="387"/>
      <c r="I254" s="387"/>
      <c r="J254" s="305"/>
    </row>
    <row r="255" spans="2:13" ht="13.5" customHeight="1" thickBot="1">
      <c r="B255" s="1001" t="s">
        <v>1050</v>
      </c>
      <c r="C255" s="998" t="s">
        <v>1025</v>
      </c>
      <c r="D255" s="960" t="s">
        <v>1616</v>
      </c>
      <c r="E255" s="988" t="s">
        <v>1026</v>
      </c>
      <c r="F255" s="989"/>
      <c r="G255" s="989"/>
      <c r="H255" s="996" t="s">
        <v>1618</v>
      </c>
      <c r="I255" s="989"/>
      <c r="J255" s="990"/>
    </row>
    <row r="256" spans="2:13">
      <c r="B256" s="1002"/>
      <c r="C256" s="999"/>
      <c r="D256" s="994"/>
      <c r="E256" s="992" t="s">
        <v>1017</v>
      </c>
      <c r="F256" s="992"/>
      <c r="G256" s="992"/>
      <c r="H256" s="997" t="s">
        <v>1017</v>
      </c>
      <c r="I256" s="992"/>
      <c r="J256" s="993"/>
    </row>
    <row r="257" spans="2:13" ht="13.5" thickBot="1">
      <c r="B257" s="1003"/>
      <c r="C257" s="1000"/>
      <c r="D257" s="995"/>
      <c r="E257" s="396">
        <v>2</v>
      </c>
      <c r="F257" s="397">
        <v>3</v>
      </c>
      <c r="G257" s="398">
        <v>4</v>
      </c>
      <c r="H257" s="397">
        <v>2</v>
      </c>
      <c r="I257" s="397">
        <v>3</v>
      </c>
      <c r="J257" s="399">
        <v>4</v>
      </c>
    </row>
    <row r="258" spans="2:13" ht="13.5" thickBot="1">
      <c r="B258" s="434">
        <v>2592.98486328125</v>
      </c>
      <c r="C258" s="578">
        <f>IF(WS!F359=1,KLFactors*DShrink*IncludeDShr,0)</f>
        <v>2074.3878906250002</v>
      </c>
      <c r="D258" s="579" t="str">
        <f>IF(SECT1!$F$25="Exterior",C258*'WS1'!$G$143,"")</f>
        <v/>
      </c>
      <c r="E258" s="580">
        <f>IF(WS!F359=1,$I$5*DShrink*IncludeDShr,0)</f>
        <v>2981.9325927734371</v>
      </c>
      <c r="F258" s="581">
        <f>IF(WS!F359=1,$I$6*DShrink*IncludeDShr,0)</f>
        <v>2592.98486328125</v>
      </c>
      <c r="G258" s="582">
        <f>IF(WS!F359=1,$I$7*DShrink*IncludeDShr,0)</f>
        <v>3241.2310791015625</v>
      </c>
      <c r="H258" s="581" t="str">
        <f>IF(SECT1!$F$25="Exterior",E258*'WS1'!$G$143,"")</f>
        <v/>
      </c>
      <c r="I258" s="581" t="str">
        <f>IF(SECT1!$F$25="Exterior",F258*'WS1'!$G$143,"")</f>
        <v/>
      </c>
      <c r="J258" s="579" t="str">
        <f>IF(SECT1!$F$25="Exterior",G258*'WS1'!$G$143,"")</f>
        <v/>
      </c>
      <c r="M258" s="442"/>
    </row>
    <row r="259" spans="2:13" ht="13.5" customHeight="1" thickBot="1">
      <c r="B259" s="387"/>
      <c r="C259" s="387"/>
      <c r="D259" s="1001" t="s">
        <v>1617</v>
      </c>
      <c r="E259" s="387"/>
      <c r="F259" s="387"/>
      <c r="G259" s="387"/>
      <c r="H259" s="988" t="s">
        <v>1619</v>
      </c>
      <c r="I259" s="989"/>
      <c r="J259" s="990"/>
    </row>
    <row r="260" spans="2:13">
      <c r="B260" s="387"/>
      <c r="C260" s="387"/>
      <c r="D260" s="1004"/>
      <c r="E260" s="387"/>
      <c r="F260" s="387"/>
      <c r="G260" s="387"/>
      <c r="H260" s="991" t="s">
        <v>1017</v>
      </c>
      <c r="I260" s="992"/>
      <c r="J260" s="993"/>
    </row>
    <row r="261" spans="2:13" ht="13.5" thickBot="1">
      <c r="B261" s="305"/>
      <c r="C261" s="305"/>
      <c r="D261" s="1005"/>
      <c r="E261" s="305"/>
      <c r="F261" s="305"/>
      <c r="G261" s="305"/>
      <c r="H261" s="396">
        <v>2</v>
      </c>
      <c r="I261" s="397">
        <v>3</v>
      </c>
      <c r="J261" s="399">
        <v>4</v>
      </c>
    </row>
    <row r="262" spans="2:13" ht="13.5" thickBot="1">
      <c r="B262" s="305"/>
      <c r="C262" s="305"/>
      <c r="D262" s="583">
        <f>IF(SECT1!$F$25="Interior",C258*'WS1'!$G$143,"")</f>
        <v>174.97875758140597</v>
      </c>
      <c r="E262" s="387"/>
      <c r="F262" s="387"/>
      <c r="G262" s="387"/>
      <c r="H262" s="580">
        <f>IF(SECT1!$F$25="Interior",E258*'WS1'!$G$143,"")</f>
        <v>251.53196402327103</v>
      </c>
      <c r="I262" s="581">
        <f>IF(SECT1!$F$25="Interior",F258*'WS1'!$G$143,"")</f>
        <v>218.72344697675746</v>
      </c>
      <c r="J262" s="579">
        <f>IF(SECT1!$F$25="Interior",G258*'WS1'!$G$143,"")</f>
        <v>273.4043087209468</v>
      </c>
    </row>
    <row r="263" spans="2:13">
      <c r="B263" s="384" t="s">
        <v>1004</v>
      </c>
      <c r="C263" s="305"/>
      <c r="D263" s="387"/>
      <c r="E263" s="305"/>
      <c r="F263" s="387"/>
      <c r="G263" s="305"/>
      <c r="H263" s="390"/>
      <c r="I263" s="390"/>
      <c r="J263" s="390"/>
    </row>
    <row r="264" spans="2:13" ht="13.5" thickBot="1">
      <c r="B264" s="384"/>
      <c r="C264" s="387"/>
      <c r="D264" s="387"/>
      <c r="E264" s="387"/>
      <c r="F264" s="387"/>
      <c r="G264" s="387"/>
      <c r="H264" s="387"/>
      <c r="I264" s="387"/>
      <c r="J264" s="387"/>
    </row>
    <row r="265" spans="2:13" ht="13.5" customHeight="1" thickBot="1">
      <c r="B265" s="1001" t="s">
        <v>1027</v>
      </c>
      <c r="C265" s="998" t="s">
        <v>1028</v>
      </c>
      <c r="D265" s="960" t="s">
        <v>1620</v>
      </c>
      <c r="E265" s="988" t="s">
        <v>1029</v>
      </c>
      <c r="F265" s="989"/>
      <c r="G265" s="989"/>
      <c r="H265" s="996" t="s">
        <v>1622</v>
      </c>
      <c r="I265" s="989"/>
      <c r="J265" s="990"/>
    </row>
    <row r="266" spans="2:13">
      <c r="B266" s="1002"/>
      <c r="C266" s="999"/>
      <c r="D266" s="994"/>
      <c r="E266" s="992" t="s">
        <v>1017</v>
      </c>
      <c r="F266" s="992"/>
      <c r="G266" s="992"/>
      <c r="H266" s="997" t="s">
        <v>1017</v>
      </c>
      <c r="I266" s="992"/>
      <c r="J266" s="993"/>
    </row>
    <row r="267" spans="2:13" ht="13.5" thickBot="1">
      <c r="B267" s="1003"/>
      <c r="C267" s="1000"/>
      <c r="D267" s="995"/>
      <c r="E267" s="396">
        <v>2</v>
      </c>
      <c r="F267" s="397">
        <v>3</v>
      </c>
      <c r="G267" s="398">
        <v>4</v>
      </c>
      <c r="H267" s="397">
        <v>2</v>
      </c>
      <c r="I267" s="397">
        <v>3</v>
      </c>
      <c r="J267" s="399">
        <v>4</v>
      </c>
    </row>
    <row r="268" spans="2:13" ht="13.5" thickBot="1">
      <c r="B268" s="434">
        <v>2.384026050567627</v>
      </c>
      <c r="C268" s="578">
        <f>IF(WS!F359=1,KLFactors*B268*IncludeDShr,0)</f>
        <v>1.9072208404541016</v>
      </c>
      <c r="D268" s="579" t="str">
        <f>IF(SECT1!$F$25="Exterior",C268*'WS1'!$G$143,"")</f>
        <v/>
      </c>
      <c r="E268" s="580">
        <f>IF(WS!F359=1,$I$5*B268*IncludeDShr,0)</f>
        <v>2.741629958152771</v>
      </c>
      <c r="F268" s="581">
        <f>IF(WS!F359=1,$I$6*B268*IncludeDShr,0)</f>
        <v>2.384026050567627</v>
      </c>
      <c r="G268" s="582">
        <f>IF(WS!F359=1,$I$7*B268*IncludeDShr,0)</f>
        <v>2.9800325632095337</v>
      </c>
      <c r="H268" s="581" t="str">
        <f>IF(SECT1!$F$25="Exterior",E268*'WS1'!$G$143,"")</f>
        <v/>
      </c>
      <c r="I268" s="581" t="str">
        <f>IF(SECT1!$F$25="Exterior",F268*'WS1'!$G$143,"")</f>
        <v/>
      </c>
      <c r="J268" s="579" t="str">
        <f>IF(SECT1!$F$25="Exterior",G268*'WS1'!$G$143,"")</f>
        <v/>
      </c>
      <c r="M268" s="442"/>
    </row>
    <row r="269" spans="2:13" ht="13.5" customHeight="1" thickBot="1">
      <c r="B269" s="387"/>
      <c r="C269" s="387"/>
      <c r="D269" s="1001" t="s">
        <v>1621</v>
      </c>
      <c r="E269" s="305"/>
      <c r="F269" s="305"/>
      <c r="G269" s="305"/>
      <c r="H269" s="988" t="s">
        <v>1623</v>
      </c>
      <c r="I269" s="989"/>
      <c r="J269" s="990"/>
      <c r="K269" s="305"/>
    </row>
    <row r="270" spans="2:13">
      <c r="B270" s="384"/>
      <c r="C270" s="387"/>
      <c r="D270" s="1002"/>
      <c r="E270" s="305"/>
      <c r="F270" s="305"/>
      <c r="G270" s="305"/>
      <c r="H270" s="991" t="s">
        <v>1017</v>
      </c>
      <c r="I270" s="992"/>
      <c r="J270" s="993"/>
      <c r="K270" s="305"/>
    </row>
    <row r="271" spans="2:13" ht="13.5" thickBot="1">
      <c r="B271" s="384"/>
      <c r="C271" s="387"/>
      <c r="D271" s="1003"/>
      <c r="E271" s="305"/>
      <c r="F271" s="305"/>
      <c r="G271" s="305"/>
      <c r="H271" s="396">
        <v>2</v>
      </c>
      <c r="I271" s="397">
        <v>3</v>
      </c>
      <c r="J271" s="399">
        <v>4</v>
      </c>
      <c r="K271" s="305"/>
    </row>
    <row r="272" spans="2:13" ht="13.5" thickBot="1">
      <c r="B272" s="305"/>
      <c r="C272" s="387"/>
      <c r="D272" s="583">
        <f>IF(SECT1!$F$25="Interior",C268*'WS1'!$G$143,"")</f>
        <v>0.16087788335260428</v>
      </c>
      <c r="E272" s="387"/>
      <c r="F272" s="387"/>
      <c r="G272" s="387"/>
      <c r="H272" s="580">
        <f>IF(SECT1!$F$25="Interior",E268*'WS1'!$G$143,"")</f>
        <v>0.23126195731936863</v>
      </c>
      <c r="I272" s="581">
        <f>IF(SECT1!$F$25="Interior",F268*'WS1'!$G$143,"")</f>
        <v>0.20109735419075533</v>
      </c>
      <c r="J272" s="579">
        <f>IF(SECT1!$F$25="Interior",G268*'WS1'!$G$143,"")</f>
        <v>0.25137169273844417</v>
      </c>
      <c r="K272" s="305"/>
    </row>
    <row r="273" spans="2:13">
      <c r="B273" s="384" t="s">
        <v>1007</v>
      </c>
      <c r="C273" s="387"/>
      <c r="D273" s="305"/>
      <c r="E273" s="305"/>
      <c r="F273" s="305"/>
      <c r="G273" s="305"/>
      <c r="H273" s="305"/>
      <c r="I273" s="305"/>
      <c r="J273" s="305"/>
      <c r="K273" s="403"/>
    </row>
    <row r="274" spans="2:13" ht="13.5" thickBot="1">
      <c r="B274" s="384"/>
      <c r="C274" s="387"/>
      <c r="D274" s="387"/>
      <c r="E274" s="387"/>
      <c r="F274" s="387"/>
      <c r="G274" s="387"/>
      <c r="H274" s="387"/>
      <c r="I274" s="387"/>
      <c r="J274" s="305"/>
      <c r="K274" s="305"/>
    </row>
    <row r="275" spans="2:13" ht="13.5" thickBot="1">
      <c r="B275" s="1001" t="s">
        <v>1037</v>
      </c>
      <c r="C275" s="1001" t="s">
        <v>1038</v>
      </c>
      <c r="D275" s="998" t="s">
        <v>1039</v>
      </c>
      <c r="E275" s="960" t="s">
        <v>1040</v>
      </c>
      <c r="F275" s="988" t="s">
        <v>1581</v>
      </c>
      <c r="G275" s="989"/>
      <c r="H275" s="989"/>
      <c r="I275" s="996" t="s">
        <v>1494</v>
      </c>
      <c r="J275" s="989"/>
      <c r="K275" s="990"/>
    </row>
    <row r="276" spans="2:13">
      <c r="B276" s="1002"/>
      <c r="C276" s="1002"/>
      <c r="D276" s="999"/>
      <c r="E276" s="994"/>
      <c r="F276" s="992" t="s">
        <v>1017</v>
      </c>
      <c r="G276" s="992"/>
      <c r="H276" s="992"/>
      <c r="I276" s="997" t="s">
        <v>1017</v>
      </c>
      <c r="J276" s="992"/>
      <c r="K276" s="993"/>
    </row>
    <row r="277" spans="2:13" ht="13.5" thickBot="1">
      <c r="B277" s="1003"/>
      <c r="C277" s="1003"/>
      <c r="D277" s="1000"/>
      <c r="E277" s="995"/>
      <c r="F277" s="396">
        <v>2</v>
      </c>
      <c r="G277" s="397">
        <v>3</v>
      </c>
      <c r="H277" s="398">
        <v>4</v>
      </c>
      <c r="I277" s="397">
        <v>2</v>
      </c>
      <c r="J277" s="397">
        <v>3</v>
      </c>
      <c r="K277" s="399">
        <v>4</v>
      </c>
    </row>
    <row r="278" spans="2:13" ht="13.5" thickBot="1">
      <c r="B278" s="434">
        <v>191.58757019042969</v>
      </c>
      <c r="C278" s="434">
        <v>6911.791015625</v>
      </c>
      <c r="D278" s="628">
        <f>IF(WS!$F$359=1,($B$278*WS!$J$98+$C$278*WS!$F$195)*KLFactors*IncludeDShr,0)</f>
        <v>5627.3362291187168</v>
      </c>
      <c r="E278" s="629" t="str">
        <f>IF(SECT1!$F$25="Interior","",($B$278*WS!$H$95+$C$278/GInfo*WS!$F$189)*KLFactors*IncludeDShr)</f>
        <v/>
      </c>
      <c r="F278" s="628">
        <f>IF(WS!$F$359=1,($B$278*WS!$J$98+$C$278*WS!$F$195)*$I$5*IncludeDShr,0)</f>
        <v>8089.2958293581542</v>
      </c>
      <c r="G278" s="630">
        <f>IF(WS!$F$359=1,($B$278*WS!$J$98+$C$278*WS!$F$195)*$I$6*IncludeDShr,0)</f>
        <v>7034.1702863983955</v>
      </c>
      <c r="H278" s="630">
        <f>IF(WS!$F$359=1,($B$278*WS!$J$98+$C$278*WS!$F$195)*$I$7*IncludeDShr,0)</f>
        <v>8792.7128579979944</v>
      </c>
      <c r="I278" s="631" t="str">
        <f>IF(SECT1!$F$25="Interior","",($B$278*WS!$H$95+$C$278/GInfo*WS!$F$189)*$I$5*IncludeDShr)</f>
        <v/>
      </c>
      <c r="J278" s="630" t="str">
        <f>IF(SECT1!$F$25="Interior","",($B$278*WS!$H$95+$C$278/GInfo*WS!$F$189)*$I$6*IncludeDShr)</f>
        <v/>
      </c>
      <c r="K278" s="632" t="str">
        <f>IF(SECT1!$F$25="Interior","",($B$278*WS!$H$95+$C$278/GInfo*WS!$F$189)*$I$7*IncludeDShr)</f>
        <v/>
      </c>
      <c r="M278" s="442"/>
    </row>
    <row r="279" spans="2:13" ht="13.5" thickBot="1">
      <c r="B279" s="393"/>
      <c r="C279" s="393"/>
      <c r="D279" s="394"/>
      <c r="E279" s="1001" t="s">
        <v>1041</v>
      </c>
      <c r="F279" s="391"/>
      <c r="G279" s="387"/>
      <c r="H279" s="387"/>
      <c r="I279" s="988" t="s">
        <v>1495</v>
      </c>
      <c r="J279" s="989"/>
      <c r="K279" s="990"/>
      <c r="M279" s="442"/>
    </row>
    <row r="280" spans="2:13">
      <c r="B280" s="390"/>
      <c r="C280" s="390"/>
      <c r="D280" s="394"/>
      <c r="E280" s="1004"/>
      <c r="F280" s="404"/>
      <c r="G280" s="305"/>
      <c r="H280" s="305"/>
      <c r="I280" s="991" t="s">
        <v>1017</v>
      </c>
      <c r="J280" s="992"/>
      <c r="K280" s="993"/>
    </row>
    <row r="281" spans="2:13" ht="13.5" thickBot="1">
      <c r="B281" s="390"/>
      <c r="C281" s="390"/>
      <c r="D281" s="394"/>
      <c r="E281" s="1005"/>
      <c r="F281" s="387"/>
      <c r="G281" s="305"/>
      <c r="H281" s="305"/>
      <c r="I281" s="396">
        <v>2</v>
      </c>
      <c r="J281" s="397">
        <v>3</v>
      </c>
      <c r="K281" s="399">
        <v>4</v>
      </c>
    </row>
    <row r="282" spans="2:13" ht="13.5" thickBot="1">
      <c r="B282" s="391"/>
      <c r="C282" s="387"/>
      <c r="D282" s="394"/>
      <c r="E282" s="633">
        <f>IF(SECT1!$F$25="Exterior","",($B$278*WS!$I$95+$C$278/GInfo*WS!$F$190)*KLFactors*IncludeDShr)</f>
        <v>562.73362291187175</v>
      </c>
      <c r="F282" s="387"/>
      <c r="G282" s="305"/>
      <c r="H282" s="305"/>
      <c r="I282" s="628">
        <f>IF(SECT1!$F$25="Exterior","",($B$278*WS!$I$95+$C$278/GInfo*WS!$F$190)*$I$5*IncludeDShr)</f>
        <v>808.92958293581546</v>
      </c>
      <c r="J282" s="630">
        <f>IF(SECT1!$F$25="Exterior","",($B$278*WS!$I$95+$C$278/GInfo*WS!$F$190)*$I$6*IncludeDShr)</f>
        <v>703.4170286398396</v>
      </c>
      <c r="K282" s="632">
        <f>IF(SECT1!$F$25="Exterior","",($B$278*WS!$I$95+$C$278/GInfo*WS!$F$190)*$I$7*IncludeDShr)</f>
        <v>879.27128579979944</v>
      </c>
    </row>
    <row r="283" spans="2:13" ht="13.5" thickBot="1">
      <c r="B283" s="391"/>
      <c r="C283" s="387"/>
      <c r="D283" s="394"/>
      <c r="E283" s="387"/>
      <c r="F283" s="305"/>
      <c r="G283" s="305"/>
      <c r="H283" s="305"/>
      <c r="I283" s="305"/>
      <c r="J283" s="305"/>
      <c r="K283" s="305"/>
    </row>
    <row r="284" spans="2:13" ht="13.5" thickBot="1">
      <c r="B284" s="1001" t="s">
        <v>1037</v>
      </c>
      <c r="C284" s="1001" t="s">
        <v>1042</v>
      </c>
      <c r="D284" s="998" t="s">
        <v>1175</v>
      </c>
      <c r="E284" s="960" t="s">
        <v>1043</v>
      </c>
      <c r="F284" s="989" t="s">
        <v>1601</v>
      </c>
      <c r="G284" s="989"/>
      <c r="H284" s="989"/>
      <c r="I284" s="996" t="s">
        <v>1602</v>
      </c>
      <c r="J284" s="989"/>
      <c r="K284" s="990"/>
    </row>
    <row r="285" spans="2:13">
      <c r="B285" s="1002"/>
      <c r="C285" s="1002"/>
      <c r="D285" s="1006"/>
      <c r="E285" s="994"/>
      <c r="F285" s="992" t="s">
        <v>1017</v>
      </c>
      <c r="G285" s="992"/>
      <c r="H285" s="992"/>
      <c r="I285" s="997" t="s">
        <v>1017</v>
      </c>
      <c r="J285" s="992"/>
      <c r="K285" s="993"/>
      <c r="M285" s="441"/>
    </row>
    <row r="286" spans="2:13" ht="13.5" thickBot="1">
      <c r="B286" s="1003"/>
      <c r="C286" s="1003"/>
      <c r="D286" s="1007"/>
      <c r="E286" s="995"/>
      <c r="F286" s="481">
        <v>2</v>
      </c>
      <c r="G286" s="397">
        <v>3</v>
      </c>
      <c r="H286" s="398">
        <v>4</v>
      </c>
      <c r="I286" s="397">
        <v>2</v>
      </c>
      <c r="J286" s="397">
        <v>3</v>
      </c>
      <c r="K286" s="399">
        <v>4</v>
      </c>
      <c r="M286" s="442"/>
    </row>
    <row r="287" spans="2:13" ht="13.5" thickBot="1">
      <c r="B287" s="583">
        <f>B278</f>
        <v>191.58757019042969</v>
      </c>
      <c r="C287" s="434">
        <v>-6911.791015625</v>
      </c>
      <c r="D287" s="628">
        <f>IF(WS!$F$359=1,($B$287*WS!$J$99+K!$C$287*WS!$F$196)*KLFactors*IncludeDShr,0)</f>
        <v>31.382933929198909</v>
      </c>
      <c r="E287" s="630" t="str">
        <f>IF(WS!$F$359=1,IF(SECT1!$F$25="Interior","",($B$287*WS!$H$96+$C$287/GInfo*WS!$F$192)*KLFactors*IncludeDShr),0)</f>
        <v/>
      </c>
      <c r="F287" s="628">
        <f>IF(WS!$F$359=1,($B$287*WS!$J$99+K!$C$287*WS!$F$196)*$I$5*IncludeDShr,0)</f>
        <v>45.112967523223425</v>
      </c>
      <c r="G287" s="630">
        <f>IF(WS!$F$359=1,($B$287*WS!$J$99+K!$C$287*WS!$F$196)*$I$6*IncludeDShr,0)</f>
        <v>39.228667411498634</v>
      </c>
      <c r="H287" s="634">
        <f>IF(WS!$F$359=1,($B$287*WS!$J$99+K!$C$287*WS!$F$196)*$I$7*IncludeDShr,0)</f>
        <v>49.035834264373293</v>
      </c>
      <c r="I287" s="630" t="str">
        <f>IF(WS!$F$359=1,IF(SECT1!$F$25="Interior","",($B$287*WS!$H$96+$C$287/GInfo*WS!$F$192)*$I$5*IncludeDShr),0)</f>
        <v/>
      </c>
      <c r="J287" s="630" t="str">
        <f>IF(WS!$F$359=1,IF(SECT1!$F$25="Interior","",($B$287*WS!$H$96+$C$287/GInfo*WS!$F$192)*$I$6*IncludeDShr),0)</f>
        <v/>
      </c>
      <c r="K287" s="629" t="str">
        <f>IF(WS!$F$359=1,IF(SECT1!$F$25="Interior","",($B$287*WS!$H$96+$C$287/GInfo*WS!$F$192)*$I$7*IncludeDShr),0)</f>
        <v/>
      </c>
      <c r="M287" s="442"/>
    </row>
    <row r="288" spans="2:13" ht="13.5" thickBot="1">
      <c r="B288" s="457"/>
      <c r="C288" s="409"/>
      <c r="D288" s="387"/>
      <c r="E288" s="1001" t="s">
        <v>1044</v>
      </c>
      <c r="F288" s="391"/>
      <c r="G288" s="387"/>
      <c r="H288" s="387"/>
      <c r="I288" s="988" t="s">
        <v>1603</v>
      </c>
      <c r="J288" s="989"/>
      <c r="K288" s="990"/>
    </row>
    <row r="289" spans="2:11">
      <c r="B289" s="457"/>
      <c r="C289" s="409"/>
      <c r="D289" s="387"/>
      <c r="E289" s="1002"/>
      <c r="F289" s="404"/>
      <c r="G289" s="305"/>
      <c r="H289" s="305"/>
      <c r="I289" s="991" t="s">
        <v>1017</v>
      </c>
      <c r="J289" s="992"/>
      <c r="K289" s="993"/>
    </row>
    <row r="290" spans="2:11" ht="13.5" thickBot="1">
      <c r="B290" s="387"/>
      <c r="C290" s="409"/>
      <c r="D290" s="387"/>
      <c r="E290" s="1003"/>
      <c r="F290" s="387"/>
      <c r="G290" s="305"/>
      <c r="H290" s="305"/>
      <c r="I290" s="396">
        <v>2</v>
      </c>
      <c r="J290" s="397">
        <v>3</v>
      </c>
      <c r="K290" s="399">
        <v>4</v>
      </c>
    </row>
    <row r="291" spans="2:11" ht="13.5" thickBot="1">
      <c r="B291" s="387"/>
      <c r="C291" s="409"/>
      <c r="D291" s="387"/>
      <c r="E291" s="633">
        <f>IF(WS!$F$359=1,IF(SECT1!$F$25="Exterior","",($B$287*WS!$I$96+$C$287/GInfo*WS!$F$193)*KLFactors*IncludeDShr),0)</f>
        <v>3.1382933929198913</v>
      </c>
      <c r="F291" s="387"/>
      <c r="G291" s="305"/>
      <c r="H291" s="305"/>
      <c r="I291" s="628">
        <f>IF(WS!$F$359=1,IF(SECT1!$F$25="Exterior","",($B$287*WS!$I$96+$C$287/GInfo*WS!$F$193)*$I$5*IncludeDShr),0)</f>
        <v>4.5112967523223428</v>
      </c>
      <c r="J291" s="630">
        <f>IF(WS!$F$359=1,IF(SECT1!$F$25="Exterior","",($B$287*WS!$I$96+$C$287/GInfo*WS!$F$193)*$I$6*IncludeDShr),0)</f>
        <v>3.9228667411498637</v>
      </c>
      <c r="K291" s="632">
        <f>IF(WS!$F$359=1,IF(SECT1!$F$25="Exterior","",($B$287*WS!$I$96+$C$287/GInfo*WS!$F$193)*$I$7*IncludeDShr),0)</f>
        <v>4.9035834264373293</v>
      </c>
    </row>
    <row r="292" spans="2:11">
      <c r="B292" s="387"/>
      <c r="C292" s="409"/>
      <c r="D292" s="387"/>
      <c r="E292" s="387"/>
      <c r="F292" s="387"/>
      <c r="G292" s="387"/>
      <c r="H292" s="387"/>
      <c r="I292" s="387"/>
      <c r="J292" s="305"/>
      <c r="K292" s="305"/>
    </row>
    <row r="293" spans="2:11" ht="18">
      <c r="B293" s="405" t="s">
        <v>1045</v>
      </c>
      <c r="C293" s="387"/>
      <c r="D293" s="387"/>
      <c r="E293" s="387"/>
      <c r="F293" s="387"/>
      <c r="G293" s="387"/>
      <c r="H293" s="387"/>
      <c r="I293" s="387"/>
      <c r="J293" s="305"/>
      <c r="K293" s="305"/>
    </row>
    <row r="294" spans="2:11">
      <c r="B294" s="406" t="s">
        <v>1046</v>
      </c>
      <c r="C294" s="387"/>
      <c r="D294" s="387"/>
      <c r="E294" s="387"/>
      <c r="F294" s="387"/>
      <c r="G294" s="387"/>
      <c r="H294" s="387"/>
      <c r="I294" s="387"/>
      <c r="J294" s="305"/>
      <c r="K294" s="305"/>
    </row>
    <row r="295" spans="2:11" ht="18">
      <c r="B295" s="405" t="s">
        <v>1047</v>
      </c>
      <c r="C295" s="387"/>
      <c r="D295" s="387"/>
      <c r="E295" s="387"/>
      <c r="F295" s="387"/>
      <c r="G295" s="387"/>
      <c r="H295" s="387"/>
      <c r="I295" s="387"/>
      <c r="J295" s="305"/>
      <c r="K295" s="305"/>
    </row>
    <row r="296" spans="2:11">
      <c r="B296" s="406" t="s">
        <v>1892</v>
      </c>
      <c r="C296" s="387"/>
      <c r="D296" s="387"/>
      <c r="E296" s="387"/>
      <c r="F296" s="387"/>
      <c r="G296" s="387"/>
      <c r="H296" s="387"/>
      <c r="I296" s="387"/>
      <c r="J296" s="305"/>
      <c r="K296" s="305"/>
    </row>
    <row r="297" spans="2:11" ht="18">
      <c r="B297" s="405" t="s">
        <v>1048</v>
      </c>
      <c r="C297" s="387"/>
      <c r="D297" s="387"/>
      <c r="E297" s="387"/>
      <c r="F297" s="387"/>
      <c r="G297" s="387"/>
      <c r="H297" s="387"/>
      <c r="I297" s="387"/>
      <c r="J297" s="305"/>
      <c r="K297" s="305"/>
    </row>
    <row r="298" spans="2:11">
      <c r="B298" s="403" t="s">
        <v>2162</v>
      </c>
      <c r="C298" s="387"/>
      <c r="D298" s="387"/>
      <c r="E298" s="387"/>
      <c r="F298" s="387"/>
      <c r="G298" s="387"/>
      <c r="H298" s="387"/>
      <c r="I298" s="387"/>
      <c r="J298" s="305"/>
      <c r="K298" s="305"/>
    </row>
    <row r="299" spans="2:11">
      <c r="B299" s="387"/>
      <c r="C299" s="387"/>
      <c r="D299" s="387"/>
      <c r="E299" s="387"/>
      <c r="F299" s="387"/>
      <c r="G299" s="387"/>
      <c r="H299" s="387"/>
      <c r="I299" s="387"/>
      <c r="J299" s="305"/>
      <c r="K299" s="305"/>
    </row>
    <row r="300" spans="2:11">
      <c r="B300" s="387"/>
      <c r="C300" s="438"/>
      <c r="D300" s="437"/>
      <c r="E300" s="437"/>
      <c r="F300" s="470"/>
      <c r="G300" s="387"/>
      <c r="H300" s="305"/>
      <c r="I300" s="387"/>
    </row>
    <row r="301" spans="2:11" ht="15.75">
      <c r="B301" s="364" t="s">
        <v>1176</v>
      </c>
      <c r="C301" s="305"/>
      <c r="D301" s="401"/>
      <c r="E301" s="402"/>
      <c r="F301" s="305"/>
      <c r="G301" s="305"/>
      <c r="H301" s="305"/>
      <c r="I301" s="305"/>
    </row>
    <row r="302" spans="2:11">
      <c r="B302" s="430"/>
      <c r="C302" s="430"/>
      <c r="D302" s="430"/>
      <c r="E302" s="388"/>
      <c r="F302" s="379"/>
      <c r="G302" s="431"/>
      <c r="H302" s="430"/>
      <c r="I302" s="378"/>
      <c r="J302" s="395"/>
    </row>
    <row r="303" spans="2:11">
      <c r="B303" s="384" t="s">
        <v>993</v>
      </c>
      <c r="C303" s="387"/>
      <c r="D303" s="305"/>
      <c r="E303" s="305"/>
      <c r="F303" s="305"/>
      <c r="G303" s="305"/>
      <c r="H303" s="305"/>
      <c r="I303" s="305"/>
      <c r="J303" s="305"/>
    </row>
    <row r="304" spans="2:11" ht="13.5" thickBot="1">
      <c r="B304" s="384"/>
      <c r="C304" s="387"/>
      <c r="D304" s="387"/>
      <c r="E304" s="387"/>
      <c r="F304" s="387"/>
      <c r="G304" s="387"/>
      <c r="H304" s="387"/>
      <c r="I304" s="387"/>
      <c r="J304" s="305"/>
    </row>
    <row r="305" spans="2:13" ht="13.5" customHeight="1" thickBot="1">
      <c r="B305" s="1001" t="s">
        <v>1024</v>
      </c>
      <c r="C305" s="998" t="s">
        <v>1025</v>
      </c>
      <c r="D305" s="960" t="s">
        <v>1616</v>
      </c>
      <c r="E305" s="988" t="s">
        <v>1026</v>
      </c>
      <c r="F305" s="989"/>
      <c r="G305" s="989"/>
      <c r="H305" s="996" t="s">
        <v>1618</v>
      </c>
      <c r="I305" s="989"/>
      <c r="J305" s="990"/>
    </row>
    <row r="306" spans="2:13">
      <c r="B306" s="1002"/>
      <c r="C306" s="999"/>
      <c r="D306" s="994"/>
      <c r="E306" s="992" t="s">
        <v>1017</v>
      </c>
      <c r="F306" s="992"/>
      <c r="G306" s="992"/>
      <c r="H306" s="997" t="s">
        <v>1017</v>
      </c>
      <c r="I306" s="992"/>
      <c r="J306" s="993"/>
    </row>
    <row r="307" spans="2:13" ht="13.5" thickBot="1">
      <c r="B307" s="1003"/>
      <c r="C307" s="1000"/>
      <c r="D307" s="995"/>
      <c r="E307" s="396">
        <v>2</v>
      </c>
      <c r="F307" s="397">
        <v>3</v>
      </c>
      <c r="G307" s="398">
        <v>4</v>
      </c>
      <c r="H307" s="397">
        <v>2</v>
      </c>
      <c r="I307" s="397">
        <v>3</v>
      </c>
      <c r="J307" s="399">
        <v>4</v>
      </c>
    </row>
    <row r="308" spans="2:13" ht="13.5" thickBot="1">
      <c r="B308" s="434">
        <v>1668.0140380859375</v>
      </c>
      <c r="C308" s="578">
        <f>KLFactors*Shrinkage</f>
        <v>1334.4112304687501</v>
      </c>
      <c r="D308" s="579" t="str">
        <f>IF(SECT1!$F$25="Exterior",C308*'WS1'!$G$143,"")</f>
        <v/>
      </c>
      <c r="E308" s="580">
        <f>$I$5*Shrinkage</f>
        <v>1918.2161437988279</v>
      </c>
      <c r="F308" s="581">
        <f>$I$6*Shrinkage</f>
        <v>1668.0140380859375</v>
      </c>
      <c r="G308" s="582">
        <f>$I$7*Shrinkage</f>
        <v>2085.0175476074219</v>
      </c>
      <c r="H308" s="581" t="str">
        <f>IF(SECT1!$F$25="Exterior",E308*'WS1'!$G$143,"")</f>
        <v/>
      </c>
      <c r="I308" s="581" t="str">
        <f>IF(SECT1!$F$25="Exterior",F308*'WS1'!$G$143,"")</f>
        <v/>
      </c>
      <c r="J308" s="579" t="str">
        <f>IF(SECT1!$F$25="Exterior",G308*'WS1'!$G$143,"")</f>
        <v/>
      </c>
      <c r="M308" s="442"/>
    </row>
    <row r="309" spans="2:13" ht="13.5" customHeight="1" thickBot="1">
      <c r="B309" s="387"/>
      <c r="C309" s="387"/>
      <c r="D309" s="1001" t="s">
        <v>1617</v>
      </c>
      <c r="E309" s="387"/>
      <c r="F309" s="387"/>
      <c r="G309" s="387"/>
      <c r="H309" s="988" t="s">
        <v>1619</v>
      </c>
      <c r="I309" s="989"/>
      <c r="J309" s="990"/>
    </row>
    <row r="310" spans="2:13">
      <c r="B310" s="387"/>
      <c r="C310" s="387"/>
      <c r="D310" s="1002"/>
      <c r="E310" s="387"/>
      <c r="F310" s="387"/>
      <c r="G310" s="387"/>
      <c r="H310" s="991" t="s">
        <v>1017</v>
      </c>
      <c r="I310" s="992"/>
      <c r="J310" s="993"/>
    </row>
    <row r="311" spans="2:13" ht="13.5" thickBot="1">
      <c r="B311" s="305"/>
      <c r="C311" s="305"/>
      <c r="D311" s="1003"/>
      <c r="E311" s="305"/>
      <c r="F311" s="305"/>
      <c r="G311" s="305"/>
      <c r="H311" s="396">
        <v>2</v>
      </c>
      <c r="I311" s="397">
        <v>3</v>
      </c>
      <c r="J311" s="399">
        <v>4</v>
      </c>
    </row>
    <row r="312" spans="2:13" ht="13.5" thickBot="1">
      <c r="B312" s="305"/>
      <c r="C312" s="305"/>
      <c r="D312" s="583">
        <f>IF(SECT1!$F$25="Interior",C308*'WS1'!$G$143,"")</f>
        <v>112.5602498285636</v>
      </c>
      <c r="E312" s="305"/>
      <c r="F312" s="387"/>
      <c r="G312" s="305"/>
      <c r="H312" s="580">
        <f>IF(SECT1!$F$25="Interior",E308*'WS1'!$G$143,"")</f>
        <v>161.80535912856016</v>
      </c>
      <c r="I312" s="581">
        <f>IF(SECT1!$F$25="Interior",F308*'WS1'!$G$143,"")</f>
        <v>140.70031228570448</v>
      </c>
      <c r="J312" s="579">
        <f>IF(SECT1!$F$25="Interior",G308*'WS1'!$G$143,"")</f>
        <v>175.87539035713061</v>
      </c>
    </row>
    <row r="313" spans="2:13">
      <c r="B313" s="384" t="s">
        <v>1004</v>
      </c>
      <c r="C313" s="305"/>
      <c r="D313" s="390"/>
      <c r="E313" s="305"/>
      <c r="F313" s="387"/>
      <c r="G313" s="305"/>
      <c r="H313" s="390"/>
      <c r="I313" s="390"/>
      <c r="J313" s="390"/>
    </row>
    <row r="314" spans="2:13" ht="13.5" thickBot="1">
      <c r="B314" s="384"/>
      <c r="C314" s="387"/>
      <c r="D314" s="387"/>
      <c r="E314" s="387"/>
      <c r="F314" s="387"/>
      <c r="G314" s="387"/>
      <c r="H314" s="387"/>
      <c r="I314" s="387"/>
      <c r="J314" s="387"/>
    </row>
    <row r="315" spans="2:13" ht="13.5" customHeight="1" thickBot="1">
      <c r="B315" s="1001" t="s">
        <v>1027</v>
      </c>
      <c r="C315" s="998" t="s">
        <v>1028</v>
      </c>
      <c r="D315" s="960" t="s">
        <v>1620</v>
      </c>
      <c r="E315" s="988" t="s">
        <v>1029</v>
      </c>
      <c r="F315" s="989"/>
      <c r="G315" s="989"/>
      <c r="H315" s="996" t="s">
        <v>1622</v>
      </c>
      <c r="I315" s="989"/>
      <c r="J315" s="990"/>
    </row>
    <row r="316" spans="2:13">
      <c r="B316" s="1002"/>
      <c r="C316" s="999"/>
      <c r="D316" s="994"/>
      <c r="E316" s="992" t="s">
        <v>1017</v>
      </c>
      <c r="F316" s="992"/>
      <c r="G316" s="992"/>
      <c r="H316" s="997" t="s">
        <v>1017</v>
      </c>
      <c r="I316" s="992"/>
      <c r="J316" s="993"/>
    </row>
    <row r="317" spans="2:13" ht="13.5" thickBot="1">
      <c r="B317" s="1003"/>
      <c r="C317" s="1000"/>
      <c r="D317" s="995"/>
      <c r="E317" s="396">
        <v>2</v>
      </c>
      <c r="F317" s="397">
        <v>3</v>
      </c>
      <c r="G317" s="398">
        <v>4</v>
      </c>
      <c r="H317" s="397">
        <v>2</v>
      </c>
      <c r="I317" s="397">
        <v>3</v>
      </c>
      <c r="J317" s="399">
        <v>4</v>
      </c>
    </row>
    <row r="318" spans="2:13" ht="13.5" thickBot="1">
      <c r="B318" s="434">
        <v>-2.1648354530334473</v>
      </c>
      <c r="C318" s="578">
        <f>KLFactors*B318</f>
        <v>-1.7318683624267579</v>
      </c>
      <c r="D318" s="579" t="str">
        <f>IF(SECT1!$F$25="Exterior",C318*'WS1'!$G$143,"")</f>
        <v/>
      </c>
      <c r="E318" s="580">
        <f>$I$5*B318</f>
        <v>-2.4895607709884642</v>
      </c>
      <c r="F318" s="581">
        <f>$I$6*B318</f>
        <v>-2.1648354530334473</v>
      </c>
      <c r="G318" s="582">
        <f>$I$7*B318</f>
        <v>-2.7060443162918091</v>
      </c>
      <c r="H318" s="581" t="str">
        <f>IF(SECT1!$F$25="Exterior",E318*'WS1'!$G$143,"")</f>
        <v/>
      </c>
      <c r="I318" s="581" t="str">
        <f>IF(SECT1!$F$25="Exterior",F318*'WS1'!$G$143,"")</f>
        <v/>
      </c>
      <c r="J318" s="579" t="str">
        <f>IF(SECT1!$F$25="Exterior",G318*'WS1'!$G$143,"")</f>
        <v/>
      </c>
      <c r="M318" s="442"/>
    </row>
    <row r="319" spans="2:13" ht="13.5" customHeight="1" thickBot="1">
      <c r="B319" s="387"/>
      <c r="C319" s="387"/>
      <c r="D319" s="1001" t="s">
        <v>1621</v>
      </c>
      <c r="E319" s="305"/>
      <c r="F319" s="305"/>
      <c r="G319" s="305"/>
      <c r="H319" s="988" t="s">
        <v>1623</v>
      </c>
      <c r="I319" s="989"/>
      <c r="J319" s="990"/>
    </row>
    <row r="320" spans="2:13">
      <c r="B320" s="384"/>
      <c r="C320" s="387"/>
      <c r="D320" s="1002"/>
      <c r="E320" s="305"/>
      <c r="F320" s="305"/>
      <c r="G320" s="305"/>
      <c r="H320" s="991" t="s">
        <v>1017</v>
      </c>
      <c r="I320" s="992"/>
      <c r="J320" s="993"/>
    </row>
    <row r="321" spans="2:13" ht="13.5" thickBot="1">
      <c r="B321" s="384"/>
      <c r="C321" s="387"/>
      <c r="D321" s="1003"/>
      <c r="E321" s="305"/>
      <c r="F321" s="305"/>
      <c r="G321" s="305"/>
      <c r="H321" s="396">
        <v>2</v>
      </c>
      <c r="I321" s="397">
        <v>3</v>
      </c>
      <c r="J321" s="399">
        <v>4</v>
      </c>
    </row>
    <row r="322" spans="2:13" ht="13.5" thickBot="1">
      <c r="B322" s="305"/>
      <c r="C322" s="305"/>
      <c r="D322" s="583">
        <f>IF(SECT1!$F$25="Interior",C318*'WS1'!$G$143,"")</f>
        <v>-0.14608655195180206</v>
      </c>
      <c r="E322" s="305"/>
      <c r="F322" s="387"/>
      <c r="G322" s="305"/>
      <c r="H322" s="580">
        <f>IF(SECT1!$F$25="Interior",E318*'WS1'!$G$143,"")</f>
        <v>-0.20999941843071546</v>
      </c>
      <c r="I322" s="581">
        <f>IF(SECT1!$F$25="Interior",F318*'WS1'!$G$143,"")</f>
        <v>-0.18260818993975259</v>
      </c>
      <c r="J322" s="579">
        <f>IF(SECT1!$F$25="Interior",G318*'WS1'!$G$143,"")</f>
        <v>-0.22826023742469073</v>
      </c>
    </row>
    <row r="323" spans="2:13">
      <c r="B323" s="384" t="s">
        <v>1007</v>
      </c>
      <c r="C323" s="305"/>
      <c r="D323" s="305"/>
      <c r="E323" s="305"/>
      <c r="F323" s="387"/>
      <c r="G323" s="305"/>
      <c r="H323" s="390"/>
      <c r="I323" s="390"/>
      <c r="J323" s="390"/>
    </row>
    <row r="324" spans="2:13" ht="13.5" thickBot="1">
      <c r="B324" s="384"/>
      <c r="C324" s="387"/>
      <c r="D324" s="387"/>
      <c r="E324" s="387"/>
      <c r="F324" s="387"/>
      <c r="G324" s="387"/>
      <c r="H324" s="387"/>
      <c r="I324" s="387"/>
      <c r="J324" s="387"/>
    </row>
    <row r="325" spans="2:13" ht="13.5" customHeight="1" thickBot="1">
      <c r="B325" s="1001" t="s">
        <v>1030</v>
      </c>
      <c r="C325" s="998" t="s">
        <v>1031</v>
      </c>
      <c r="D325" s="960" t="s">
        <v>1624</v>
      </c>
      <c r="E325" s="988" t="s">
        <v>1032</v>
      </c>
      <c r="F325" s="989"/>
      <c r="G325" s="989"/>
      <c r="H325" s="996" t="s">
        <v>1626</v>
      </c>
      <c r="I325" s="989"/>
      <c r="J325" s="990"/>
    </row>
    <row r="326" spans="2:13">
      <c r="B326" s="1002"/>
      <c r="C326" s="999"/>
      <c r="D326" s="994"/>
      <c r="E326" s="992" t="s">
        <v>1017</v>
      </c>
      <c r="F326" s="992"/>
      <c r="G326" s="992"/>
      <c r="H326" s="997" t="s">
        <v>1017</v>
      </c>
      <c r="I326" s="992"/>
      <c r="J326" s="993"/>
    </row>
    <row r="327" spans="2:13" ht="13.5" thickBot="1">
      <c r="B327" s="1003"/>
      <c r="C327" s="1000"/>
      <c r="D327" s="995"/>
      <c r="E327" s="396">
        <v>2</v>
      </c>
      <c r="F327" s="397">
        <v>3</v>
      </c>
      <c r="G327" s="398">
        <v>4</v>
      </c>
      <c r="H327" s="397">
        <v>2</v>
      </c>
      <c r="I327" s="397">
        <v>3</v>
      </c>
      <c r="J327" s="399">
        <v>4</v>
      </c>
    </row>
    <row r="328" spans="2:13" ht="13.5" thickBot="1">
      <c r="B328" s="434">
        <v>-258.752197265625</v>
      </c>
      <c r="C328" s="578">
        <f>KLFactors*B328</f>
        <v>-207.00175781250002</v>
      </c>
      <c r="D328" s="579" t="str">
        <f>IF(SECT1!$F$25="Exterior",C328*'WS1'!$G$143,"")</f>
        <v/>
      </c>
      <c r="E328" s="580">
        <f>$I$5*B328</f>
        <v>-297.56502685546872</v>
      </c>
      <c r="F328" s="581">
        <f>$I$6*B328</f>
        <v>-258.752197265625</v>
      </c>
      <c r="G328" s="582">
        <f>$I$7*B328</f>
        <v>-323.44024658203125</v>
      </c>
      <c r="H328" s="581" t="str">
        <f>IF(SECT1!$F$25="Exterior",E328*'WS1'!$G$143,"")</f>
        <v/>
      </c>
      <c r="I328" s="581" t="str">
        <f>IF(SECT1!$F$25="Exterior",F328*'WS1'!$G$143,"")</f>
        <v/>
      </c>
      <c r="J328" s="579" t="str">
        <f>IF(SECT1!$F$25="Exterior",G328*'WS1'!$G$143,"")</f>
        <v/>
      </c>
      <c r="M328" s="442"/>
    </row>
    <row r="329" spans="2:13" ht="13.5" customHeight="1" thickBot="1">
      <c r="B329" s="387"/>
      <c r="C329" s="305"/>
      <c r="D329" s="1001" t="s">
        <v>1625</v>
      </c>
      <c r="E329" s="387"/>
      <c r="F329" s="387"/>
      <c r="G329" s="387"/>
      <c r="H329" s="988" t="s">
        <v>1627</v>
      </c>
      <c r="I329" s="989"/>
      <c r="J329" s="990"/>
    </row>
    <row r="330" spans="2:13">
      <c r="B330" s="380"/>
      <c r="C330" s="305"/>
      <c r="D330" s="1002"/>
      <c r="E330" s="387"/>
      <c r="F330" s="387"/>
      <c r="G330" s="387"/>
      <c r="H330" s="991" t="s">
        <v>1017</v>
      </c>
      <c r="I330" s="992"/>
      <c r="J330" s="993"/>
    </row>
    <row r="331" spans="2:13" ht="13.5" thickBot="1">
      <c r="B331" s="305"/>
      <c r="C331" s="387"/>
      <c r="D331" s="1003"/>
      <c r="E331" s="387"/>
      <c r="F331" s="387"/>
      <c r="G331" s="387"/>
      <c r="H331" s="396">
        <v>2</v>
      </c>
      <c r="I331" s="397">
        <v>3</v>
      </c>
      <c r="J331" s="399">
        <v>4</v>
      </c>
    </row>
    <row r="332" spans="2:13" ht="13.5" thickBot="1">
      <c r="B332" s="387"/>
      <c r="C332" s="387"/>
      <c r="D332" s="583">
        <f>IF(SECT1!$F$25="Interior",C328*'WS1'!$G$143,"")</f>
        <v>-17.461011300198642</v>
      </c>
      <c r="E332" s="387"/>
      <c r="F332" s="387"/>
      <c r="G332" s="387"/>
      <c r="H332" s="580">
        <f>IF(SECT1!$F$25="Interior",E328*'WS1'!$G$143,"")</f>
        <v>-25.100203744035543</v>
      </c>
      <c r="I332" s="581">
        <f>IF(SECT1!$F$25="Interior",F328*'WS1'!$G$143,"")</f>
        <v>-21.826264125248301</v>
      </c>
      <c r="J332" s="579">
        <f>IF(SECT1!$F$25="Interior",G328*'WS1'!$G$143,"")</f>
        <v>-27.282830156560376</v>
      </c>
    </row>
    <row r="333" spans="2:13">
      <c r="B333" s="457"/>
      <c r="C333" s="457"/>
      <c r="D333" s="458"/>
      <c r="E333" s="457"/>
      <c r="F333" s="457"/>
      <c r="G333" s="457"/>
      <c r="H333" s="458"/>
      <c r="I333" s="458"/>
      <c r="J333" s="458"/>
    </row>
  </sheetData>
  <sheetProtection algorithmName="SHA-512" hashValue="Am7+Te7YjP9WLU9RZdTaWpDA0eURkJPr5YyOjxhRPAY7+moL3mJgstycUHa0DUQ2I6K537HGQOzfvxByHwYiDg==" saltValue="/YjGUHeCYSWI9aSkadiuRw==" spinCount="100000" sheet="1" objects="1" scenarios="1"/>
  <mergeCells count="282">
    <mergeCell ref="F284:H284"/>
    <mergeCell ref="I284:K284"/>
    <mergeCell ref="F285:H285"/>
    <mergeCell ref="I285:K285"/>
    <mergeCell ref="I288:K288"/>
    <mergeCell ref="I289:K289"/>
    <mergeCell ref="D325:D327"/>
    <mergeCell ref="E325:G325"/>
    <mergeCell ref="H325:J325"/>
    <mergeCell ref="E326:G326"/>
    <mergeCell ref="H326:J326"/>
    <mergeCell ref="B305:B307"/>
    <mergeCell ref="C305:C307"/>
    <mergeCell ref="D305:D307"/>
    <mergeCell ref="E305:G305"/>
    <mergeCell ref="H305:J305"/>
    <mergeCell ref="E306:G306"/>
    <mergeCell ref="H306:J306"/>
    <mergeCell ref="D309:D311"/>
    <mergeCell ref="H309:J309"/>
    <mergeCell ref="H310:J310"/>
    <mergeCell ref="H36:J36"/>
    <mergeCell ref="H50:J50"/>
    <mergeCell ref="H51:J51"/>
    <mergeCell ref="E115:G115"/>
    <mergeCell ref="D329:D331"/>
    <mergeCell ref="H329:J329"/>
    <mergeCell ref="H330:J330"/>
    <mergeCell ref="B315:B317"/>
    <mergeCell ref="C315:C317"/>
    <mergeCell ref="D315:D317"/>
    <mergeCell ref="E315:G315"/>
    <mergeCell ref="H315:J315"/>
    <mergeCell ref="E316:G316"/>
    <mergeCell ref="H316:J316"/>
    <mergeCell ref="D319:D321"/>
    <mergeCell ref="H319:J319"/>
    <mergeCell ref="H320:J320"/>
    <mergeCell ref="E171:G171"/>
    <mergeCell ref="H171:J171"/>
    <mergeCell ref="D174:D176"/>
    <mergeCell ref="H174:J174"/>
    <mergeCell ref="H175:J175"/>
    <mergeCell ref="B325:B327"/>
    <mergeCell ref="C325:C327"/>
    <mergeCell ref="H119:J119"/>
    <mergeCell ref="H120:J120"/>
    <mergeCell ref="H200:J200"/>
    <mergeCell ref="H199:J199"/>
    <mergeCell ref="H35:J35"/>
    <mergeCell ref="E66:G66"/>
    <mergeCell ref="D135:D137"/>
    <mergeCell ref="D119:D121"/>
    <mergeCell ref="D129:D131"/>
    <mergeCell ref="E116:G116"/>
    <mergeCell ref="H136:J136"/>
    <mergeCell ref="D85:D87"/>
    <mergeCell ref="D95:D97"/>
    <mergeCell ref="D105:D107"/>
    <mergeCell ref="D115:D117"/>
    <mergeCell ref="E125:G125"/>
    <mergeCell ref="H125:J125"/>
    <mergeCell ref="E126:G126"/>
    <mergeCell ref="H126:J126"/>
    <mergeCell ref="H116:J116"/>
    <mergeCell ref="H115:J115"/>
    <mergeCell ref="H66:J66"/>
    <mergeCell ref="E67:G67"/>
    <mergeCell ref="H67:J67"/>
    <mergeCell ref="H130:J130"/>
    <mergeCell ref="H129:J129"/>
    <mergeCell ref="H139:J139"/>
    <mergeCell ref="E170:G170"/>
    <mergeCell ref="H170:J170"/>
    <mergeCell ref="H189:J189"/>
    <mergeCell ref="H190:J190"/>
    <mergeCell ref="E186:G186"/>
    <mergeCell ref="H186:J186"/>
    <mergeCell ref="E135:G135"/>
    <mergeCell ref="H135:J135"/>
    <mergeCell ref="E136:G136"/>
    <mergeCell ref="E185:G185"/>
    <mergeCell ref="H185:J185"/>
    <mergeCell ref="E150:G150"/>
    <mergeCell ref="H150:J150"/>
    <mergeCell ref="E151:G151"/>
    <mergeCell ref="H151:J151"/>
    <mergeCell ref="H154:J154"/>
    <mergeCell ref="H155:J155"/>
    <mergeCell ref="E160:G160"/>
    <mergeCell ref="H160:J160"/>
    <mergeCell ref="E161:G161"/>
    <mergeCell ref="H161:J161"/>
    <mergeCell ref="D21:D23"/>
    <mergeCell ref="C284:C286"/>
    <mergeCell ref="B81:B83"/>
    <mergeCell ref="B101:B103"/>
    <mergeCell ref="B66:B68"/>
    <mergeCell ref="C66:C68"/>
    <mergeCell ref="B56:B58"/>
    <mergeCell ref="C56:C58"/>
    <mergeCell ref="B135:B137"/>
    <mergeCell ref="C135:C137"/>
    <mergeCell ref="B205:B207"/>
    <mergeCell ref="B185:B187"/>
    <mergeCell ref="C185:C187"/>
    <mergeCell ref="B91:B93"/>
    <mergeCell ref="B125:B127"/>
    <mergeCell ref="C125:C127"/>
    <mergeCell ref="C81:C83"/>
    <mergeCell ref="D189:D191"/>
    <mergeCell ref="D199:D201"/>
    <mergeCell ref="D125:D127"/>
    <mergeCell ref="D230:D232"/>
    <mergeCell ref="D224:D226"/>
    <mergeCell ref="D139:D141"/>
    <mergeCell ref="D170:D172"/>
    <mergeCell ref="B220:B222"/>
    <mergeCell ref="D25:D27"/>
    <mergeCell ref="D35:D37"/>
    <mergeCell ref="D46:D48"/>
    <mergeCell ref="D56:D58"/>
    <mergeCell ref="D66:D68"/>
    <mergeCell ref="D50:D52"/>
    <mergeCell ref="D60:D62"/>
    <mergeCell ref="D70:D72"/>
    <mergeCell ref="D31:D33"/>
    <mergeCell ref="B46:B48"/>
    <mergeCell ref="C46:C48"/>
    <mergeCell ref="D195:D197"/>
    <mergeCell ref="D205:D207"/>
    <mergeCell ref="B150:B152"/>
    <mergeCell ref="C150:C152"/>
    <mergeCell ref="D150:D152"/>
    <mergeCell ref="D154:D156"/>
    <mergeCell ref="B160:B162"/>
    <mergeCell ref="C160:C162"/>
    <mergeCell ref="D160:D162"/>
    <mergeCell ref="D164:D166"/>
    <mergeCell ref="B170:B172"/>
    <mergeCell ref="C170:C172"/>
    <mergeCell ref="D220:D222"/>
    <mergeCell ref="H259:J259"/>
    <mergeCell ref="H234:J234"/>
    <mergeCell ref="H235:J235"/>
    <mergeCell ref="H230:J230"/>
    <mergeCell ref="H266:J266"/>
    <mergeCell ref="E231:G231"/>
    <mergeCell ref="H231:J231"/>
    <mergeCell ref="E220:G220"/>
    <mergeCell ref="H220:J220"/>
    <mergeCell ref="E221:G221"/>
    <mergeCell ref="H221:J221"/>
    <mergeCell ref="H224:J224"/>
    <mergeCell ref="H225:J225"/>
    <mergeCell ref="H240:J240"/>
    <mergeCell ref="E241:G241"/>
    <mergeCell ref="H241:J241"/>
    <mergeCell ref="D244:D246"/>
    <mergeCell ref="H244:J244"/>
    <mergeCell ref="H245:J245"/>
    <mergeCell ref="H209:J209"/>
    <mergeCell ref="H210:J210"/>
    <mergeCell ref="B284:B286"/>
    <mergeCell ref="B275:B277"/>
    <mergeCell ref="B265:B267"/>
    <mergeCell ref="C265:C267"/>
    <mergeCell ref="E288:E290"/>
    <mergeCell ref="E275:E277"/>
    <mergeCell ref="E279:E281"/>
    <mergeCell ref="D234:D236"/>
    <mergeCell ref="D255:D257"/>
    <mergeCell ref="D259:D261"/>
    <mergeCell ref="E256:G256"/>
    <mergeCell ref="F275:H275"/>
    <mergeCell ref="F276:H276"/>
    <mergeCell ref="D269:D271"/>
    <mergeCell ref="B240:B242"/>
    <mergeCell ref="B255:B257"/>
    <mergeCell ref="D284:D286"/>
    <mergeCell ref="C275:C277"/>
    <mergeCell ref="D240:D242"/>
    <mergeCell ref="D275:D277"/>
    <mergeCell ref="E284:E286"/>
    <mergeCell ref="E240:G240"/>
    <mergeCell ref="B230:B232"/>
    <mergeCell ref="C230:C232"/>
    <mergeCell ref="D265:D267"/>
    <mergeCell ref="E230:G230"/>
    <mergeCell ref="E265:G265"/>
    <mergeCell ref="D81:D83"/>
    <mergeCell ref="D91:D93"/>
    <mergeCell ref="D101:D103"/>
    <mergeCell ref="C101:C103"/>
    <mergeCell ref="E81:G81"/>
    <mergeCell ref="E82:G82"/>
    <mergeCell ref="C91:C93"/>
    <mergeCell ref="E101:G101"/>
    <mergeCell ref="E102:G102"/>
    <mergeCell ref="E91:G91"/>
    <mergeCell ref="E92:G92"/>
    <mergeCell ref="D209:D211"/>
    <mergeCell ref="C220:C222"/>
    <mergeCell ref="B115:B117"/>
    <mergeCell ref="C115:C117"/>
    <mergeCell ref="B195:B197"/>
    <mergeCell ref="C195:C197"/>
    <mergeCell ref="C205:C207"/>
    <mergeCell ref="C240:C242"/>
    <mergeCell ref="H12:J12"/>
    <mergeCell ref="C11:C13"/>
    <mergeCell ref="B11:B13"/>
    <mergeCell ref="B21:B23"/>
    <mergeCell ref="C21:C23"/>
    <mergeCell ref="E21:G21"/>
    <mergeCell ref="H21:J21"/>
    <mergeCell ref="E22:G22"/>
    <mergeCell ref="B31:B33"/>
    <mergeCell ref="H11:J11"/>
    <mergeCell ref="E11:G11"/>
    <mergeCell ref="E12:G12"/>
    <mergeCell ref="E31:G31"/>
    <mergeCell ref="E32:G32"/>
    <mergeCell ref="H22:J22"/>
    <mergeCell ref="C31:C33"/>
    <mergeCell ref="H31:J31"/>
    <mergeCell ref="H32:J32"/>
    <mergeCell ref="H15:J15"/>
    <mergeCell ref="H16:J16"/>
    <mergeCell ref="H25:J25"/>
    <mergeCell ref="H26:J26"/>
    <mergeCell ref="D11:D13"/>
    <mergeCell ref="D15:D17"/>
    <mergeCell ref="I275:K275"/>
    <mergeCell ref="I276:K276"/>
    <mergeCell ref="H260:J260"/>
    <mergeCell ref="H269:J269"/>
    <mergeCell ref="H270:J270"/>
    <mergeCell ref="I279:K279"/>
    <mergeCell ref="I280:K280"/>
    <mergeCell ref="H256:J256"/>
    <mergeCell ref="C255:C257"/>
    <mergeCell ref="H265:J265"/>
    <mergeCell ref="E266:G266"/>
    <mergeCell ref="H255:J255"/>
    <mergeCell ref="E255:G255"/>
    <mergeCell ref="H46:J46"/>
    <mergeCell ref="E47:G47"/>
    <mergeCell ref="H47:J47"/>
    <mergeCell ref="E46:G46"/>
    <mergeCell ref="H71:J71"/>
    <mergeCell ref="H85:J85"/>
    <mergeCell ref="H86:J86"/>
    <mergeCell ref="H105:J105"/>
    <mergeCell ref="H106:J106"/>
    <mergeCell ref="E56:G56"/>
    <mergeCell ref="H56:J56"/>
    <mergeCell ref="E57:G57"/>
    <mergeCell ref="H57:J57"/>
    <mergeCell ref="H60:J60"/>
    <mergeCell ref="H61:J61"/>
    <mergeCell ref="H70:J70"/>
    <mergeCell ref="H81:J81"/>
    <mergeCell ref="H101:J101"/>
    <mergeCell ref="H102:J102"/>
    <mergeCell ref="H95:J95"/>
    <mergeCell ref="H96:J96"/>
    <mergeCell ref="H82:J82"/>
    <mergeCell ref="H91:J91"/>
    <mergeCell ref="H92:J92"/>
    <mergeCell ref="H164:J164"/>
    <mergeCell ref="H165:J165"/>
    <mergeCell ref="D185:D187"/>
    <mergeCell ref="H140:J140"/>
    <mergeCell ref="E206:G206"/>
    <mergeCell ref="E195:G195"/>
    <mergeCell ref="H195:J195"/>
    <mergeCell ref="E196:G196"/>
    <mergeCell ref="H196:J196"/>
    <mergeCell ref="H205:J205"/>
    <mergeCell ref="H206:J206"/>
    <mergeCell ref="E205:G205"/>
  </mergeCells>
  <pageMargins left="0.7" right="0.7" top="0.75" bottom="0.75" header="0.3" footer="0.3"/>
  <pageSetup scale="55" fitToHeight="0" orientation="portrait" horizontalDpi="0" verticalDpi="0" r:id="rId1"/>
  <headerFooter>
    <oddHeader>&amp;L&amp;10&amp;F
&amp;A&amp;R&amp;10Simplified Bridge Solutions Ltd.
705-446-9694
Licensed (12:00:00 AM)</oddHeader>
  </headerFooter>
  <rowBreaks count="8" manualBreakCount="8">
    <brk id="41" max="16383" man="1"/>
    <brk id="76" max="16383" man="1"/>
    <brk id="110" max="16383" man="1"/>
    <brk id="145" max="16383" man="1"/>
    <brk id="180" max="16383" man="1"/>
    <brk id="215" max="16383" man="1"/>
    <brk id="250" max="16383" man="1"/>
    <brk id="30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P383"/>
  <sheetViews>
    <sheetView zoomScale="87" zoomScaleNormal="87" workbookViewId="0">
      <selection activeCell="K9" sqref="K9"/>
    </sheetView>
  </sheetViews>
  <sheetFormatPr defaultColWidth="8.88671875" defaultRowHeight="12.75"/>
  <cols>
    <col min="1" max="1" width="1.88671875" style="307" customWidth="1"/>
    <col min="2" max="2" width="10.77734375" style="307" customWidth="1"/>
    <col min="3" max="4" width="13.77734375" style="307" customWidth="1"/>
    <col min="5" max="5" width="8.77734375" style="307" customWidth="1"/>
    <col min="6" max="6" width="10.77734375" style="307" customWidth="1"/>
    <col min="7" max="8" width="13.77734375" style="307" customWidth="1"/>
    <col min="9" max="9" width="2.33203125" style="307" customWidth="1"/>
    <col min="10" max="10" width="9.77734375" style="307" customWidth="1"/>
    <col min="11" max="11" width="10.77734375" style="307" customWidth="1"/>
    <col min="12" max="16384" width="8.88671875" style="307"/>
  </cols>
  <sheetData>
    <row r="1" spans="1:16">
      <c r="A1" s="430"/>
      <c r="B1" s="362" t="str">
        <f>IF(SECT1!$F$25="Interior","SOIL PRESSURE LOADS ON INTERIOR GIRDER:","SOIL PRESSURE LOADS ON EXTERIOR GIRDER:")</f>
        <v>SOIL PRESSURE LOADS ON INTERIOR GIRDER:</v>
      </c>
      <c r="C1" s="305"/>
      <c r="D1" s="305"/>
      <c r="E1" s="305"/>
      <c r="F1" s="305"/>
      <c r="G1" s="305"/>
      <c r="H1" s="305"/>
      <c r="I1" s="305"/>
      <c r="J1" s="305"/>
      <c r="K1" s="305"/>
      <c r="P1" s="389">
        <v>8</v>
      </c>
    </row>
    <row r="2" spans="1:16">
      <c r="A2" s="430"/>
      <c r="B2" s="380"/>
      <c r="C2" s="305"/>
      <c r="D2" s="305"/>
      <c r="E2" s="305"/>
      <c r="F2" s="305"/>
      <c r="G2" s="305"/>
      <c r="H2" s="305"/>
      <c r="I2" s="305"/>
      <c r="J2" s="305"/>
      <c r="K2" s="305"/>
      <c r="P2" s="389">
        <v>90</v>
      </c>
    </row>
    <row r="3" spans="1:16">
      <c r="A3" s="430"/>
      <c r="B3" s="382" t="s">
        <v>970</v>
      </c>
      <c r="C3" s="528">
        <f>Span</f>
        <v>1</v>
      </c>
      <c r="D3" s="374" t="s">
        <v>971</v>
      </c>
      <c r="E3" s="529">
        <f>Location2</f>
        <v>0.5</v>
      </c>
      <c r="F3" s="530">
        <f>LeftXL</f>
        <v>17.5</v>
      </c>
      <c r="G3" s="128" t="s">
        <v>2173</v>
      </c>
      <c r="I3" s="305"/>
      <c r="J3" s="305"/>
      <c r="K3" s="305"/>
    </row>
    <row r="4" spans="1:16">
      <c r="A4" s="430"/>
      <c r="B4" s="380"/>
      <c r="C4" s="305"/>
      <c r="D4" s="305"/>
      <c r="E4" s="305"/>
      <c r="F4" s="305"/>
      <c r="G4" s="305"/>
      <c r="H4" s="305"/>
      <c r="I4" s="305"/>
      <c r="J4" s="305"/>
      <c r="K4" s="305"/>
    </row>
    <row r="5" spans="1:16">
      <c r="A5" s="430"/>
      <c r="B5" s="384" t="s">
        <v>1052</v>
      </c>
      <c r="C5" s="305"/>
      <c r="D5" s="305"/>
      <c r="E5" s="305"/>
      <c r="F5" s="455" t="str">
        <f>IF(IncludeSoil=1,"User has chosen to include Soil Forces","User has chosen Not to include Soil Forces")</f>
        <v>User has chosen to include Soil Forces</v>
      </c>
      <c r="G5" s="305"/>
      <c r="H5" s="305"/>
      <c r="I5" s="386"/>
      <c r="J5" s="387"/>
      <c r="K5" s="305"/>
    </row>
    <row r="6" spans="1:16">
      <c r="A6" s="430"/>
      <c r="B6" s="380"/>
      <c r="C6" s="305"/>
      <c r="D6" s="305"/>
      <c r="E6" s="305"/>
      <c r="F6" s="305"/>
      <c r="G6" s="305"/>
      <c r="H6" s="305"/>
      <c r="I6" s="390"/>
      <c r="J6" s="387"/>
    </row>
    <row r="7" spans="1:16">
      <c r="A7" s="430"/>
      <c r="B7" s="384" t="s">
        <v>993</v>
      </c>
      <c r="C7" s="387"/>
      <c r="D7" s="387"/>
      <c r="E7" s="305"/>
      <c r="F7" s="387"/>
      <c r="G7" s="305"/>
      <c r="H7" s="305"/>
      <c r="I7" s="386"/>
      <c r="J7" s="387"/>
    </row>
    <row r="8" spans="1:16" ht="13.5" thickBot="1">
      <c r="A8" s="430"/>
      <c r="B8" s="387"/>
      <c r="C8" s="387"/>
      <c r="D8" s="387"/>
      <c r="E8" s="305"/>
      <c r="F8" s="305"/>
      <c r="G8" s="305"/>
      <c r="H8" s="305"/>
      <c r="I8" s="430"/>
      <c r="J8" s="305"/>
    </row>
    <row r="9" spans="1:16">
      <c r="A9" s="430"/>
      <c r="B9" s="1008" t="s">
        <v>1053</v>
      </c>
      <c r="C9" s="1014" t="s">
        <v>1628</v>
      </c>
      <c r="D9" s="1014" t="s">
        <v>1629</v>
      </c>
      <c r="E9" s="1008" t="s">
        <v>1817</v>
      </c>
      <c r="F9" s="1010" t="s">
        <v>1054</v>
      </c>
      <c r="G9" s="1014" t="s">
        <v>1630</v>
      </c>
      <c r="H9" s="960" t="s">
        <v>1631</v>
      </c>
      <c r="I9" s="305"/>
      <c r="J9" s="305"/>
      <c r="K9" s="305"/>
    </row>
    <row r="10" spans="1:16" ht="13.5" thickBot="1">
      <c r="A10" s="430"/>
      <c r="B10" s="1013"/>
      <c r="C10" s="1015"/>
      <c r="D10" s="1015"/>
      <c r="E10" s="1009"/>
      <c r="F10" s="1012"/>
      <c r="G10" s="1015"/>
      <c r="H10" s="961"/>
      <c r="I10" s="387"/>
      <c r="J10" s="305"/>
      <c r="K10" s="305"/>
    </row>
    <row r="11" spans="1:16" ht="13.5" thickBot="1">
      <c r="A11" s="430"/>
      <c r="B11" s="417">
        <v>-6253.12353515625</v>
      </c>
      <c r="C11" s="581" t="str">
        <f>IF(SECT1!$F$25="Exterior",IncludeSoil*B11*'WS1'!$G$143,"")</f>
        <v/>
      </c>
      <c r="D11" s="581">
        <f>IF(SECT1!$F$25="Interior",IncludeSoil*B11*'WS1'!$G$143,"")</f>
        <v>-527.46344699063252</v>
      </c>
      <c r="E11" s="584">
        <v>1.25</v>
      </c>
      <c r="F11" s="585">
        <f>IncludeSoil*E11*SoilExp</f>
        <v>-7816.4044189453125</v>
      </c>
      <c r="G11" s="581" t="str">
        <f>IF(SECT1!$F$25="Exterior",F11*'WS1'!$G$143,"")</f>
        <v/>
      </c>
      <c r="H11" s="579">
        <f>IF(SECT1!$F$25="Interior",F11*'WS1'!$G$143,"")</f>
        <v>-659.32930873829071</v>
      </c>
      <c r="I11" s="386"/>
      <c r="J11" s="386"/>
      <c r="K11" s="305"/>
    </row>
    <row r="12" spans="1:16" ht="12.75" customHeight="1">
      <c r="A12" s="430"/>
      <c r="B12" s="387"/>
      <c r="C12" s="387"/>
      <c r="D12" s="387"/>
      <c r="E12" s="1008" t="s">
        <v>1818</v>
      </c>
      <c r="F12" s="1010" t="s">
        <v>1054</v>
      </c>
      <c r="G12" s="1014" t="s">
        <v>1630</v>
      </c>
      <c r="H12" s="960" t="s">
        <v>1631</v>
      </c>
      <c r="I12" s="386"/>
      <c r="J12" s="386"/>
      <c r="K12" s="305"/>
    </row>
    <row r="13" spans="1:16" ht="13.5" thickBot="1">
      <c r="A13" s="430"/>
      <c r="B13" s="387"/>
      <c r="C13" s="387"/>
      <c r="D13" s="387"/>
      <c r="E13" s="1016"/>
      <c r="F13" s="1012"/>
      <c r="G13" s="1015"/>
      <c r="H13" s="961"/>
      <c r="I13" s="386"/>
      <c r="J13" s="386"/>
      <c r="K13" s="305"/>
    </row>
    <row r="14" spans="1:16" ht="13.5" thickBot="1">
      <c r="A14" s="430"/>
      <c r="B14" s="305"/>
      <c r="C14" s="305"/>
      <c r="D14" s="305"/>
      <c r="E14" s="418">
        <v>0.8</v>
      </c>
      <c r="F14" s="585">
        <f>IncludeSoil*E14*SoilExp</f>
        <v>-5002.4988281250007</v>
      </c>
      <c r="G14" s="581" t="str">
        <f>IF(SECT1!$F$25="Exterior",F14*'WS1'!$G$143,"")</f>
        <v/>
      </c>
      <c r="H14" s="579">
        <f>IF(SECT1!$F$25="Interior",F14*'WS1'!$G$143,"")</f>
        <v>-421.97075759250606</v>
      </c>
      <c r="I14" s="390"/>
      <c r="J14" s="390"/>
      <c r="K14" s="305"/>
    </row>
    <row r="15" spans="1:16">
      <c r="A15" s="430"/>
      <c r="B15" s="384" t="s">
        <v>1004</v>
      </c>
      <c r="C15" s="305"/>
      <c r="D15" s="305"/>
      <c r="E15" s="305"/>
      <c r="F15" s="305"/>
      <c r="G15" s="305"/>
      <c r="H15" s="305"/>
      <c r="I15" s="386"/>
      <c r="J15" s="386"/>
      <c r="K15" s="305"/>
    </row>
    <row r="16" spans="1:16" ht="13.5" thickBot="1">
      <c r="A16" s="430"/>
      <c r="B16" s="305"/>
      <c r="C16" s="305"/>
      <c r="D16" s="305"/>
      <c r="E16" s="305"/>
      <c r="F16" s="305"/>
      <c r="G16" s="305"/>
      <c r="H16" s="305"/>
      <c r="I16" s="386"/>
      <c r="J16" s="386"/>
      <c r="K16" s="305"/>
    </row>
    <row r="17" spans="2:10">
      <c r="B17" s="1008" t="s">
        <v>1055</v>
      </c>
      <c r="C17" s="1010" t="s">
        <v>1620</v>
      </c>
      <c r="D17" s="1014" t="s">
        <v>1621</v>
      </c>
      <c r="E17" s="1008" t="s">
        <v>1817</v>
      </c>
      <c r="F17" s="1010" t="s">
        <v>1056</v>
      </c>
      <c r="G17" s="1010" t="s">
        <v>1622</v>
      </c>
      <c r="H17" s="960" t="s">
        <v>1623</v>
      </c>
      <c r="I17" s="386"/>
      <c r="J17" s="386"/>
    </row>
    <row r="18" spans="2:10" ht="13.5" thickBot="1">
      <c r="B18" s="1009"/>
      <c r="C18" s="1011"/>
      <c r="D18" s="1015"/>
      <c r="E18" s="1009"/>
      <c r="F18" s="1012"/>
      <c r="G18" s="1011"/>
      <c r="H18" s="961"/>
      <c r="I18" s="390"/>
      <c r="J18" s="390"/>
    </row>
    <row r="19" spans="2:10" ht="13.5" thickBot="1">
      <c r="B19" s="417">
        <v>-2.1950836181640625</v>
      </c>
      <c r="C19" s="581" t="str">
        <f>IF(SECT1!$F$25="Exterior",IncludeSoil*B19*'WS1'!$G$143,"")</f>
        <v/>
      </c>
      <c r="D19" s="581">
        <f>IF(SECT1!$F$25="Interior",IncludeSoil*B19*'WS1'!$G$143,"")</f>
        <v>-0.18515968302240723</v>
      </c>
      <c r="E19" s="586">
        <f>SLFactors</f>
        <v>1.25</v>
      </c>
      <c r="F19" s="585">
        <f>IncludeSoil*E19*B19</f>
        <v>-2.7438545227050781</v>
      </c>
      <c r="G19" s="581" t="str">
        <f>IF(SECT1!$F$25="Exterior",F19*'WS1'!$G$143,"")</f>
        <v/>
      </c>
      <c r="H19" s="579">
        <f>IF(SECT1!$F$25="Interior",F19*'WS1'!$G$143,"")</f>
        <v>-0.23144960377800905</v>
      </c>
      <c r="I19" s="390"/>
      <c r="J19" s="390"/>
    </row>
    <row r="20" spans="2:10">
      <c r="B20" s="387"/>
      <c r="C20" s="305"/>
      <c r="D20" s="305"/>
      <c r="E20" s="1008" t="s">
        <v>1818</v>
      </c>
      <c r="F20" s="1010" t="s">
        <v>1006</v>
      </c>
      <c r="G20" s="1010" t="s">
        <v>1622</v>
      </c>
      <c r="H20" s="960" t="s">
        <v>1623</v>
      </c>
      <c r="I20" s="387"/>
      <c r="J20" s="387"/>
    </row>
    <row r="21" spans="2:10" ht="13.5" thickBot="1">
      <c r="B21" s="387"/>
      <c r="C21" s="305"/>
      <c r="D21" s="305"/>
      <c r="E21" s="1016"/>
      <c r="F21" s="1012"/>
      <c r="G21" s="1011"/>
      <c r="H21" s="961"/>
      <c r="I21" s="386"/>
      <c r="J21" s="386"/>
    </row>
    <row r="22" spans="2:10" ht="13.5" thickBot="1">
      <c r="B22" s="305"/>
      <c r="C22" s="305"/>
      <c r="D22" s="305"/>
      <c r="E22" s="587">
        <f>E14</f>
        <v>0.8</v>
      </c>
      <c r="F22" s="585">
        <f>IncludeSoil*E22*B19</f>
        <v>-1.7560668945312501</v>
      </c>
      <c r="G22" s="581" t="str">
        <f>IF(SECT1!$F$25="Exterior",F22*'WS1'!$G$143,"")</f>
        <v/>
      </c>
      <c r="H22" s="579">
        <f>IF(SECT1!$F$25="Interior",F22*'WS1'!$G$143,"")</f>
        <v>-0.14812774641792581</v>
      </c>
      <c r="I22" s="386"/>
      <c r="J22" s="386"/>
    </row>
    <row r="23" spans="2:10">
      <c r="B23" s="384" t="s">
        <v>1007</v>
      </c>
      <c r="C23" s="305"/>
      <c r="D23" s="305"/>
      <c r="E23" s="305"/>
      <c r="F23" s="305"/>
      <c r="G23" s="305"/>
      <c r="H23" s="305"/>
      <c r="I23" s="386"/>
      <c r="J23" s="386"/>
    </row>
    <row r="24" spans="2:10" ht="13.5" thickBot="1">
      <c r="B24" s="305"/>
      <c r="C24" s="305"/>
      <c r="D24" s="305"/>
      <c r="E24" s="305"/>
      <c r="F24" s="305"/>
      <c r="G24" s="305"/>
      <c r="H24" s="305"/>
      <c r="I24" s="390"/>
      <c r="J24" s="390"/>
    </row>
    <row r="25" spans="2:10">
      <c r="B25" s="1008" t="s">
        <v>1057</v>
      </c>
      <c r="C25" s="1010" t="s">
        <v>1624</v>
      </c>
      <c r="D25" s="1014" t="s">
        <v>1625</v>
      </c>
      <c r="E25" s="1008" t="s">
        <v>1817</v>
      </c>
      <c r="F25" s="1010" t="s">
        <v>1058</v>
      </c>
      <c r="G25" s="1010" t="s">
        <v>1626</v>
      </c>
      <c r="H25" s="960" t="s">
        <v>1627</v>
      </c>
      <c r="I25" s="386"/>
      <c r="J25" s="386"/>
    </row>
    <row r="26" spans="2:10" ht="13.5" thickBot="1">
      <c r="B26" s="1009"/>
      <c r="C26" s="1011"/>
      <c r="D26" s="1015"/>
      <c r="E26" s="1009"/>
      <c r="F26" s="1011"/>
      <c r="G26" s="1011"/>
      <c r="H26" s="961"/>
      <c r="I26" s="386"/>
      <c r="J26" s="386"/>
    </row>
    <row r="27" spans="2:10" ht="13.5" thickBot="1">
      <c r="B27" s="417">
        <v>3151.884765625</v>
      </c>
      <c r="C27" s="581" t="str">
        <f>IF(SECT1!$F$25="Exterior",IncludeSoil*B27*'WS1'!$G$143,"")</f>
        <v/>
      </c>
      <c r="D27" s="581">
        <f>IF(SECT1!$F$25="Interior",IncludeSoil*B27*'WS1'!$G$143,"")</f>
        <v>265.86776890731659</v>
      </c>
      <c r="E27" s="586">
        <f>SLFactors</f>
        <v>1.25</v>
      </c>
      <c r="F27" s="585">
        <f>IncludeSoil*E27*B27</f>
        <v>3939.85595703125</v>
      </c>
      <c r="G27" s="581" t="str">
        <f>IF(SECT1!$F$25="Exterior",F27*'WS1'!$G$143,"")</f>
        <v/>
      </c>
      <c r="H27" s="579">
        <f>IF(SECT1!$F$25="Interior",F27*'WS1'!$G$143,"")</f>
        <v>332.33471113414572</v>
      </c>
      <c r="I27" s="386"/>
      <c r="J27" s="386"/>
    </row>
    <row r="28" spans="2:10">
      <c r="B28" s="387"/>
      <c r="C28" s="305"/>
      <c r="D28" s="305"/>
      <c r="E28" s="1008" t="s">
        <v>1818</v>
      </c>
      <c r="F28" s="1010" t="s">
        <v>1059</v>
      </c>
      <c r="G28" s="1010" t="s">
        <v>1626</v>
      </c>
      <c r="H28" s="960" t="s">
        <v>1627</v>
      </c>
      <c r="I28" s="390"/>
      <c r="J28" s="390"/>
    </row>
    <row r="29" spans="2:10" ht="13.5" thickBot="1">
      <c r="B29" s="387"/>
      <c r="C29" s="305"/>
      <c r="D29" s="305"/>
      <c r="E29" s="1016"/>
      <c r="F29" s="1012"/>
      <c r="G29" s="1011"/>
      <c r="H29" s="961"/>
      <c r="I29" s="390"/>
      <c r="J29" s="390"/>
    </row>
    <row r="30" spans="2:10" ht="13.5" thickBot="1">
      <c r="B30" s="387"/>
      <c r="C30" s="305"/>
      <c r="D30" s="305"/>
      <c r="E30" s="587">
        <f>E14</f>
        <v>0.8</v>
      </c>
      <c r="F30" s="585">
        <f>IncludeSoil*E30*B27</f>
        <v>2521.5078125</v>
      </c>
      <c r="G30" s="581" t="str">
        <f>IF(SECT1!$F$25="Exterior",F30*'WS1'!$G$143,"")</f>
        <v/>
      </c>
      <c r="H30" s="579">
        <f>IF(SECT1!$F$25="Interior",F30*'WS1'!$G$143,"")</f>
        <v>212.69421512585328</v>
      </c>
      <c r="I30" s="387"/>
      <c r="J30" s="387"/>
    </row>
    <row r="31" spans="2:10">
      <c r="G31" s="390"/>
      <c r="H31" s="387"/>
      <c r="I31" s="386"/>
      <c r="J31" s="386"/>
    </row>
    <row r="32" spans="2:10">
      <c r="B32" s="400"/>
      <c r="C32" s="391"/>
      <c r="D32" s="391"/>
      <c r="E32" s="305"/>
      <c r="F32" s="387"/>
      <c r="I32" s="387"/>
      <c r="J32" s="305"/>
    </row>
    <row r="33" spans="2:11">
      <c r="B33" s="387"/>
      <c r="C33" s="391"/>
      <c r="D33" s="391"/>
      <c r="E33" s="392"/>
      <c r="F33" s="387"/>
      <c r="G33" s="305"/>
      <c r="I33" s="387"/>
      <c r="J33" s="305"/>
    </row>
    <row r="34" spans="2:11">
      <c r="B34" s="384" t="s">
        <v>1060</v>
      </c>
      <c r="C34" s="305"/>
      <c r="D34" s="305"/>
      <c r="E34" s="305"/>
      <c r="F34" s="455" t="str">
        <f>IF(IncludeSoil=1,"User has chosen to include Soil Forces","User has chosen Not to include Soil Forces")</f>
        <v>User has chosen to include Soil Forces</v>
      </c>
      <c r="G34" s="305"/>
      <c r="H34" s="305"/>
      <c r="I34" s="387"/>
      <c r="J34" s="305"/>
    </row>
    <row r="35" spans="2:11">
      <c r="B35" s="380"/>
      <c r="C35" s="305"/>
      <c r="D35" s="305"/>
      <c r="E35" s="305"/>
      <c r="F35" s="305"/>
      <c r="G35" s="305"/>
      <c r="H35" s="305"/>
      <c r="I35" s="387"/>
      <c r="J35" s="305"/>
    </row>
    <row r="36" spans="2:11">
      <c r="B36" s="384" t="s">
        <v>993</v>
      </c>
      <c r="C36" s="387"/>
      <c r="D36" s="387"/>
      <c r="E36" s="305"/>
      <c r="F36" s="305"/>
      <c r="G36" s="305"/>
      <c r="H36" s="305"/>
      <c r="I36" s="387"/>
      <c r="J36" s="305"/>
    </row>
    <row r="37" spans="2:11" ht="13.5" thickBot="1">
      <c r="B37" s="387"/>
      <c r="C37" s="387"/>
      <c r="D37" s="387"/>
      <c r="E37" s="305"/>
      <c r="F37" s="305"/>
      <c r="G37" s="305"/>
      <c r="H37" s="305"/>
      <c r="I37" s="387"/>
      <c r="J37" s="305"/>
    </row>
    <row r="38" spans="2:11" ht="12.75" customHeight="1">
      <c r="B38" s="1008" t="s">
        <v>1053</v>
      </c>
      <c r="C38" s="1014" t="s">
        <v>1628</v>
      </c>
      <c r="D38" s="1014" t="s">
        <v>1629</v>
      </c>
      <c r="E38" s="1008" t="s">
        <v>1817</v>
      </c>
      <c r="F38" s="1010" t="s">
        <v>1054</v>
      </c>
      <c r="G38" s="1014" t="s">
        <v>1630</v>
      </c>
      <c r="H38" s="960" t="s">
        <v>1631</v>
      </c>
      <c r="I38" s="387"/>
      <c r="J38" s="305"/>
    </row>
    <row r="39" spans="2:11" ht="13.5" thickBot="1">
      <c r="B39" s="1013"/>
      <c r="C39" s="1015"/>
      <c r="D39" s="1015"/>
      <c r="E39" s="1009"/>
      <c r="F39" s="1012"/>
      <c r="G39" s="1015"/>
      <c r="H39" s="961"/>
      <c r="I39" s="387"/>
      <c r="J39" s="305"/>
    </row>
    <row r="40" spans="2:11" ht="13.5" thickBot="1">
      <c r="B40" s="417">
        <v>1729.197998046875</v>
      </c>
      <c r="C40" s="581" t="str">
        <f>IF(SECT1!$F$25="Exterior",IncludeSoil*B40*'WS1'!$G$143,"")</f>
        <v/>
      </c>
      <c r="D40" s="581">
        <f>IF(SECT1!$F$25="Interior",IncludeSoil*B40*'WS1'!$G$143,"")</f>
        <v>145.86130138820533</v>
      </c>
      <c r="E40" s="586">
        <f>SLFactors</f>
        <v>1.25</v>
      </c>
      <c r="F40" s="585">
        <f>IncludeSoil*E40*SoilCont</f>
        <v>2161.4974975585938</v>
      </c>
      <c r="G40" s="581" t="str">
        <f>IF(SECT1!$F$25="Exterior",F40*'WS1'!$G$143,"")</f>
        <v/>
      </c>
      <c r="H40" s="579">
        <f>IF(SECT1!$F$25="Interior",F40*'WS1'!$G$143,"")</f>
        <v>182.32662673525667</v>
      </c>
      <c r="I40" s="387"/>
      <c r="J40" s="305"/>
    </row>
    <row r="41" spans="2:11" ht="12.75" customHeight="1">
      <c r="B41" s="387"/>
      <c r="C41" s="387"/>
      <c r="D41" s="387"/>
      <c r="E41" s="1008" t="s">
        <v>1818</v>
      </c>
      <c r="F41" s="1010" t="s">
        <v>1054</v>
      </c>
      <c r="G41" s="1014" t="s">
        <v>1630</v>
      </c>
      <c r="H41" s="960" t="s">
        <v>1631</v>
      </c>
      <c r="I41" s="387"/>
      <c r="J41" s="305"/>
    </row>
    <row r="42" spans="2:11" ht="13.5" thickBot="1">
      <c r="B42" s="387"/>
      <c r="C42" s="387"/>
      <c r="D42" s="387"/>
      <c r="E42" s="1016"/>
      <c r="F42" s="1012"/>
      <c r="G42" s="1015"/>
      <c r="H42" s="961"/>
      <c r="I42" s="387"/>
      <c r="J42" s="305"/>
    </row>
    <row r="43" spans="2:11" ht="13.5" thickBot="1">
      <c r="B43" s="305"/>
      <c r="C43" s="305"/>
      <c r="D43" s="305"/>
      <c r="E43" s="587">
        <f>E14</f>
        <v>0.8</v>
      </c>
      <c r="F43" s="585">
        <f>IncludeSoil*E43*SoilCont</f>
        <v>1383.3583984375</v>
      </c>
      <c r="G43" s="581" t="str">
        <f>IF(SECT1!$F$25="Exterior",F43*'WS1'!$G$143,"")</f>
        <v/>
      </c>
      <c r="H43" s="579">
        <f>IF(SECT1!$F$25="Interior",F43*'WS1'!$G$143,"")</f>
        <v>116.68904111056426</v>
      </c>
      <c r="I43" s="387"/>
      <c r="J43" s="395"/>
    </row>
    <row r="44" spans="2:11">
      <c r="B44" s="384" t="s">
        <v>1004</v>
      </c>
      <c r="C44" s="305"/>
      <c r="D44" s="305"/>
      <c r="E44" s="305"/>
      <c r="F44" s="305"/>
      <c r="G44" s="305"/>
      <c r="H44" s="305"/>
      <c r="I44" s="305"/>
      <c r="J44" s="395"/>
    </row>
    <row r="45" spans="2:11" ht="13.5" thickBot="1">
      <c r="B45" s="305"/>
      <c r="C45" s="305"/>
      <c r="D45" s="305"/>
      <c r="E45" s="305"/>
      <c r="F45" s="305"/>
      <c r="G45" s="305"/>
      <c r="H45" s="305"/>
      <c r="I45" s="378"/>
      <c r="J45" s="395"/>
    </row>
    <row r="46" spans="2:11" ht="12.75" customHeight="1">
      <c r="B46" s="1008" t="s">
        <v>1055</v>
      </c>
      <c r="C46" s="1010" t="s">
        <v>1620</v>
      </c>
      <c r="D46" s="1014" t="s">
        <v>1621</v>
      </c>
      <c r="E46" s="1008" t="s">
        <v>1817</v>
      </c>
      <c r="F46" s="1010" t="s">
        <v>1056</v>
      </c>
      <c r="G46" s="1010" t="s">
        <v>1622</v>
      </c>
      <c r="H46" s="960" t="s">
        <v>1623</v>
      </c>
      <c r="I46" s="305"/>
      <c r="J46" s="305"/>
      <c r="K46" s="305"/>
    </row>
    <row r="47" spans="2:11" ht="13.5" thickBot="1">
      <c r="B47" s="1009"/>
      <c r="C47" s="1011"/>
      <c r="D47" s="1015"/>
      <c r="E47" s="1009"/>
      <c r="F47" s="1012"/>
      <c r="G47" s="1011"/>
      <c r="H47" s="961"/>
      <c r="I47" s="387"/>
      <c r="J47" s="305"/>
      <c r="K47" s="305"/>
    </row>
    <row r="48" spans="2:11" ht="13.5" thickBot="1">
      <c r="B48" s="417">
        <v>-21.567068099975586</v>
      </c>
      <c r="C48" s="581" t="str">
        <f>IF(SECT1!$F$25="Exterior",IncludeSoil*B48*'WS1'!$G$143,"")</f>
        <v/>
      </c>
      <c r="D48" s="581">
        <f>IF(SECT1!$F$25="Interior",IncludeSoil*B48*'WS1'!$G$143,"")</f>
        <v>-1.8192252268066826</v>
      </c>
      <c r="E48" s="586">
        <f>SLFactors</f>
        <v>1.25</v>
      </c>
      <c r="F48" s="585">
        <f>IncludeSoil*E48*B48</f>
        <v>-26.958835124969482</v>
      </c>
      <c r="G48" s="581" t="str">
        <f>IF(SECT1!$F$25="Exterior",F48*'WS1'!$G$143,"")</f>
        <v/>
      </c>
      <c r="H48" s="579">
        <f>IF(SECT1!$F$25="Interior",F48*'WS1'!$G$143,"")</f>
        <v>-2.2740315335083534</v>
      </c>
      <c r="I48" s="386"/>
      <c r="J48" s="386"/>
      <c r="K48" s="305"/>
    </row>
    <row r="49" spans="2:11" ht="12.75" customHeight="1">
      <c r="B49" s="387"/>
      <c r="C49" s="305"/>
      <c r="D49" s="305"/>
      <c r="E49" s="1008" t="s">
        <v>1818</v>
      </c>
      <c r="F49" s="1010" t="s">
        <v>1006</v>
      </c>
      <c r="G49" s="1010" t="s">
        <v>1622</v>
      </c>
      <c r="H49" s="960" t="s">
        <v>1623</v>
      </c>
      <c r="I49" s="386"/>
      <c r="J49" s="386"/>
      <c r="K49" s="305"/>
    </row>
    <row r="50" spans="2:11" ht="13.5" thickBot="1">
      <c r="B50" s="387"/>
      <c r="C50" s="305"/>
      <c r="D50" s="305"/>
      <c r="E50" s="1016"/>
      <c r="F50" s="1012"/>
      <c r="G50" s="1011"/>
      <c r="H50" s="961"/>
      <c r="I50" s="386"/>
      <c r="J50" s="386"/>
      <c r="K50" s="305"/>
    </row>
    <row r="51" spans="2:11" ht="13.5" thickBot="1">
      <c r="B51" s="305"/>
      <c r="C51" s="305"/>
      <c r="D51" s="305"/>
      <c r="E51" s="587">
        <f>E14</f>
        <v>0.8</v>
      </c>
      <c r="F51" s="585">
        <f>IncludeSoil*E51*B48</f>
        <v>-17.253654479980469</v>
      </c>
      <c r="G51" s="581" t="str">
        <f>IF(SECT1!$F$25="Exterior",F51*'WS1'!$G$143,"")</f>
        <v/>
      </c>
      <c r="H51" s="579">
        <f>IF(SECT1!$F$25="Interior",F51*'WS1'!$G$143,"")</f>
        <v>-1.4553801814453462</v>
      </c>
      <c r="I51" s="390"/>
      <c r="J51" s="390"/>
      <c r="K51" s="305"/>
    </row>
    <row r="52" spans="2:11">
      <c r="B52" s="384" t="s">
        <v>1007</v>
      </c>
      <c r="C52" s="305"/>
      <c r="D52" s="305"/>
      <c r="E52" s="305"/>
      <c r="F52" s="305"/>
      <c r="G52" s="305"/>
      <c r="H52" s="305"/>
      <c r="I52" s="386"/>
      <c r="J52" s="386"/>
      <c r="K52" s="305"/>
    </row>
    <row r="53" spans="2:11" ht="13.5" thickBot="1">
      <c r="B53" s="305"/>
      <c r="C53" s="305"/>
      <c r="D53" s="305"/>
      <c r="E53" s="305"/>
      <c r="F53" s="305"/>
      <c r="G53" s="305"/>
      <c r="H53" s="305"/>
      <c r="I53" s="386"/>
      <c r="J53" s="386"/>
      <c r="K53" s="305"/>
    </row>
    <row r="54" spans="2:11" ht="12.75" customHeight="1">
      <c r="B54" s="1008" t="s">
        <v>1057</v>
      </c>
      <c r="C54" s="1010" t="s">
        <v>1624</v>
      </c>
      <c r="D54" s="1014" t="s">
        <v>1625</v>
      </c>
      <c r="E54" s="1008" t="s">
        <v>1817</v>
      </c>
      <c r="F54" s="1010" t="s">
        <v>1058</v>
      </c>
      <c r="G54" s="1010" t="s">
        <v>1626</v>
      </c>
      <c r="H54" s="960" t="s">
        <v>1627</v>
      </c>
      <c r="I54" s="386"/>
      <c r="J54" s="386"/>
      <c r="K54" s="305"/>
    </row>
    <row r="55" spans="2:11" ht="13.5" thickBot="1">
      <c r="B55" s="1009"/>
      <c r="C55" s="1011"/>
      <c r="D55" s="1015"/>
      <c r="E55" s="1009"/>
      <c r="F55" s="1011"/>
      <c r="G55" s="1011"/>
      <c r="H55" s="961"/>
      <c r="I55" s="390"/>
      <c r="J55" s="390"/>
      <c r="K55" s="305"/>
    </row>
    <row r="56" spans="2:11" ht="13.5" thickBot="1">
      <c r="B56" s="417">
        <v>433.09185791015625</v>
      </c>
      <c r="C56" s="581" t="str">
        <f>IF(SECT1!$F$25="Exterior",IncludeSoil*B56*'WS1'!$G$143,"")</f>
        <v/>
      </c>
      <c r="D56" s="581">
        <f>IF(SECT1!$F$25="Interior",IncludeSoil*B56*'WS1'!$G$143,"")</f>
        <v>36.532162358945001</v>
      </c>
      <c r="E56" s="586">
        <f>SLFactors</f>
        <v>1.25</v>
      </c>
      <c r="F56" s="585">
        <f>IncludeSoil*E56*B56</f>
        <v>541.36482238769531</v>
      </c>
      <c r="G56" s="581" t="str">
        <f>IF(SECT1!$F$25="Exterior",F56*'WS1'!$G$143,"")</f>
        <v/>
      </c>
      <c r="H56" s="579">
        <f>IF(SECT1!$F$25="Interior",F56*'WS1'!$G$143,"")</f>
        <v>45.665202948681248</v>
      </c>
      <c r="I56" s="390"/>
      <c r="J56" s="390"/>
      <c r="K56" s="305"/>
    </row>
    <row r="57" spans="2:11" ht="12.75" customHeight="1">
      <c r="B57" s="387"/>
      <c r="C57" s="305"/>
      <c r="D57" s="305"/>
      <c r="E57" s="1008" t="s">
        <v>1818</v>
      </c>
      <c r="F57" s="1010" t="s">
        <v>1059</v>
      </c>
      <c r="G57" s="1010" t="s">
        <v>1626</v>
      </c>
      <c r="H57" s="960" t="s">
        <v>1627</v>
      </c>
      <c r="I57" s="387"/>
      <c r="J57" s="387"/>
      <c r="K57" s="305"/>
    </row>
    <row r="58" spans="2:11" ht="13.5" thickBot="1">
      <c r="B58" s="387"/>
      <c r="C58" s="305"/>
      <c r="D58" s="305"/>
      <c r="E58" s="1016"/>
      <c r="F58" s="1012"/>
      <c r="G58" s="1011"/>
      <c r="H58" s="961"/>
      <c r="I58" s="386"/>
      <c r="J58" s="386"/>
      <c r="K58" s="305"/>
    </row>
    <row r="59" spans="2:11" ht="13.5" thickBot="1">
      <c r="B59" s="387"/>
      <c r="C59" s="305"/>
      <c r="D59" s="305"/>
      <c r="E59" s="587">
        <f>E14</f>
        <v>0.8</v>
      </c>
      <c r="F59" s="585">
        <f>IncludeSoil*E59*B56</f>
        <v>346.47348632812503</v>
      </c>
      <c r="G59" s="581" t="str">
        <f>IF(SECT1!$F$25="Exterior",F59*'WS1'!$G$143,"")</f>
        <v/>
      </c>
      <c r="H59" s="579">
        <f>IF(SECT1!$F$25="Interior",F59*'WS1'!$G$143,"")</f>
        <v>29.225729887156003</v>
      </c>
      <c r="I59" s="386"/>
      <c r="J59" s="386"/>
      <c r="K59" s="305"/>
    </row>
    <row r="60" spans="2:11">
      <c r="B60" s="387"/>
      <c r="C60" s="387"/>
      <c r="D60" s="387"/>
      <c r="E60" s="387"/>
      <c r="F60" s="387"/>
      <c r="G60" s="387"/>
      <c r="H60" s="387"/>
      <c r="I60" s="386"/>
      <c r="J60" s="386"/>
    </row>
    <row r="61" spans="2:11">
      <c r="B61" s="400"/>
      <c r="C61" s="391"/>
      <c r="D61" s="391"/>
      <c r="E61" s="305"/>
      <c r="F61" s="387"/>
      <c r="I61" s="386"/>
      <c r="J61" s="386"/>
    </row>
    <row r="62" spans="2:11">
      <c r="B62" s="387"/>
      <c r="C62" s="391"/>
      <c r="D62" s="391"/>
      <c r="E62" s="392"/>
      <c r="F62" s="387"/>
      <c r="G62" s="305"/>
      <c r="I62" s="386"/>
      <c r="J62" s="386"/>
    </row>
    <row r="63" spans="2:11">
      <c r="B63" s="384" t="s">
        <v>1061</v>
      </c>
      <c r="C63" s="305"/>
      <c r="D63" s="305"/>
      <c r="E63" s="305"/>
      <c r="F63" s="455" t="str">
        <f>IF(IncludeSoil=1,"User has chosen to include Soil Forces","User has chosen Not to include Soil Forces")</f>
        <v>User has chosen to include Soil Forces</v>
      </c>
      <c r="G63" s="305"/>
      <c r="H63" s="305"/>
    </row>
    <row r="64" spans="2:11">
      <c r="B64" s="380"/>
      <c r="C64" s="305"/>
      <c r="D64" s="305"/>
      <c r="E64" s="305"/>
      <c r="F64" s="305"/>
      <c r="G64" s="305"/>
      <c r="H64" s="305"/>
    </row>
    <row r="65" spans="2:10">
      <c r="B65" s="384" t="s">
        <v>993</v>
      </c>
      <c r="C65" s="387"/>
      <c r="D65" s="387"/>
      <c r="E65" s="305"/>
      <c r="F65" s="305"/>
      <c r="G65" s="305"/>
      <c r="H65" s="305"/>
    </row>
    <row r="66" spans="2:10" ht="13.5" thickBot="1">
      <c r="B66" s="387"/>
      <c r="C66" s="387"/>
      <c r="D66" s="387"/>
      <c r="E66" s="305"/>
      <c r="F66" s="305"/>
      <c r="G66" s="305"/>
      <c r="H66" s="305"/>
    </row>
    <row r="67" spans="2:10" ht="12.75" customHeight="1">
      <c r="B67" s="1008" t="s">
        <v>1053</v>
      </c>
      <c r="C67" s="1014" t="s">
        <v>1628</v>
      </c>
      <c r="D67" s="1014" t="s">
        <v>1629</v>
      </c>
      <c r="E67" s="1008" t="s">
        <v>1817</v>
      </c>
      <c r="F67" s="1010" t="s">
        <v>1054</v>
      </c>
      <c r="G67" s="1014" t="s">
        <v>1630</v>
      </c>
      <c r="H67" s="960" t="s">
        <v>1631</v>
      </c>
    </row>
    <row r="68" spans="2:10" ht="13.5" thickBot="1">
      <c r="B68" s="1013"/>
      <c r="C68" s="1015"/>
      <c r="D68" s="1015"/>
      <c r="E68" s="1009"/>
      <c r="F68" s="1012"/>
      <c r="G68" s="1015"/>
      <c r="H68" s="961"/>
    </row>
    <row r="69" spans="2:10" ht="13.5" thickBot="1">
      <c r="B69" s="417">
        <v>-4002.782470703125</v>
      </c>
      <c r="C69" s="581" t="str">
        <f>IF(SECT1!$F$25="Exterior",IncludeSoil*B69*'WS1'!$G$143,"")</f>
        <v/>
      </c>
      <c r="D69" s="581">
        <f>IF(SECT1!$F$25="Interior",IncludeSoil*B69*'WS1'!$G$143,"")</f>
        <v>-337.64268811906561</v>
      </c>
      <c r="E69" s="586">
        <f>SLFactors</f>
        <v>1.25</v>
      </c>
      <c r="F69" s="585">
        <f>IncludeSoil*E69*SoilNoTemp</f>
        <v>-5003.4780883789063</v>
      </c>
      <c r="G69" s="581" t="str">
        <f>IF(SECT1!$F$25="Exterior",F69*'WS1'!$G$143,"")</f>
        <v/>
      </c>
      <c r="H69" s="579">
        <f>IF(SECT1!$F$25="Interior",F69*'WS1'!$G$143,"")</f>
        <v>-422.05336014883204</v>
      </c>
    </row>
    <row r="70" spans="2:10" ht="12.75" customHeight="1">
      <c r="B70" s="409"/>
      <c r="C70" s="387"/>
      <c r="D70" s="387"/>
      <c r="E70" s="1008" t="s">
        <v>1818</v>
      </c>
      <c r="F70" s="1010" t="s">
        <v>1054</v>
      </c>
      <c r="G70" s="1014" t="s">
        <v>1630</v>
      </c>
      <c r="H70" s="960" t="s">
        <v>1631</v>
      </c>
    </row>
    <row r="71" spans="2:10" ht="13.5" thickBot="1">
      <c r="B71" s="387"/>
      <c r="C71" s="387"/>
      <c r="D71" s="387"/>
      <c r="E71" s="1016"/>
      <c r="F71" s="1012"/>
      <c r="G71" s="1015"/>
      <c r="H71" s="961"/>
    </row>
    <row r="72" spans="2:10" ht="13.5" thickBot="1">
      <c r="B72" s="305"/>
      <c r="C72" s="305"/>
      <c r="D72" s="305"/>
      <c r="E72" s="587">
        <f>E14</f>
        <v>0.8</v>
      </c>
      <c r="F72" s="585">
        <f>IncludeSoil*E72*SoilNoTemp</f>
        <v>-3202.2259765625004</v>
      </c>
      <c r="G72" s="581" t="str">
        <f>IF(SECT1!$F$25="Exterior",F72*'WS1'!$G$143,"")</f>
        <v/>
      </c>
      <c r="H72" s="579">
        <f>IF(SECT1!$F$25="Interior",F72*'WS1'!$G$143,"")</f>
        <v>-270.11415049525255</v>
      </c>
    </row>
    <row r="73" spans="2:10">
      <c r="B73" s="384" t="s">
        <v>1004</v>
      </c>
      <c r="C73" s="305"/>
      <c r="D73" s="305"/>
      <c r="E73" s="305"/>
      <c r="F73" s="305"/>
      <c r="G73" s="305"/>
      <c r="H73" s="305"/>
    </row>
    <row r="74" spans="2:10" ht="13.5" thickBot="1">
      <c r="B74" s="305"/>
      <c r="C74" s="305"/>
      <c r="D74" s="305"/>
      <c r="E74" s="305"/>
      <c r="F74" s="305"/>
      <c r="G74" s="305"/>
      <c r="H74" s="305"/>
      <c r="I74" s="305"/>
      <c r="J74" s="305"/>
    </row>
    <row r="75" spans="2:10" ht="12.75" customHeight="1">
      <c r="B75" s="1008" t="s">
        <v>1055</v>
      </c>
      <c r="C75" s="1010" t="s">
        <v>1620</v>
      </c>
      <c r="D75" s="1014" t="s">
        <v>1621</v>
      </c>
      <c r="E75" s="1008" t="s">
        <v>1817</v>
      </c>
      <c r="F75" s="1010" t="s">
        <v>1056</v>
      </c>
      <c r="G75" s="1010" t="s">
        <v>1622</v>
      </c>
      <c r="H75" s="960" t="s">
        <v>1623</v>
      </c>
      <c r="I75" s="305"/>
      <c r="J75" s="305"/>
    </row>
    <row r="76" spans="2:10" ht="13.5" thickBot="1">
      <c r="B76" s="1009"/>
      <c r="C76" s="1011"/>
      <c r="D76" s="1015"/>
      <c r="E76" s="1009"/>
      <c r="F76" s="1012"/>
      <c r="G76" s="1011"/>
      <c r="H76" s="961"/>
      <c r="I76" s="305"/>
      <c r="J76" s="305"/>
    </row>
    <row r="77" spans="2:10" ht="13.5" thickBot="1">
      <c r="B77" s="417">
        <v>9.4928979873657227</v>
      </c>
      <c r="C77" s="581" t="str">
        <f>IF(SECT1!$F$25="Exterior",IncludeSoil*B77*'WS1'!$G$143,"")</f>
        <v/>
      </c>
      <c r="D77" s="581">
        <f>IF(SECT1!$F$25="Interior",IncludeSoil*B77*'WS1'!$G$143,"")</f>
        <v>0.80074488632683727</v>
      </c>
      <c r="E77" s="586">
        <f>SLFactors</f>
        <v>1.25</v>
      </c>
      <c r="F77" s="585">
        <f>IncludeSoil*E77*B77</f>
        <v>11.866122484207153</v>
      </c>
      <c r="G77" s="581" t="str">
        <f>IF(SECT1!$F$25="Exterior",F77*'WS1'!$G$143,"")</f>
        <v/>
      </c>
      <c r="H77" s="579">
        <f>IF(SECT1!$F$25="Interior",F77*'WS1'!$G$143,"")</f>
        <v>1.0009311079085466</v>
      </c>
      <c r="I77" s="305"/>
      <c r="J77" s="305"/>
    </row>
    <row r="78" spans="2:10" ht="12.75" customHeight="1">
      <c r="B78" s="409"/>
      <c r="C78" s="305"/>
      <c r="D78" s="305"/>
      <c r="E78" s="1008" t="s">
        <v>1818</v>
      </c>
      <c r="F78" s="1010" t="s">
        <v>1006</v>
      </c>
      <c r="G78" s="1010" t="s">
        <v>1622</v>
      </c>
      <c r="H78" s="960" t="s">
        <v>1623</v>
      </c>
      <c r="I78" s="305"/>
      <c r="J78" s="305"/>
    </row>
    <row r="79" spans="2:10" ht="13.5" thickBot="1">
      <c r="B79" s="387"/>
      <c r="C79" s="305"/>
      <c r="D79" s="305"/>
      <c r="E79" s="1016"/>
      <c r="F79" s="1012"/>
      <c r="G79" s="1011"/>
      <c r="H79" s="961"/>
      <c r="I79" s="305"/>
      <c r="J79" s="305"/>
    </row>
    <row r="80" spans="2:10" ht="13.5" thickBot="1">
      <c r="B80" s="305"/>
      <c r="C80" s="305"/>
      <c r="D80" s="305"/>
      <c r="E80" s="587">
        <f>E14</f>
        <v>0.8</v>
      </c>
      <c r="F80" s="585">
        <f>IncludeSoil*E80*B77</f>
        <v>7.5943183898925781</v>
      </c>
      <c r="G80" s="581" t="str">
        <f>IF(SECT1!$F$25="Exterior",F80*'WS1'!$G$143,"")</f>
        <v/>
      </c>
      <c r="H80" s="579">
        <f>IF(SECT1!$F$25="Interior",F80*'WS1'!$G$143,"")</f>
        <v>0.64059590906146979</v>
      </c>
      <c r="I80" s="387"/>
      <c r="J80" s="387"/>
    </row>
    <row r="81" spans="2:11">
      <c r="B81" s="384" t="s">
        <v>1007</v>
      </c>
      <c r="C81" s="305"/>
      <c r="D81" s="305"/>
      <c r="E81" s="305"/>
      <c r="F81" s="305"/>
      <c r="G81" s="305"/>
      <c r="H81" s="305"/>
      <c r="I81" s="387"/>
      <c r="J81" s="387"/>
    </row>
    <row r="82" spans="2:11" ht="13.5" thickBot="1">
      <c r="B82" s="305"/>
      <c r="C82" s="305"/>
      <c r="D82" s="305"/>
      <c r="E82" s="305"/>
      <c r="F82" s="305"/>
      <c r="G82" s="305"/>
      <c r="H82" s="305"/>
      <c r="I82" s="387"/>
      <c r="J82" s="387"/>
    </row>
    <row r="83" spans="2:11" ht="12.75" customHeight="1">
      <c r="B83" s="1008" t="s">
        <v>1057</v>
      </c>
      <c r="C83" s="1010" t="s">
        <v>1624</v>
      </c>
      <c r="D83" s="1014" t="s">
        <v>1625</v>
      </c>
      <c r="E83" s="1008" t="s">
        <v>1817</v>
      </c>
      <c r="F83" s="1010" t="s">
        <v>1058</v>
      </c>
      <c r="G83" s="1010" t="s">
        <v>1626</v>
      </c>
      <c r="H83" s="960" t="s">
        <v>1627</v>
      </c>
      <c r="I83" s="387"/>
      <c r="J83" s="387"/>
    </row>
    <row r="84" spans="2:11" ht="13.5" thickBot="1">
      <c r="B84" s="1009"/>
      <c r="C84" s="1011"/>
      <c r="D84" s="1015"/>
      <c r="E84" s="1009"/>
      <c r="F84" s="1011"/>
      <c r="G84" s="1011"/>
      <c r="H84" s="961"/>
      <c r="I84" s="386"/>
      <c r="J84" s="386"/>
    </row>
    <row r="85" spans="2:11" ht="13.5" thickBot="1">
      <c r="B85" s="417">
        <v>2448.00732421875</v>
      </c>
      <c r="C85" s="581" t="str">
        <f>IF(SECT1!$F$25="Exterior",IncludeSoil*B85*'WS1'!$G$143,"")</f>
        <v/>
      </c>
      <c r="D85" s="581">
        <f>IF(SECT1!$F$25="Interior",IncludeSoil*B85*'WS1'!$G$143,"")</f>
        <v>206.49430228447775</v>
      </c>
      <c r="E85" s="586">
        <f>SLFactors</f>
        <v>1.25</v>
      </c>
      <c r="F85" s="585">
        <f>IncludeSoil*E85*B85</f>
        <v>3060.0091552734375</v>
      </c>
      <c r="G85" s="581" t="str">
        <f>IF(SECT1!$F$25="Exterior",F85*'WS1'!$G$143,"")</f>
        <v/>
      </c>
      <c r="H85" s="579">
        <f>IF(SECT1!$F$25="Interior",F85*'WS1'!$G$143,"")</f>
        <v>258.11787785559716</v>
      </c>
      <c r="I85" s="386"/>
      <c r="J85" s="386"/>
    </row>
    <row r="86" spans="2:11" ht="12.75" customHeight="1">
      <c r="B86" s="409"/>
      <c r="C86" s="305"/>
      <c r="D86" s="305"/>
      <c r="E86" s="1008" t="s">
        <v>1818</v>
      </c>
      <c r="F86" s="1010" t="s">
        <v>1059</v>
      </c>
      <c r="G86" s="1010" t="s">
        <v>1626</v>
      </c>
      <c r="H86" s="960" t="s">
        <v>1627</v>
      </c>
      <c r="I86" s="386"/>
      <c r="J86" s="386"/>
    </row>
    <row r="87" spans="2:11" ht="13.5" thickBot="1">
      <c r="B87" s="387"/>
      <c r="C87" s="305"/>
      <c r="D87" s="305"/>
      <c r="E87" s="1016"/>
      <c r="F87" s="1012"/>
      <c r="G87" s="1011"/>
      <c r="H87" s="961"/>
      <c r="I87" s="390"/>
      <c r="J87" s="390"/>
    </row>
    <row r="88" spans="2:11" ht="13.5" thickBot="1">
      <c r="B88" s="387"/>
      <c r="C88" s="305"/>
      <c r="D88" s="305"/>
      <c r="E88" s="587">
        <f>E14</f>
        <v>0.8</v>
      </c>
      <c r="F88" s="585">
        <f>IncludeSoil*E88*B85</f>
        <v>1958.4058593750001</v>
      </c>
      <c r="G88" s="581" t="str">
        <f>IF(SECT1!$F$25="Exterior",F88*'WS1'!$G$143,"")</f>
        <v/>
      </c>
      <c r="H88" s="579">
        <f>IF(SECT1!$F$25="Interior",F88*'WS1'!$G$143,"")</f>
        <v>165.19544182758221</v>
      </c>
      <c r="I88" s="386"/>
      <c r="J88" s="386"/>
    </row>
    <row r="89" spans="2:11">
      <c r="B89" s="387"/>
      <c r="C89" s="387"/>
      <c r="D89" s="387"/>
      <c r="E89" s="387"/>
      <c r="F89" s="387"/>
      <c r="G89" s="387"/>
      <c r="H89" s="387"/>
      <c r="I89" s="386"/>
      <c r="J89" s="386"/>
    </row>
    <row r="90" spans="2:11">
      <c r="B90" s="400"/>
      <c r="C90" s="391"/>
      <c r="D90" s="391"/>
      <c r="E90" s="305"/>
      <c r="F90" s="387"/>
      <c r="I90" s="390"/>
      <c r="J90" s="390"/>
      <c r="K90" s="387"/>
    </row>
    <row r="91" spans="2:11">
      <c r="B91" s="387"/>
      <c r="C91" s="391"/>
      <c r="D91" s="391"/>
      <c r="E91" s="470"/>
      <c r="F91" s="387"/>
      <c r="G91" s="441"/>
      <c r="I91" s="390"/>
      <c r="J91" s="390"/>
      <c r="K91" s="387"/>
    </row>
    <row r="92" spans="2:11">
      <c r="B92" s="387"/>
      <c r="C92" s="391"/>
      <c r="D92" s="391"/>
      <c r="E92" s="470"/>
      <c r="F92" s="387"/>
      <c r="I92" s="387"/>
      <c r="J92" s="387"/>
      <c r="K92" s="387"/>
    </row>
    <row r="93" spans="2:11">
      <c r="B93" s="387"/>
      <c r="C93" s="391"/>
      <c r="D93" s="391"/>
      <c r="E93" s="470"/>
      <c r="F93" s="387"/>
      <c r="I93" s="386"/>
      <c r="J93" s="386"/>
      <c r="K93" s="387"/>
    </row>
    <row r="94" spans="2:11">
      <c r="B94" s="305"/>
      <c r="C94" s="391"/>
      <c r="D94" s="391"/>
      <c r="E94" s="472"/>
      <c r="F94" s="387"/>
      <c r="I94" s="386"/>
      <c r="J94" s="386"/>
      <c r="K94" s="387"/>
    </row>
    <row r="95" spans="2:11">
      <c r="B95" s="400"/>
      <c r="C95" s="391"/>
      <c r="D95" s="391"/>
      <c r="E95" s="472"/>
      <c r="F95" s="387"/>
      <c r="I95" s="386"/>
      <c r="J95" s="386"/>
    </row>
    <row r="96" spans="2:11">
      <c r="B96" s="387"/>
      <c r="C96" s="391"/>
      <c r="D96" s="391"/>
      <c r="E96" s="470"/>
      <c r="F96" s="387"/>
      <c r="I96" s="390"/>
      <c r="J96" s="390"/>
    </row>
    <row r="97" spans="2:10">
      <c r="B97" s="387"/>
      <c r="C97" s="391"/>
      <c r="D97" s="391"/>
      <c r="E97" s="470"/>
      <c r="F97" s="387"/>
      <c r="I97" s="386"/>
      <c r="J97" s="386"/>
    </row>
    <row r="98" spans="2:10">
      <c r="B98" s="387"/>
      <c r="C98" s="391"/>
      <c r="D98" s="391"/>
      <c r="E98" s="470"/>
      <c r="F98" s="387"/>
      <c r="I98" s="386"/>
      <c r="J98" s="386"/>
    </row>
    <row r="99" spans="2:10">
      <c r="B99" s="387"/>
      <c r="C99" s="387"/>
      <c r="D99" s="387"/>
      <c r="E99" s="387"/>
      <c r="F99" s="387"/>
      <c r="G99" s="387"/>
      <c r="H99" s="386"/>
      <c r="I99" s="386"/>
      <c r="J99" s="386"/>
    </row>
    <row r="100" spans="2:10">
      <c r="B100" s="387"/>
      <c r="C100" s="387"/>
      <c r="D100" s="390"/>
      <c r="E100" s="387"/>
      <c r="F100" s="387"/>
      <c r="G100" s="387"/>
      <c r="H100" s="390"/>
      <c r="I100" s="390"/>
      <c r="J100" s="390"/>
    </row>
    <row r="101" spans="2:10">
      <c r="B101" s="387"/>
      <c r="C101" s="387"/>
      <c r="D101" s="390"/>
      <c r="E101" s="387"/>
      <c r="F101" s="387"/>
      <c r="G101" s="387"/>
      <c r="H101" s="390"/>
      <c r="I101" s="390"/>
      <c r="J101" s="390"/>
    </row>
    <row r="102" spans="2:10">
      <c r="B102" s="387"/>
      <c r="C102" s="387"/>
      <c r="D102" s="387"/>
      <c r="E102" s="387"/>
      <c r="F102" s="387"/>
      <c r="G102" s="390"/>
      <c r="H102" s="390"/>
      <c r="I102" s="390"/>
      <c r="J102" s="387"/>
    </row>
    <row r="103" spans="2:10">
      <c r="B103" s="400"/>
      <c r="C103" s="391"/>
      <c r="D103" s="391"/>
      <c r="E103" s="391"/>
      <c r="F103" s="391"/>
      <c r="G103" s="391"/>
      <c r="H103" s="387"/>
      <c r="I103" s="387"/>
      <c r="J103" s="387"/>
    </row>
    <row r="104" spans="2:10">
      <c r="B104" s="387"/>
      <c r="C104" s="391"/>
      <c r="D104" s="387"/>
      <c r="E104" s="387"/>
      <c r="F104" s="392"/>
      <c r="G104" s="387"/>
      <c r="H104" s="387"/>
      <c r="I104" s="387"/>
      <c r="J104" s="387"/>
    </row>
    <row r="105" spans="2:10">
      <c r="B105" s="387"/>
      <c r="C105" s="391"/>
      <c r="D105" s="387"/>
      <c r="E105" s="387"/>
      <c r="F105" s="392"/>
      <c r="G105" s="387"/>
      <c r="H105" s="387"/>
      <c r="I105" s="387"/>
      <c r="J105" s="387"/>
    </row>
    <row r="106" spans="2:10">
      <c r="B106" s="387"/>
      <c r="C106" s="391"/>
      <c r="D106" s="387"/>
      <c r="E106" s="387"/>
      <c r="F106" s="392"/>
      <c r="G106" s="387"/>
      <c r="H106" s="387"/>
      <c r="I106" s="387"/>
      <c r="J106" s="387"/>
    </row>
    <row r="107" spans="2:10">
      <c r="B107" s="387"/>
      <c r="C107" s="387"/>
      <c r="D107" s="387"/>
      <c r="E107" s="387"/>
      <c r="F107" s="387"/>
      <c r="G107" s="387"/>
      <c r="H107" s="387"/>
      <c r="I107" s="387"/>
      <c r="J107" s="387"/>
    </row>
    <row r="108" spans="2:10">
      <c r="B108" s="400"/>
      <c r="C108" s="391"/>
      <c r="D108" s="391"/>
      <c r="E108" s="391"/>
      <c r="F108" s="387"/>
      <c r="G108" s="391"/>
      <c r="H108" s="387"/>
      <c r="I108" s="387"/>
      <c r="J108" s="387"/>
    </row>
    <row r="109" spans="2:10">
      <c r="B109" s="387"/>
      <c r="C109" s="391"/>
      <c r="D109" s="387"/>
      <c r="E109" s="387"/>
      <c r="F109" s="392"/>
      <c r="G109" s="387"/>
      <c r="H109" s="387"/>
      <c r="I109" s="387"/>
      <c r="J109" s="387"/>
    </row>
    <row r="110" spans="2:10">
      <c r="B110" s="387"/>
      <c r="C110" s="391"/>
      <c r="D110" s="387"/>
      <c r="E110" s="387"/>
      <c r="F110" s="392"/>
      <c r="G110" s="387"/>
      <c r="H110" s="387"/>
      <c r="I110" s="387"/>
      <c r="J110" s="387"/>
    </row>
    <row r="111" spans="2:10">
      <c r="B111" s="387"/>
      <c r="C111" s="391"/>
      <c r="D111" s="387"/>
      <c r="E111" s="387"/>
      <c r="F111" s="392"/>
      <c r="G111" s="387"/>
      <c r="H111" s="387"/>
      <c r="I111" s="387"/>
      <c r="J111" s="387"/>
    </row>
    <row r="112" spans="2:10">
      <c r="B112" s="387"/>
      <c r="C112" s="391"/>
      <c r="D112" s="387"/>
      <c r="E112" s="387"/>
      <c r="F112" s="387"/>
      <c r="G112" s="387"/>
      <c r="H112" s="387"/>
      <c r="I112" s="387"/>
      <c r="J112" s="387"/>
    </row>
    <row r="113" spans="2:10">
      <c r="B113" s="387"/>
      <c r="C113" s="391"/>
      <c r="D113" s="387"/>
      <c r="E113" s="387"/>
      <c r="F113" s="387"/>
      <c r="G113" s="387"/>
      <c r="H113" s="387"/>
      <c r="I113" s="387"/>
      <c r="J113" s="387"/>
    </row>
    <row r="114" spans="2:10">
      <c r="B114" s="400"/>
      <c r="C114" s="391"/>
      <c r="D114" s="387"/>
      <c r="E114" s="387"/>
      <c r="F114" s="387"/>
      <c r="G114" s="387"/>
      <c r="H114" s="387"/>
      <c r="I114" s="387"/>
      <c r="J114" s="387"/>
    </row>
    <row r="115" spans="2:10">
      <c r="B115" s="387"/>
      <c r="C115" s="391"/>
      <c r="D115" s="387"/>
      <c r="E115" s="387"/>
      <c r="F115" s="392"/>
      <c r="G115" s="387"/>
      <c r="H115" s="387"/>
      <c r="I115" s="387"/>
      <c r="J115" s="387"/>
    </row>
    <row r="116" spans="2:10">
      <c r="B116" s="387"/>
      <c r="C116" s="391"/>
      <c r="D116" s="387"/>
      <c r="E116" s="387"/>
      <c r="F116" s="392"/>
      <c r="G116" s="387"/>
      <c r="H116" s="387"/>
      <c r="I116" s="387"/>
      <c r="J116" s="387"/>
    </row>
    <row r="117" spans="2:10">
      <c r="B117" s="387"/>
      <c r="C117" s="391"/>
      <c r="D117" s="387"/>
      <c r="E117" s="387"/>
      <c r="F117" s="392"/>
      <c r="G117" s="387"/>
      <c r="H117" s="387"/>
      <c r="I117" s="387"/>
      <c r="J117" s="387"/>
    </row>
    <row r="118" spans="2:10">
      <c r="B118" s="387"/>
      <c r="C118" s="391"/>
      <c r="D118" s="387"/>
      <c r="E118" s="387"/>
      <c r="F118" s="387"/>
      <c r="G118" s="387"/>
      <c r="H118" s="387"/>
      <c r="I118" s="387"/>
      <c r="J118" s="387"/>
    </row>
    <row r="119" spans="2:10">
      <c r="B119" s="400"/>
      <c r="C119" s="391"/>
      <c r="D119" s="387"/>
      <c r="E119" s="387"/>
      <c r="F119" s="387"/>
      <c r="G119" s="387"/>
      <c r="H119" s="387"/>
      <c r="I119" s="387"/>
      <c r="J119" s="387"/>
    </row>
    <row r="120" spans="2:10">
      <c r="B120" s="387"/>
      <c r="C120" s="391"/>
      <c r="D120" s="387"/>
      <c r="E120" s="387"/>
      <c r="F120" s="392"/>
      <c r="G120" s="387"/>
      <c r="H120" s="387"/>
      <c r="I120" s="387"/>
      <c r="J120" s="387"/>
    </row>
    <row r="121" spans="2:10">
      <c r="B121" s="387"/>
      <c r="C121" s="391"/>
      <c r="D121" s="387"/>
      <c r="E121" s="387"/>
      <c r="F121" s="392"/>
      <c r="G121" s="387"/>
      <c r="H121" s="387"/>
      <c r="I121" s="387"/>
      <c r="J121" s="387"/>
    </row>
    <row r="122" spans="2:10">
      <c r="B122" s="387"/>
      <c r="C122" s="391"/>
      <c r="D122" s="387"/>
      <c r="E122" s="387"/>
      <c r="F122" s="392"/>
      <c r="G122" s="387"/>
      <c r="H122" s="387"/>
      <c r="I122" s="387"/>
      <c r="J122" s="387"/>
    </row>
    <row r="123" spans="2:10">
      <c r="B123" s="387"/>
      <c r="C123" s="391"/>
      <c r="D123" s="387"/>
      <c r="E123" s="387"/>
      <c r="F123" s="390"/>
      <c r="G123" s="387"/>
      <c r="H123" s="387"/>
      <c r="I123" s="387"/>
      <c r="J123" s="387"/>
    </row>
    <row r="124" spans="2:10">
      <c r="B124" s="387"/>
      <c r="C124" s="391"/>
      <c r="D124" s="387"/>
      <c r="E124" s="387"/>
      <c r="F124" s="390"/>
      <c r="G124" s="387"/>
      <c r="H124" s="387"/>
      <c r="I124" s="387"/>
      <c r="J124" s="387"/>
    </row>
    <row r="125" spans="2:10" ht="15">
      <c r="B125" s="384"/>
      <c r="C125" s="387"/>
      <c r="D125" s="387"/>
      <c r="E125" s="412"/>
      <c r="F125" s="413"/>
      <c r="G125" s="387"/>
      <c r="H125" s="387"/>
      <c r="I125" s="387"/>
      <c r="J125" s="387"/>
    </row>
    <row r="126" spans="2:10">
      <c r="B126" s="387"/>
      <c r="C126" s="387"/>
      <c r="D126" s="387"/>
      <c r="E126" s="387"/>
      <c r="F126" s="387"/>
      <c r="G126" s="387"/>
      <c r="H126" s="387"/>
      <c r="I126" s="387"/>
      <c r="J126" s="387"/>
    </row>
    <row r="127" spans="2:10">
      <c r="B127" s="384"/>
      <c r="C127" s="387"/>
      <c r="D127" s="387"/>
      <c r="E127" s="387"/>
      <c r="F127" s="387"/>
      <c r="G127" s="387"/>
      <c r="H127" s="387"/>
      <c r="I127" s="387"/>
      <c r="J127" s="387"/>
    </row>
    <row r="128" spans="2:10">
      <c r="B128" s="384"/>
      <c r="C128" s="387"/>
      <c r="D128" s="387"/>
      <c r="E128" s="387"/>
      <c r="F128" s="387"/>
      <c r="G128" s="387"/>
      <c r="H128" s="387"/>
      <c r="I128" s="387"/>
      <c r="J128" s="387"/>
    </row>
    <row r="129" spans="2:10">
      <c r="B129" s="386"/>
      <c r="C129" s="386"/>
      <c r="D129" s="386"/>
      <c r="E129" s="386"/>
      <c r="F129" s="386"/>
      <c r="G129" s="386"/>
      <c r="H129" s="386"/>
      <c r="I129" s="386"/>
      <c r="J129" s="386"/>
    </row>
    <row r="130" spans="2:10">
      <c r="B130" s="386"/>
      <c r="C130" s="387"/>
      <c r="D130" s="387"/>
      <c r="E130" s="386"/>
      <c r="F130" s="386"/>
      <c r="G130" s="386"/>
      <c r="H130" s="386"/>
      <c r="I130" s="386"/>
      <c r="J130" s="386"/>
    </row>
    <row r="131" spans="2:10">
      <c r="B131" s="386"/>
      <c r="C131" s="387"/>
      <c r="D131" s="387"/>
      <c r="E131" s="386"/>
      <c r="F131" s="386"/>
      <c r="G131" s="386"/>
      <c r="H131" s="386"/>
      <c r="I131" s="386"/>
      <c r="J131" s="386"/>
    </row>
    <row r="132" spans="2:10">
      <c r="B132" s="390"/>
      <c r="C132" s="390"/>
      <c r="D132" s="390"/>
      <c r="E132" s="390"/>
      <c r="F132" s="390"/>
      <c r="G132" s="390"/>
      <c r="H132" s="390"/>
      <c r="I132" s="390"/>
      <c r="J132" s="390"/>
    </row>
    <row r="133" spans="2:10">
      <c r="B133" s="387"/>
      <c r="C133" s="387"/>
      <c r="D133" s="386"/>
      <c r="E133" s="387"/>
      <c r="F133" s="387"/>
      <c r="G133" s="387"/>
      <c r="H133" s="386"/>
      <c r="I133" s="386"/>
      <c r="J133" s="386"/>
    </row>
    <row r="134" spans="2:10">
      <c r="B134" s="387"/>
      <c r="C134" s="387"/>
      <c r="D134" s="387"/>
      <c r="E134" s="387"/>
      <c r="F134" s="387"/>
      <c r="G134" s="387"/>
      <c r="H134" s="386"/>
      <c r="I134" s="386"/>
      <c r="J134" s="386"/>
    </row>
    <row r="135" spans="2:10">
      <c r="B135" s="387"/>
      <c r="C135" s="387"/>
      <c r="D135" s="387"/>
      <c r="E135" s="387"/>
      <c r="F135" s="387"/>
      <c r="G135" s="387"/>
      <c r="H135" s="386"/>
      <c r="I135" s="386"/>
      <c r="J135" s="386"/>
    </row>
    <row r="136" spans="2:10">
      <c r="B136" s="387"/>
      <c r="C136" s="387"/>
      <c r="D136" s="390"/>
      <c r="E136" s="387"/>
      <c r="F136" s="387"/>
      <c r="G136" s="387"/>
      <c r="H136" s="390"/>
      <c r="I136" s="390"/>
      <c r="J136" s="390"/>
    </row>
    <row r="137" spans="2:10">
      <c r="B137" s="384"/>
      <c r="C137" s="387"/>
      <c r="D137" s="390"/>
      <c r="E137" s="387"/>
      <c r="F137" s="387"/>
      <c r="G137" s="387"/>
      <c r="H137" s="390"/>
      <c r="I137" s="390"/>
      <c r="J137" s="390"/>
    </row>
    <row r="138" spans="2:10">
      <c r="B138" s="384"/>
      <c r="C138" s="387"/>
      <c r="D138" s="387"/>
      <c r="E138" s="387"/>
      <c r="F138" s="387"/>
      <c r="G138" s="387"/>
      <c r="H138" s="387"/>
      <c r="I138" s="387"/>
      <c r="J138" s="387"/>
    </row>
    <row r="139" spans="2:10">
      <c r="B139" s="386"/>
      <c r="C139" s="386"/>
      <c r="D139" s="386"/>
      <c r="E139" s="386"/>
      <c r="F139" s="386"/>
      <c r="G139" s="386"/>
      <c r="H139" s="386"/>
      <c r="I139" s="386"/>
      <c r="J139" s="386"/>
    </row>
    <row r="140" spans="2:10">
      <c r="B140" s="387"/>
      <c r="C140" s="387"/>
      <c r="D140" s="387"/>
      <c r="E140" s="386"/>
      <c r="F140" s="386"/>
      <c r="G140" s="386"/>
      <c r="H140" s="386"/>
      <c r="I140" s="386"/>
      <c r="J140" s="386"/>
    </row>
    <row r="141" spans="2:10">
      <c r="B141" s="387"/>
      <c r="C141" s="387"/>
      <c r="D141" s="387"/>
      <c r="E141" s="386"/>
      <c r="F141" s="386"/>
      <c r="G141" s="386"/>
      <c r="H141" s="386"/>
      <c r="I141" s="386"/>
      <c r="J141" s="386"/>
    </row>
    <row r="142" spans="2:10">
      <c r="B142" s="390"/>
      <c r="C142" s="390"/>
      <c r="D142" s="390"/>
      <c r="E142" s="390"/>
      <c r="F142" s="390"/>
      <c r="G142" s="390"/>
      <c r="H142" s="390"/>
      <c r="I142" s="390"/>
      <c r="J142" s="390"/>
    </row>
    <row r="143" spans="2:10">
      <c r="B143" s="387"/>
      <c r="C143" s="387"/>
      <c r="D143" s="386"/>
      <c r="E143" s="387"/>
      <c r="F143" s="387"/>
      <c r="G143" s="387"/>
      <c r="H143" s="386"/>
      <c r="I143" s="386"/>
      <c r="J143" s="386"/>
    </row>
    <row r="144" spans="2:10">
      <c r="B144" s="384"/>
      <c r="C144" s="387"/>
      <c r="D144" s="387"/>
      <c r="E144" s="387"/>
      <c r="F144" s="387"/>
      <c r="G144" s="387"/>
      <c r="H144" s="386"/>
      <c r="I144" s="386"/>
      <c r="J144" s="386"/>
    </row>
    <row r="145" spans="2:10">
      <c r="B145" s="384"/>
      <c r="C145" s="387"/>
      <c r="D145" s="387"/>
      <c r="E145" s="387"/>
      <c r="F145" s="387"/>
      <c r="G145" s="387"/>
      <c r="H145" s="386"/>
      <c r="I145" s="386"/>
      <c r="J145" s="386"/>
    </row>
    <row r="146" spans="2:10">
      <c r="B146" s="387"/>
      <c r="C146" s="387"/>
      <c r="D146" s="390"/>
      <c r="E146" s="387"/>
      <c r="F146" s="387"/>
      <c r="G146" s="387"/>
      <c r="H146" s="390"/>
      <c r="I146" s="390"/>
      <c r="J146" s="390"/>
    </row>
    <row r="147" spans="2:10">
      <c r="B147" s="384"/>
      <c r="C147" s="387"/>
      <c r="D147" s="387"/>
      <c r="E147" s="387"/>
      <c r="F147" s="387"/>
      <c r="G147" s="387"/>
      <c r="H147" s="390"/>
      <c r="I147" s="390"/>
      <c r="J147" s="390"/>
    </row>
    <row r="148" spans="2:10">
      <c r="B148" s="384"/>
      <c r="C148" s="387"/>
      <c r="D148" s="387"/>
      <c r="E148" s="387"/>
      <c r="F148" s="387"/>
      <c r="G148" s="387"/>
      <c r="H148" s="387"/>
      <c r="I148" s="387"/>
      <c r="J148" s="387"/>
    </row>
    <row r="149" spans="2:10">
      <c r="B149" s="386"/>
      <c r="C149" s="386"/>
      <c r="D149" s="386"/>
      <c r="E149" s="386"/>
      <c r="F149" s="386"/>
      <c r="G149" s="386"/>
      <c r="H149" s="386"/>
      <c r="I149" s="386"/>
      <c r="J149" s="386"/>
    </row>
    <row r="150" spans="2:10">
      <c r="B150" s="387"/>
      <c r="C150" s="387"/>
      <c r="D150" s="387"/>
      <c r="E150" s="386"/>
      <c r="F150" s="386"/>
      <c r="G150" s="386"/>
      <c r="H150" s="386"/>
      <c r="I150" s="386"/>
      <c r="J150" s="386"/>
    </row>
    <row r="151" spans="2:10">
      <c r="B151" s="387"/>
      <c r="C151" s="387"/>
      <c r="D151" s="387"/>
      <c r="E151" s="386"/>
      <c r="F151" s="386"/>
      <c r="G151" s="386"/>
      <c r="H151" s="386"/>
      <c r="I151" s="386"/>
      <c r="J151" s="386"/>
    </row>
    <row r="152" spans="2:10">
      <c r="B152" s="390"/>
      <c r="C152" s="390"/>
      <c r="D152" s="390"/>
      <c r="E152" s="390"/>
      <c r="F152" s="390"/>
      <c r="G152" s="390"/>
      <c r="H152" s="390"/>
      <c r="I152" s="390"/>
      <c r="J152" s="390"/>
    </row>
    <row r="153" spans="2:10">
      <c r="B153" s="387"/>
      <c r="C153" s="384"/>
      <c r="D153" s="386"/>
      <c r="E153" s="387"/>
      <c r="F153" s="387"/>
      <c r="G153" s="387"/>
      <c r="H153" s="386"/>
      <c r="I153" s="386"/>
      <c r="J153" s="386"/>
    </row>
    <row r="154" spans="2:10">
      <c r="B154" s="387"/>
      <c r="C154" s="384"/>
      <c r="D154" s="387"/>
      <c r="E154" s="387"/>
      <c r="F154" s="387"/>
      <c r="G154" s="387"/>
      <c r="H154" s="386"/>
      <c r="I154" s="386"/>
      <c r="J154" s="386"/>
    </row>
    <row r="155" spans="2:10">
      <c r="B155" s="387"/>
      <c r="C155" s="387"/>
      <c r="D155" s="387"/>
      <c r="E155" s="387"/>
      <c r="F155" s="387"/>
      <c r="G155" s="387"/>
      <c r="H155" s="386"/>
      <c r="I155" s="386"/>
      <c r="J155" s="386"/>
    </row>
    <row r="156" spans="2:10">
      <c r="B156" s="387"/>
      <c r="C156" s="387"/>
      <c r="D156" s="390"/>
      <c r="E156" s="387"/>
      <c r="F156" s="387"/>
      <c r="G156" s="387"/>
      <c r="H156" s="390"/>
      <c r="I156" s="390"/>
      <c r="J156" s="390"/>
    </row>
    <row r="157" spans="2:10">
      <c r="B157" s="387"/>
      <c r="C157" s="387"/>
      <c r="D157" s="390"/>
      <c r="E157" s="387"/>
      <c r="F157" s="387"/>
      <c r="G157" s="387"/>
      <c r="H157" s="390"/>
      <c r="I157" s="390"/>
      <c r="J157" s="390"/>
    </row>
    <row r="158" spans="2:10">
      <c r="B158" s="387"/>
      <c r="C158" s="387"/>
      <c r="D158" s="387"/>
      <c r="E158" s="387"/>
      <c r="F158" s="387"/>
      <c r="G158" s="390"/>
      <c r="H158" s="390"/>
      <c r="I158" s="390"/>
      <c r="J158" s="387"/>
    </row>
    <row r="159" spans="2:10">
      <c r="B159" s="400"/>
      <c r="C159" s="391"/>
      <c r="D159" s="391"/>
      <c r="E159" s="391"/>
      <c r="F159" s="391"/>
      <c r="G159" s="391"/>
      <c r="H159" s="387"/>
      <c r="I159" s="387"/>
      <c r="J159" s="387"/>
    </row>
    <row r="160" spans="2:10">
      <c r="B160" s="387"/>
      <c r="C160" s="391"/>
      <c r="D160" s="387"/>
      <c r="E160" s="387"/>
      <c r="F160" s="392"/>
      <c r="G160" s="387"/>
      <c r="H160" s="387"/>
      <c r="I160" s="387"/>
      <c r="J160" s="387"/>
    </row>
    <row r="161" spans="2:10">
      <c r="B161" s="387"/>
      <c r="C161" s="391"/>
      <c r="D161" s="387"/>
      <c r="E161" s="387"/>
      <c r="F161" s="392"/>
      <c r="G161" s="387"/>
      <c r="H161" s="387"/>
      <c r="I161" s="387"/>
      <c r="J161" s="387"/>
    </row>
    <row r="162" spans="2:10">
      <c r="B162" s="387"/>
      <c r="C162" s="391"/>
      <c r="D162" s="387"/>
      <c r="E162" s="387"/>
      <c r="F162" s="392"/>
      <c r="G162" s="387"/>
      <c r="H162" s="387"/>
      <c r="I162" s="387"/>
      <c r="J162" s="387"/>
    </row>
    <row r="163" spans="2:10">
      <c r="B163" s="387"/>
      <c r="C163" s="387"/>
      <c r="D163" s="387"/>
      <c r="E163" s="387"/>
      <c r="F163" s="387"/>
      <c r="G163" s="387"/>
      <c r="H163" s="387"/>
      <c r="I163" s="387"/>
      <c r="J163" s="387"/>
    </row>
    <row r="164" spans="2:10">
      <c r="B164" s="400"/>
      <c r="C164" s="391"/>
      <c r="D164" s="391"/>
      <c r="E164" s="391"/>
      <c r="F164" s="387"/>
      <c r="G164" s="391"/>
      <c r="H164" s="387"/>
      <c r="I164" s="387"/>
      <c r="J164" s="387"/>
    </row>
    <row r="165" spans="2:10">
      <c r="B165" s="387"/>
      <c r="C165" s="391"/>
      <c r="D165" s="387"/>
      <c r="E165" s="387"/>
      <c r="F165" s="392"/>
      <c r="G165" s="387"/>
      <c r="H165" s="387"/>
      <c r="I165" s="387"/>
      <c r="J165" s="387"/>
    </row>
    <row r="166" spans="2:10">
      <c r="B166" s="387"/>
      <c r="C166" s="391"/>
      <c r="D166" s="387"/>
      <c r="E166" s="387"/>
      <c r="F166" s="392"/>
      <c r="G166" s="387"/>
      <c r="H166" s="387"/>
      <c r="I166" s="387"/>
      <c r="J166" s="387"/>
    </row>
    <row r="167" spans="2:10">
      <c r="B167" s="387"/>
      <c r="C167" s="391"/>
      <c r="D167" s="387"/>
      <c r="E167" s="387"/>
      <c r="F167" s="392"/>
      <c r="G167" s="387"/>
      <c r="H167" s="387"/>
      <c r="I167" s="387"/>
      <c r="J167" s="387"/>
    </row>
    <row r="168" spans="2:10">
      <c r="B168" s="387"/>
      <c r="C168" s="391"/>
      <c r="D168" s="387"/>
      <c r="E168" s="387"/>
      <c r="F168" s="387"/>
      <c r="G168" s="387"/>
      <c r="H168" s="387"/>
      <c r="I168" s="387"/>
      <c r="J168" s="387"/>
    </row>
    <row r="169" spans="2:10">
      <c r="B169" s="387"/>
      <c r="C169" s="391"/>
      <c r="D169" s="387"/>
      <c r="E169" s="387"/>
      <c r="F169" s="387"/>
      <c r="G169" s="387"/>
      <c r="H169" s="387"/>
      <c r="I169" s="387"/>
      <c r="J169" s="387"/>
    </row>
    <row r="170" spans="2:10">
      <c r="B170" s="400"/>
      <c r="C170" s="391"/>
      <c r="D170" s="387"/>
      <c r="E170" s="387"/>
      <c r="F170" s="387"/>
      <c r="G170" s="387"/>
      <c r="H170" s="387"/>
      <c r="I170" s="387"/>
      <c r="J170" s="387"/>
    </row>
    <row r="171" spans="2:10">
      <c r="B171" s="387"/>
      <c r="C171" s="391"/>
      <c r="D171" s="387"/>
      <c r="E171" s="387"/>
      <c r="F171" s="392"/>
      <c r="G171" s="387"/>
      <c r="H171" s="387"/>
      <c r="I171" s="387"/>
      <c r="J171" s="387"/>
    </row>
    <row r="172" spans="2:10">
      <c r="B172" s="387"/>
      <c r="C172" s="391"/>
      <c r="D172" s="387"/>
      <c r="E172" s="387"/>
      <c r="F172" s="392"/>
      <c r="G172" s="387"/>
      <c r="H172" s="387"/>
      <c r="I172" s="387"/>
      <c r="J172" s="387"/>
    </row>
    <row r="173" spans="2:10">
      <c r="B173" s="387"/>
      <c r="C173" s="391"/>
      <c r="D173" s="387"/>
      <c r="E173" s="387"/>
      <c r="F173" s="392"/>
      <c r="G173" s="387"/>
      <c r="H173" s="387"/>
      <c r="I173" s="387"/>
      <c r="J173" s="387"/>
    </row>
    <row r="174" spans="2:10">
      <c r="B174" s="387"/>
      <c r="C174" s="391"/>
      <c r="D174" s="387"/>
      <c r="E174" s="387"/>
      <c r="F174" s="387"/>
      <c r="G174" s="387"/>
      <c r="H174" s="387"/>
      <c r="I174" s="387"/>
      <c r="J174" s="387"/>
    </row>
    <row r="175" spans="2:10">
      <c r="B175" s="400"/>
      <c r="C175" s="391"/>
      <c r="D175" s="387"/>
      <c r="E175" s="387"/>
      <c r="F175" s="387"/>
      <c r="G175" s="387"/>
      <c r="H175" s="387"/>
      <c r="I175" s="387"/>
      <c r="J175" s="387"/>
    </row>
    <row r="176" spans="2:10">
      <c r="B176" s="387"/>
      <c r="C176" s="391"/>
      <c r="D176" s="387"/>
      <c r="E176" s="387"/>
      <c r="F176" s="392"/>
      <c r="G176" s="387"/>
      <c r="H176" s="387"/>
      <c r="I176" s="387"/>
      <c r="J176" s="387"/>
    </row>
    <row r="177" spans="2:11">
      <c r="B177" s="387"/>
      <c r="C177" s="391"/>
      <c r="D177" s="387"/>
      <c r="E177" s="387"/>
      <c r="F177" s="392"/>
      <c r="G177" s="387"/>
      <c r="H177" s="387"/>
      <c r="I177" s="387"/>
      <c r="J177" s="387"/>
    </row>
    <row r="178" spans="2:11">
      <c r="B178" s="387"/>
      <c r="C178" s="391"/>
      <c r="D178" s="387"/>
      <c r="E178" s="387"/>
      <c r="F178" s="392"/>
      <c r="G178" s="387"/>
      <c r="H178" s="387"/>
      <c r="I178" s="387"/>
      <c r="J178" s="387"/>
    </row>
    <row r="179" spans="2:11">
      <c r="B179" s="387"/>
      <c r="C179" s="391"/>
      <c r="D179" s="387"/>
      <c r="E179" s="387"/>
      <c r="F179" s="390"/>
      <c r="G179" s="387"/>
      <c r="H179" s="387"/>
      <c r="I179" s="387"/>
      <c r="J179" s="387"/>
    </row>
    <row r="180" spans="2:11">
      <c r="B180" s="387"/>
      <c r="C180" s="391"/>
      <c r="D180" s="387"/>
      <c r="E180" s="387"/>
      <c r="F180" s="390"/>
      <c r="G180" s="387"/>
      <c r="H180" s="387"/>
      <c r="I180" s="387"/>
      <c r="J180" s="387"/>
    </row>
    <row r="181" spans="2:11" ht="15">
      <c r="B181" s="384"/>
      <c r="C181" s="387"/>
      <c r="D181" s="385"/>
      <c r="E181" s="403"/>
      <c r="F181" s="387"/>
      <c r="G181" s="413"/>
      <c r="H181" s="387"/>
      <c r="I181" s="387"/>
      <c r="J181" s="387"/>
    </row>
    <row r="182" spans="2:11">
      <c r="B182" s="384"/>
      <c r="C182" s="387"/>
      <c r="D182" s="385"/>
      <c r="E182" s="386"/>
      <c r="F182" s="387"/>
      <c r="G182" s="387"/>
      <c r="H182" s="387"/>
      <c r="I182" s="387"/>
      <c r="J182" s="387"/>
    </row>
    <row r="183" spans="2:11">
      <c r="B183" s="384"/>
      <c r="C183" s="387"/>
      <c r="D183" s="403"/>
      <c r="E183" s="387"/>
      <c r="F183" s="387"/>
      <c r="G183" s="387"/>
      <c r="H183" s="387"/>
      <c r="I183" s="387"/>
      <c r="J183" s="387"/>
    </row>
    <row r="184" spans="2:11">
      <c r="B184" s="384"/>
      <c r="C184" s="387"/>
      <c r="D184" s="387"/>
      <c r="E184" s="387"/>
      <c r="F184" s="387"/>
      <c r="G184" s="387"/>
      <c r="H184" s="387"/>
      <c r="I184" s="387"/>
      <c r="J184" s="387"/>
    </row>
    <row r="185" spans="2:11">
      <c r="B185" s="386"/>
      <c r="C185" s="386"/>
      <c r="D185" s="386"/>
      <c r="E185" s="386"/>
      <c r="F185" s="386"/>
      <c r="G185" s="386"/>
      <c r="H185" s="386"/>
      <c r="I185" s="386"/>
      <c r="J185" s="386"/>
    </row>
    <row r="186" spans="2:11">
      <c r="B186" s="386"/>
      <c r="C186" s="387"/>
      <c r="D186" s="387"/>
      <c r="E186" s="386"/>
      <c r="F186" s="386"/>
      <c r="G186" s="386"/>
      <c r="H186" s="386"/>
      <c r="I186" s="386"/>
      <c r="J186" s="386"/>
    </row>
    <row r="187" spans="2:11">
      <c r="B187" s="386"/>
      <c r="C187" s="387"/>
      <c r="D187" s="387"/>
      <c r="E187" s="386"/>
      <c r="F187" s="386"/>
      <c r="G187" s="386"/>
      <c r="H187" s="386"/>
      <c r="I187" s="386"/>
      <c r="J187" s="386"/>
    </row>
    <row r="188" spans="2:11">
      <c r="B188" s="390"/>
      <c r="C188" s="390"/>
      <c r="D188" s="390"/>
      <c r="E188" s="390"/>
      <c r="F188" s="390"/>
      <c r="G188" s="390"/>
      <c r="H188" s="390"/>
      <c r="I188" s="390"/>
      <c r="J188" s="390"/>
    </row>
    <row r="189" spans="2:11">
      <c r="B189" s="387"/>
      <c r="C189" s="387"/>
      <c r="D189" s="386"/>
      <c r="E189" s="387"/>
      <c r="F189" s="387"/>
      <c r="G189" s="387"/>
      <c r="H189" s="386"/>
      <c r="I189" s="386"/>
      <c r="J189" s="386"/>
    </row>
    <row r="190" spans="2:11">
      <c r="B190" s="387"/>
      <c r="C190" s="387"/>
      <c r="D190" s="387"/>
      <c r="E190" s="387"/>
      <c r="F190" s="387"/>
      <c r="G190" s="387"/>
      <c r="H190" s="386"/>
      <c r="I190" s="386"/>
      <c r="J190" s="386"/>
    </row>
    <row r="191" spans="2:11">
      <c r="B191" s="387"/>
      <c r="C191" s="387"/>
      <c r="D191" s="387"/>
      <c r="E191" s="387"/>
      <c r="F191" s="387"/>
      <c r="G191" s="387"/>
      <c r="H191" s="386"/>
      <c r="I191" s="386"/>
      <c r="J191" s="386"/>
      <c r="K191" s="387"/>
    </row>
    <row r="192" spans="2:11">
      <c r="B192" s="387"/>
      <c r="C192" s="387"/>
      <c r="D192" s="390"/>
      <c r="E192" s="387"/>
      <c r="F192" s="387"/>
      <c r="G192" s="387"/>
      <c r="H192" s="390"/>
      <c r="I192" s="390"/>
      <c r="J192" s="390"/>
      <c r="K192" s="387"/>
    </row>
    <row r="193" spans="2:11">
      <c r="B193" s="384"/>
      <c r="C193" s="387"/>
      <c r="D193" s="387"/>
      <c r="E193" s="387"/>
      <c r="F193" s="387"/>
      <c r="G193" s="387"/>
      <c r="H193" s="390"/>
      <c r="I193" s="390"/>
      <c r="J193" s="390"/>
      <c r="K193" s="387"/>
    </row>
    <row r="194" spans="2:11">
      <c r="B194" s="384"/>
      <c r="C194" s="387"/>
      <c r="D194" s="387"/>
      <c r="E194" s="387"/>
      <c r="F194" s="387"/>
      <c r="G194" s="387"/>
      <c r="H194" s="387"/>
      <c r="I194" s="387"/>
      <c r="J194" s="387"/>
      <c r="K194" s="387"/>
    </row>
    <row r="195" spans="2:11">
      <c r="B195" s="386"/>
      <c r="C195" s="386"/>
      <c r="D195" s="386"/>
      <c r="E195" s="386"/>
      <c r="F195" s="386"/>
      <c r="G195" s="386"/>
      <c r="H195" s="386"/>
      <c r="I195" s="386"/>
      <c r="J195" s="386"/>
      <c r="K195" s="387"/>
    </row>
    <row r="196" spans="2:11">
      <c r="B196" s="387"/>
      <c r="C196" s="387"/>
      <c r="D196" s="387"/>
      <c r="E196" s="386"/>
      <c r="F196" s="386"/>
      <c r="G196" s="386"/>
      <c r="H196" s="386"/>
      <c r="I196" s="386"/>
      <c r="J196" s="386"/>
      <c r="K196" s="387"/>
    </row>
    <row r="197" spans="2:11">
      <c r="B197" s="387"/>
      <c r="C197" s="387"/>
      <c r="D197" s="387"/>
      <c r="E197" s="386"/>
      <c r="F197" s="386"/>
      <c r="G197" s="386"/>
      <c r="H197" s="386"/>
      <c r="I197" s="386"/>
      <c r="J197" s="386"/>
      <c r="K197" s="387"/>
    </row>
    <row r="198" spans="2:11">
      <c r="B198" s="390"/>
      <c r="C198" s="390"/>
      <c r="D198" s="390"/>
      <c r="E198" s="390"/>
      <c r="F198" s="390"/>
      <c r="G198" s="390"/>
      <c r="H198" s="390"/>
      <c r="I198" s="390"/>
      <c r="J198" s="390"/>
      <c r="K198" s="387"/>
    </row>
    <row r="199" spans="2:11">
      <c r="B199" s="387"/>
      <c r="C199" s="387"/>
      <c r="D199" s="386"/>
      <c r="E199" s="387"/>
      <c r="F199" s="387"/>
      <c r="G199" s="387"/>
      <c r="H199" s="386"/>
      <c r="I199" s="386"/>
      <c r="J199" s="386"/>
      <c r="K199" s="387"/>
    </row>
    <row r="200" spans="2:11">
      <c r="B200" s="384"/>
      <c r="C200" s="387"/>
      <c r="D200" s="387"/>
      <c r="E200" s="387"/>
      <c r="F200" s="387"/>
      <c r="G200" s="387"/>
      <c r="H200" s="386"/>
      <c r="I200" s="386"/>
      <c r="J200" s="386"/>
      <c r="K200" s="387"/>
    </row>
    <row r="201" spans="2:11">
      <c r="B201" s="384"/>
      <c r="C201" s="387"/>
      <c r="D201" s="387"/>
      <c r="E201" s="387"/>
      <c r="F201" s="387"/>
      <c r="G201" s="387"/>
      <c r="H201" s="386"/>
      <c r="I201" s="386"/>
      <c r="J201" s="386"/>
      <c r="K201" s="387"/>
    </row>
    <row r="202" spans="2:11">
      <c r="B202" s="387"/>
      <c r="C202" s="387"/>
      <c r="D202" s="390"/>
      <c r="E202" s="403"/>
      <c r="F202" s="387"/>
      <c r="G202" s="387"/>
      <c r="H202" s="390"/>
      <c r="I202" s="390"/>
      <c r="J202" s="390"/>
      <c r="K202" s="387"/>
    </row>
    <row r="203" spans="2:11">
      <c r="B203" s="384"/>
      <c r="C203" s="387"/>
      <c r="D203" s="387"/>
      <c r="E203" s="387"/>
      <c r="F203" s="387"/>
      <c r="G203" s="387"/>
      <c r="H203" s="387"/>
      <c r="I203" s="387"/>
      <c r="J203" s="387"/>
      <c r="K203" s="387"/>
    </row>
    <row r="204" spans="2:11">
      <c r="B204" s="384"/>
      <c r="C204" s="387"/>
      <c r="D204" s="387"/>
      <c r="E204" s="387"/>
      <c r="F204" s="387"/>
      <c r="G204" s="387"/>
      <c r="H204" s="387"/>
      <c r="I204" s="387"/>
      <c r="J204" s="387"/>
      <c r="K204" s="387"/>
    </row>
    <row r="205" spans="2:11">
      <c r="B205" s="386"/>
      <c r="C205" s="386"/>
      <c r="D205" s="386"/>
      <c r="E205" s="386"/>
      <c r="F205" s="386"/>
      <c r="G205" s="386"/>
      <c r="H205" s="386"/>
      <c r="I205" s="386"/>
      <c r="J205" s="386"/>
      <c r="K205" s="386"/>
    </row>
    <row r="206" spans="2:11">
      <c r="B206" s="387"/>
      <c r="C206" s="387"/>
      <c r="D206" s="387"/>
      <c r="E206" s="387"/>
      <c r="F206" s="386"/>
      <c r="G206" s="386"/>
      <c r="H206" s="386"/>
      <c r="I206" s="386"/>
      <c r="J206" s="386"/>
      <c r="K206" s="386"/>
    </row>
    <row r="207" spans="2:11">
      <c r="B207" s="387"/>
      <c r="C207" s="387"/>
      <c r="D207" s="387"/>
      <c r="E207" s="387"/>
      <c r="F207" s="386"/>
      <c r="G207" s="386"/>
      <c r="H207" s="386"/>
      <c r="I207" s="386"/>
      <c r="J207" s="386"/>
      <c r="K207" s="386"/>
    </row>
    <row r="208" spans="2:11">
      <c r="B208" s="390"/>
      <c r="C208" s="390"/>
      <c r="D208" s="394"/>
      <c r="E208" s="394"/>
      <c r="F208" s="390"/>
      <c r="G208" s="390"/>
      <c r="H208" s="390"/>
      <c r="I208" s="390"/>
      <c r="J208" s="390"/>
      <c r="K208" s="390"/>
    </row>
    <row r="209" spans="2:11">
      <c r="B209" s="393"/>
      <c r="C209" s="393"/>
      <c r="D209" s="394"/>
      <c r="E209" s="386"/>
      <c r="F209" s="391"/>
      <c r="G209" s="391"/>
      <c r="H209" s="391"/>
      <c r="I209" s="386"/>
      <c r="J209" s="386"/>
      <c r="K209" s="386"/>
    </row>
    <row r="210" spans="2:11">
      <c r="B210" s="390"/>
      <c r="C210" s="390"/>
      <c r="D210" s="394"/>
      <c r="E210" s="387"/>
      <c r="F210" s="386"/>
      <c r="G210" s="394"/>
      <c r="H210" s="394"/>
      <c r="I210" s="386"/>
      <c r="J210" s="386"/>
      <c r="K210" s="386"/>
    </row>
    <row r="211" spans="2:11">
      <c r="B211" s="390"/>
      <c r="C211" s="390"/>
      <c r="D211" s="394"/>
      <c r="E211" s="387"/>
      <c r="F211" s="387"/>
      <c r="G211" s="387"/>
      <c r="H211" s="387"/>
      <c r="I211" s="386"/>
      <c r="J211" s="386"/>
      <c r="K211" s="386"/>
    </row>
    <row r="212" spans="2:11">
      <c r="B212" s="390"/>
      <c r="C212" s="390"/>
      <c r="D212" s="394"/>
      <c r="E212" s="394"/>
      <c r="F212" s="387"/>
      <c r="G212" s="387"/>
      <c r="H212" s="391"/>
      <c r="I212" s="390"/>
      <c r="J212" s="390"/>
      <c r="K212" s="390"/>
    </row>
    <row r="213" spans="2:11">
      <c r="B213" s="390"/>
      <c r="C213" s="390"/>
      <c r="D213" s="394"/>
      <c r="E213" s="387"/>
      <c r="F213" s="387"/>
      <c r="G213" s="387"/>
      <c r="H213" s="387"/>
      <c r="I213" s="387"/>
      <c r="J213" s="387"/>
      <c r="K213" s="387"/>
    </row>
    <row r="214" spans="2:11">
      <c r="B214" s="386"/>
      <c r="C214" s="386"/>
      <c r="D214" s="386"/>
      <c r="E214" s="416"/>
      <c r="F214" s="416"/>
      <c r="G214" s="387"/>
      <c r="H214" s="387"/>
      <c r="I214" s="387"/>
      <c r="J214" s="387"/>
      <c r="K214" s="387"/>
    </row>
    <row r="215" spans="2:11" ht="15">
      <c r="B215" s="387"/>
      <c r="C215" s="387"/>
      <c r="D215" s="386"/>
      <c r="E215" s="415"/>
      <c r="F215" s="415"/>
      <c r="G215" s="387"/>
      <c r="H215" s="414"/>
      <c r="I215" s="387"/>
      <c r="J215" s="387"/>
      <c r="K215" s="387"/>
    </row>
    <row r="216" spans="2:11">
      <c r="B216" s="387"/>
      <c r="C216" s="387"/>
      <c r="D216" s="386"/>
      <c r="E216" s="415"/>
      <c r="F216" s="415"/>
      <c r="G216" s="387"/>
      <c r="H216" s="387"/>
      <c r="I216" s="387"/>
      <c r="J216" s="387"/>
      <c r="K216" s="387"/>
    </row>
    <row r="217" spans="2:11" ht="15">
      <c r="B217" s="390"/>
      <c r="C217" s="390"/>
      <c r="D217" s="394"/>
      <c r="E217" s="394"/>
      <c r="F217" s="394"/>
      <c r="G217" s="394"/>
      <c r="H217" s="411"/>
      <c r="I217" s="394"/>
      <c r="J217" s="387"/>
      <c r="K217" s="387"/>
    </row>
    <row r="218" spans="2:11" ht="15">
      <c r="B218" s="390"/>
      <c r="C218" s="390"/>
      <c r="D218" s="394"/>
      <c r="E218" s="394"/>
      <c r="F218" s="414"/>
      <c r="G218" s="394"/>
      <c r="H218" s="394"/>
      <c r="I218" s="394"/>
      <c r="J218" s="387"/>
      <c r="K218" s="387"/>
    </row>
    <row r="219" spans="2:11">
      <c r="B219" s="405"/>
      <c r="C219" s="391"/>
      <c r="D219" s="391"/>
      <c r="E219" s="391"/>
      <c r="F219" s="391"/>
      <c r="G219" s="391"/>
      <c r="H219" s="391"/>
      <c r="I219" s="391"/>
      <c r="J219" s="387"/>
      <c r="K219" s="387"/>
    </row>
    <row r="220" spans="2:11">
      <c r="B220" s="406"/>
      <c r="C220" s="391"/>
      <c r="D220" s="391"/>
      <c r="E220" s="391"/>
      <c r="F220" s="391"/>
      <c r="G220" s="391"/>
      <c r="H220" s="391"/>
      <c r="I220" s="391"/>
      <c r="J220" s="387"/>
      <c r="K220" s="387"/>
    </row>
    <row r="221" spans="2:11">
      <c r="B221" s="405"/>
      <c r="C221" s="391"/>
      <c r="D221" s="391"/>
      <c r="E221" s="391"/>
      <c r="F221" s="391"/>
      <c r="G221" s="391"/>
      <c r="H221" s="391"/>
      <c r="I221" s="391"/>
      <c r="J221" s="387"/>
      <c r="K221" s="387"/>
    </row>
    <row r="222" spans="2:11">
      <c r="B222" s="406"/>
      <c r="C222" s="391"/>
      <c r="D222" s="391"/>
      <c r="E222" s="391"/>
      <c r="F222" s="391"/>
      <c r="G222" s="391"/>
      <c r="H222" s="391"/>
      <c r="I222" s="391"/>
      <c r="J222" s="387"/>
      <c r="K222" s="387"/>
    </row>
    <row r="223" spans="2:11">
      <c r="B223" s="405"/>
      <c r="C223" s="391"/>
      <c r="D223" s="391"/>
      <c r="E223" s="391"/>
      <c r="F223" s="391"/>
      <c r="G223" s="391"/>
      <c r="H223" s="391"/>
      <c r="I223" s="391"/>
      <c r="J223" s="387"/>
      <c r="K223" s="387"/>
    </row>
    <row r="224" spans="2:11">
      <c r="B224" s="403"/>
      <c r="C224" s="391"/>
      <c r="D224" s="391"/>
      <c r="E224" s="391"/>
      <c r="F224" s="391"/>
      <c r="G224" s="391"/>
      <c r="H224" s="391"/>
      <c r="I224" s="391"/>
      <c r="J224" s="387"/>
      <c r="K224" s="387"/>
    </row>
    <row r="225" spans="2:11">
      <c r="B225" s="403"/>
      <c r="C225" s="387"/>
      <c r="D225" s="387"/>
      <c r="E225" s="387"/>
      <c r="F225" s="387"/>
      <c r="G225" s="387"/>
      <c r="H225" s="387"/>
      <c r="I225" s="387"/>
      <c r="J225" s="387"/>
      <c r="K225" s="387"/>
    </row>
    <row r="226" spans="2:11">
      <c r="B226" s="387"/>
      <c r="C226" s="387"/>
      <c r="D226" s="387"/>
      <c r="E226" s="387"/>
      <c r="F226" s="387"/>
      <c r="G226" s="387"/>
      <c r="H226" s="391"/>
      <c r="I226" s="391"/>
      <c r="J226" s="387"/>
      <c r="K226" s="387"/>
    </row>
    <row r="227" spans="2:11">
      <c r="B227" s="400"/>
      <c r="C227" s="391"/>
      <c r="D227" s="391"/>
      <c r="E227" s="391"/>
      <c r="F227" s="391"/>
      <c r="G227" s="391"/>
      <c r="H227" s="387"/>
      <c r="I227" s="387"/>
      <c r="J227" s="387"/>
      <c r="K227" s="387"/>
    </row>
    <row r="228" spans="2:11">
      <c r="B228" s="387"/>
      <c r="C228" s="391"/>
      <c r="D228" s="387"/>
      <c r="E228" s="387"/>
      <c r="F228" s="392"/>
      <c r="G228" s="387"/>
      <c r="H228" s="387"/>
      <c r="I228" s="387"/>
      <c r="J228" s="387"/>
      <c r="K228" s="387"/>
    </row>
    <row r="229" spans="2:11">
      <c r="B229" s="387"/>
      <c r="C229" s="391"/>
      <c r="D229" s="387"/>
      <c r="E229" s="387"/>
      <c r="F229" s="392"/>
      <c r="G229" s="387"/>
      <c r="H229" s="387"/>
      <c r="I229" s="387"/>
      <c r="J229" s="387"/>
      <c r="K229" s="387"/>
    </row>
    <row r="230" spans="2:11">
      <c r="B230" s="387"/>
      <c r="C230" s="391"/>
      <c r="D230" s="387"/>
      <c r="E230" s="387"/>
      <c r="F230" s="392"/>
      <c r="G230" s="387"/>
      <c r="H230" s="387"/>
      <c r="I230" s="387"/>
      <c r="J230" s="387"/>
      <c r="K230" s="387"/>
    </row>
    <row r="231" spans="2:11">
      <c r="B231" s="387"/>
      <c r="C231" s="387"/>
      <c r="D231" s="387"/>
      <c r="E231" s="387"/>
      <c r="F231" s="387"/>
      <c r="G231" s="387"/>
      <c r="H231" s="387"/>
      <c r="I231" s="387"/>
      <c r="J231" s="387"/>
      <c r="K231" s="387"/>
    </row>
    <row r="232" spans="2:11">
      <c r="B232" s="400"/>
      <c r="C232" s="391"/>
      <c r="D232" s="391"/>
      <c r="E232" s="391"/>
      <c r="F232" s="387"/>
      <c r="G232" s="391"/>
      <c r="H232" s="387"/>
      <c r="I232" s="387"/>
      <c r="J232" s="387"/>
      <c r="K232" s="387"/>
    </row>
    <row r="233" spans="2:11">
      <c r="B233" s="387"/>
      <c r="C233" s="391"/>
      <c r="D233" s="387"/>
      <c r="E233" s="387"/>
      <c r="F233" s="392"/>
      <c r="G233" s="387"/>
      <c r="H233" s="387"/>
      <c r="I233" s="387"/>
      <c r="J233" s="387"/>
      <c r="K233" s="387"/>
    </row>
    <row r="234" spans="2:11">
      <c r="B234" s="387"/>
      <c r="C234" s="391"/>
      <c r="D234" s="387"/>
      <c r="E234" s="387"/>
      <c r="F234" s="392"/>
      <c r="G234" s="387"/>
      <c r="H234" s="387"/>
      <c r="I234" s="387"/>
      <c r="J234" s="387"/>
      <c r="K234" s="387"/>
    </row>
    <row r="235" spans="2:11">
      <c r="B235" s="387"/>
      <c r="C235" s="391"/>
      <c r="D235" s="387"/>
      <c r="E235" s="387"/>
      <c r="F235" s="392"/>
      <c r="G235" s="387"/>
      <c r="H235" s="387"/>
      <c r="I235" s="387"/>
      <c r="J235" s="387"/>
      <c r="K235" s="387"/>
    </row>
    <row r="236" spans="2:11">
      <c r="B236" s="387"/>
      <c r="C236" s="391"/>
      <c r="D236" s="387"/>
      <c r="E236" s="387"/>
      <c r="F236" s="387"/>
      <c r="G236" s="387"/>
      <c r="H236" s="387"/>
      <c r="I236" s="387"/>
      <c r="J236" s="387"/>
      <c r="K236" s="387"/>
    </row>
    <row r="237" spans="2:11">
      <c r="B237" s="387"/>
      <c r="C237" s="391"/>
      <c r="D237" s="387"/>
      <c r="E237" s="387"/>
      <c r="F237" s="387"/>
      <c r="G237" s="387"/>
      <c r="H237" s="387"/>
      <c r="I237" s="387"/>
      <c r="J237" s="387"/>
      <c r="K237" s="387"/>
    </row>
    <row r="238" spans="2:11">
      <c r="B238" s="400"/>
      <c r="C238" s="391"/>
      <c r="D238" s="387"/>
      <c r="E238" s="387"/>
      <c r="F238" s="387"/>
      <c r="G238" s="387"/>
      <c r="H238" s="387"/>
      <c r="I238" s="387"/>
      <c r="J238" s="387"/>
      <c r="K238" s="387"/>
    </row>
    <row r="239" spans="2:11">
      <c r="B239" s="387"/>
      <c r="C239" s="391"/>
      <c r="D239" s="387"/>
      <c r="E239" s="387"/>
      <c r="F239" s="392"/>
      <c r="G239" s="387"/>
      <c r="H239" s="387"/>
      <c r="I239" s="387"/>
      <c r="J239" s="387"/>
      <c r="K239" s="387"/>
    </row>
    <row r="240" spans="2:11">
      <c r="B240" s="387"/>
      <c r="C240" s="391"/>
      <c r="D240" s="387"/>
      <c r="E240" s="387"/>
      <c r="F240" s="392"/>
      <c r="G240" s="387"/>
      <c r="H240" s="387"/>
      <c r="I240" s="387"/>
      <c r="J240" s="387"/>
      <c r="K240" s="387"/>
    </row>
    <row r="241" spans="2:11">
      <c r="B241" s="387"/>
      <c r="C241" s="391"/>
      <c r="D241" s="387"/>
      <c r="E241" s="387"/>
      <c r="F241" s="392"/>
      <c r="G241" s="387"/>
      <c r="H241" s="387"/>
      <c r="I241" s="387"/>
      <c r="J241" s="387"/>
      <c r="K241" s="387"/>
    </row>
    <row r="242" spans="2:11">
      <c r="B242" s="387"/>
      <c r="C242" s="391"/>
      <c r="D242" s="387"/>
      <c r="E242" s="387"/>
      <c r="F242" s="407"/>
      <c r="G242" s="387"/>
      <c r="H242" s="387"/>
      <c r="I242" s="387"/>
      <c r="J242" s="387"/>
      <c r="K242" s="387"/>
    </row>
    <row r="243" spans="2:11">
      <c r="B243" s="400"/>
      <c r="C243" s="391"/>
      <c r="D243" s="387"/>
      <c r="E243" s="387"/>
      <c r="F243" s="407"/>
      <c r="G243" s="387"/>
      <c r="H243" s="387"/>
      <c r="I243" s="387"/>
      <c r="J243" s="387"/>
      <c r="K243" s="387"/>
    </row>
    <row r="244" spans="2:11">
      <c r="B244" s="387"/>
      <c r="C244" s="391"/>
      <c r="D244" s="387"/>
      <c r="E244" s="387"/>
      <c r="F244" s="392"/>
      <c r="G244" s="387"/>
      <c r="H244" s="387"/>
      <c r="I244" s="387"/>
      <c r="J244" s="387"/>
      <c r="K244" s="387"/>
    </row>
    <row r="245" spans="2:11">
      <c r="B245" s="387"/>
      <c r="C245" s="391"/>
      <c r="D245" s="387"/>
      <c r="E245" s="387"/>
      <c r="F245" s="392"/>
      <c r="G245" s="387"/>
      <c r="H245" s="387"/>
      <c r="I245" s="387"/>
      <c r="J245" s="387"/>
      <c r="K245" s="387"/>
    </row>
    <row r="246" spans="2:11">
      <c r="B246" s="387"/>
      <c r="C246" s="391"/>
      <c r="D246" s="387"/>
      <c r="E246" s="387"/>
      <c r="F246" s="392"/>
      <c r="G246" s="387"/>
      <c r="H246" s="387"/>
      <c r="I246" s="387"/>
      <c r="J246" s="387"/>
      <c r="K246" s="387"/>
    </row>
    <row r="247" spans="2:11">
      <c r="B247" s="387"/>
      <c r="C247" s="391"/>
      <c r="D247" s="387"/>
      <c r="E247" s="387"/>
      <c r="F247" s="390"/>
      <c r="G247" s="387"/>
      <c r="H247" s="387"/>
      <c r="I247" s="387"/>
      <c r="J247" s="387"/>
      <c r="K247" s="387"/>
    </row>
    <row r="248" spans="2:11">
      <c r="B248" s="387"/>
      <c r="C248" s="391"/>
      <c r="D248" s="387"/>
      <c r="E248" s="387"/>
      <c r="F248" s="390"/>
      <c r="G248" s="387"/>
      <c r="H248" s="387"/>
      <c r="I248" s="387"/>
      <c r="J248" s="387"/>
      <c r="K248" s="387"/>
    </row>
    <row r="249" spans="2:11" ht="15">
      <c r="B249" s="384"/>
      <c r="C249" s="305"/>
      <c r="D249" s="385"/>
      <c r="E249" s="386"/>
      <c r="F249" s="412"/>
      <c r="G249" s="413"/>
      <c r="H249" s="305"/>
      <c r="I249" s="305"/>
      <c r="J249" s="305"/>
      <c r="K249" s="305"/>
    </row>
    <row r="250" spans="2:11">
      <c r="B250" s="384"/>
      <c r="C250" s="305"/>
      <c r="D250" s="385"/>
      <c r="E250" s="386"/>
      <c r="F250" s="305"/>
      <c r="G250" s="305"/>
      <c r="H250" s="305"/>
      <c r="I250" s="305"/>
      <c r="J250" s="305"/>
      <c r="K250" s="305"/>
    </row>
    <row r="251" spans="2:11">
      <c r="B251" s="384"/>
      <c r="C251" s="387"/>
      <c r="D251" s="403"/>
      <c r="E251" s="305"/>
      <c r="F251" s="305"/>
      <c r="G251" s="305"/>
      <c r="H251" s="305"/>
      <c r="I251" s="305"/>
      <c r="J251" s="305"/>
      <c r="K251" s="305"/>
    </row>
    <row r="252" spans="2:11">
      <c r="B252" s="384"/>
      <c r="C252" s="387"/>
      <c r="D252" s="387"/>
      <c r="E252" s="387"/>
      <c r="F252" s="387"/>
      <c r="G252" s="387"/>
      <c r="H252" s="387"/>
      <c r="I252" s="387"/>
      <c r="J252" s="305"/>
      <c r="K252" s="305"/>
    </row>
    <row r="253" spans="2:11">
      <c r="B253" s="386"/>
      <c r="C253" s="386"/>
      <c r="D253" s="386"/>
      <c r="E253" s="386"/>
      <c r="F253" s="386"/>
      <c r="G253" s="386"/>
      <c r="H253" s="386"/>
      <c r="I253" s="386"/>
      <c r="J253" s="386"/>
      <c r="K253" s="305"/>
    </row>
    <row r="254" spans="2:11">
      <c r="B254" s="386"/>
      <c r="C254" s="387"/>
      <c r="D254" s="387"/>
      <c r="E254" s="386"/>
      <c r="F254" s="386"/>
      <c r="G254" s="386"/>
      <c r="H254" s="386"/>
      <c r="I254" s="386"/>
      <c r="J254" s="386"/>
      <c r="K254" s="305"/>
    </row>
    <row r="255" spans="2:11">
      <c r="B255" s="386"/>
      <c r="C255" s="387"/>
      <c r="D255" s="387"/>
      <c r="E255" s="386"/>
      <c r="F255" s="386"/>
      <c r="G255" s="386"/>
      <c r="H255" s="386"/>
      <c r="I255" s="386"/>
      <c r="J255" s="386"/>
    </row>
    <row r="256" spans="2:11">
      <c r="B256" s="390"/>
      <c r="C256" s="390"/>
      <c r="D256" s="390"/>
      <c r="E256" s="390"/>
      <c r="F256" s="390"/>
      <c r="G256" s="390"/>
      <c r="H256" s="390"/>
      <c r="I256" s="390"/>
      <c r="J256" s="390"/>
    </row>
    <row r="257" spans="2:11">
      <c r="B257" s="387"/>
      <c r="C257" s="387"/>
      <c r="D257" s="386"/>
      <c r="E257" s="387"/>
      <c r="F257" s="387"/>
      <c r="G257" s="387"/>
      <c r="H257" s="386"/>
      <c r="I257" s="386"/>
      <c r="J257" s="386"/>
    </row>
    <row r="258" spans="2:11">
      <c r="B258" s="387"/>
      <c r="C258" s="387"/>
      <c r="D258" s="387"/>
      <c r="E258" s="387"/>
      <c r="F258" s="387"/>
      <c r="G258" s="387"/>
      <c r="H258" s="386"/>
      <c r="I258" s="386"/>
      <c r="J258" s="386"/>
    </row>
    <row r="259" spans="2:11">
      <c r="B259" s="305"/>
      <c r="C259" s="305"/>
      <c r="D259" s="387"/>
      <c r="E259" s="305"/>
      <c r="F259" s="305"/>
      <c r="G259" s="305"/>
      <c r="H259" s="386"/>
      <c r="I259" s="386"/>
      <c r="J259" s="386"/>
    </row>
    <row r="260" spans="2:11">
      <c r="B260" s="305"/>
      <c r="C260" s="305"/>
      <c r="D260" s="390"/>
      <c r="E260" s="305"/>
      <c r="F260" s="387"/>
      <c r="G260" s="305"/>
      <c r="H260" s="390"/>
      <c r="I260" s="390"/>
      <c r="J260" s="390"/>
    </row>
    <row r="261" spans="2:11">
      <c r="B261" s="384"/>
      <c r="C261" s="305"/>
      <c r="D261" s="387"/>
      <c r="E261" s="305"/>
      <c r="F261" s="387"/>
      <c r="G261" s="305"/>
      <c r="H261" s="390"/>
      <c r="I261" s="390"/>
      <c r="J261" s="390"/>
    </row>
    <row r="262" spans="2:11">
      <c r="B262" s="384"/>
      <c r="C262" s="387"/>
      <c r="D262" s="387"/>
      <c r="E262" s="387"/>
      <c r="F262" s="387"/>
      <c r="G262" s="387"/>
      <c r="H262" s="387"/>
      <c r="I262" s="387"/>
      <c r="J262" s="387"/>
    </row>
    <row r="263" spans="2:11">
      <c r="B263" s="386"/>
      <c r="C263" s="386"/>
      <c r="D263" s="386"/>
      <c r="E263" s="386"/>
      <c r="F263" s="386"/>
      <c r="G263" s="386"/>
      <c r="H263" s="386"/>
      <c r="I263" s="386"/>
      <c r="J263" s="386"/>
    </row>
    <row r="264" spans="2:11">
      <c r="B264" s="387"/>
      <c r="C264" s="387"/>
      <c r="D264" s="387"/>
      <c r="E264" s="386"/>
      <c r="F264" s="386"/>
      <c r="G264" s="386"/>
      <c r="H264" s="386"/>
      <c r="I264" s="386"/>
      <c r="J264" s="386"/>
    </row>
    <row r="265" spans="2:11">
      <c r="B265" s="387"/>
      <c r="C265" s="387"/>
      <c r="D265" s="387"/>
      <c r="E265" s="386"/>
      <c r="F265" s="386"/>
      <c r="G265" s="386"/>
      <c r="H265" s="386"/>
      <c r="I265" s="386"/>
      <c r="J265" s="386"/>
    </row>
    <row r="266" spans="2:11">
      <c r="B266" s="390"/>
      <c r="C266" s="390"/>
      <c r="D266" s="390"/>
      <c r="E266" s="390"/>
      <c r="F266" s="390"/>
      <c r="G266" s="390"/>
      <c r="H266" s="390"/>
      <c r="I266" s="390"/>
      <c r="J266" s="390"/>
    </row>
    <row r="267" spans="2:11">
      <c r="B267" s="387"/>
      <c r="C267" s="387"/>
      <c r="D267" s="386"/>
      <c r="E267" s="305"/>
      <c r="F267" s="305"/>
      <c r="G267" s="305"/>
      <c r="H267" s="386"/>
      <c r="I267" s="386"/>
      <c r="J267" s="386"/>
    </row>
    <row r="268" spans="2:11">
      <c r="B268" s="384"/>
      <c r="C268" s="387"/>
      <c r="D268" s="387"/>
      <c r="E268" s="305"/>
      <c r="F268" s="305"/>
      <c r="G268" s="305"/>
      <c r="H268" s="386"/>
      <c r="I268" s="386"/>
      <c r="J268" s="386"/>
    </row>
    <row r="269" spans="2:11">
      <c r="B269" s="384"/>
      <c r="C269" s="387"/>
      <c r="D269" s="387"/>
      <c r="E269" s="305"/>
      <c r="F269" s="305"/>
      <c r="G269" s="305"/>
      <c r="H269" s="386"/>
      <c r="I269" s="386"/>
      <c r="J269" s="386"/>
    </row>
    <row r="270" spans="2:11">
      <c r="B270" s="305"/>
      <c r="C270" s="387"/>
      <c r="D270" s="390"/>
      <c r="E270" s="403"/>
      <c r="F270" s="387"/>
      <c r="G270" s="305"/>
      <c r="H270" s="390"/>
      <c r="I270" s="390"/>
      <c r="J270" s="390"/>
    </row>
    <row r="271" spans="2:11">
      <c r="B271" s="384"/>
      <c r="C271" s="387"/>
      <c r="D271" s="403"/>
      <c r="E271" s="387"/>
      <c r="F271" s="305"/>
      <c r="G271" s="390"/>
      <c r="H271" s="390"/>
      <c r="I271" s="390"/>
      <c r="J271" s="305"/>
      <c r="K271" s="305"/>
    </row>
    <row r="272" spans="2:11">
      <c r="B272" s="384"/>
      <c r="C272" s="387"/>
      <c r="D272" s="387"/>
      <c r="E272" s="387"/>
      <c r="F272" s="387"/>
      <c r="G272" s="387"/>
      <c r="H272" s="387"/>
      <c r="I272" s="387"/>
      <c r="J272" s="305"/>
      <c r="K272" s="305"/>
    </row>
    <row r="273" spans="2:11">
      <c r="B273" s="386"/>
      <c r="C273" s="386"/>
      <c r="D273" s="386"/>
      <c r="E273" s="386"/>
      <c r="F273" s="386"/>
      <c r="G273" s="386"/>
      <c r="H273" s="386"/>
      <c r="I273" s="386"/>
      <c r="J273" s="386"/>
      <c r="K273" s="386"/>
    </row>
    <row r="274" spans="2:11">
      <c r="B274" s="387"/>
      <c r="C274" s="387"/>
      <c r="D274" s="386"/>
      <c r="E274" s="387"/>
      <c r="F274" s="386"/>
      <c r="G274" s="386"/>
      <c r="H274" s="386"/>
      <c r="I274" s="386"/>
      <c r="J274" s="386"/>
      <c r="K274" s="386"/>
    </row>
    <row r="275" spans="2:11">
      <c r="B275" s="387"/>
      <c r="C275" s="387"/>
      <c r="D275" s="386"/>
      <c r="E275" s="387"/>
      <c r="F275" s="386"/>
      <c r="G275" s="386"/>
      <c r="H275" s="386"/>
      <c r="I275" s="386"/>
      <c r="J275" s="386"/>
      <c r="K275" s="386"/>
    </row>
    <row r="276" spans="2:11">
      <c r="B276" s="390"/>
      <c r="C276" s="390"/>
      <c r="D276" s="394"/>
      <c r="E276" s="394"/>
      <c r="F276" s="390"/>
      <c r="G276" s="390"/>
      <c r="H276" s="390"/>
      <c r="I276" s="390"/>
      <c r="J276" s="390"/>
      <c r="K276" s="390"/>
    </row>
    <row r="277" spans="2:11">
      <c r="B277" s="393"/>
      <c r="C277" s="393"/>
      <c r="D277" s="394"/>
      <c r="E277" s="386"/>
      <c r="F277" s="391"/>
      <c r="G277" s="391"/>
      <c r="H277" s="391"/>
      <c r="I277" s="386"/>
      <c r="J277" s="386"/>
      <c r="K277" s="386"/>
    </row>
    <row r="278" spans="2:11">
      <c r="B278" s="390"/>
      <c r="C278" s="390"/>
      <c r="D278" s="394"/>
      <c r="E278" s="387"/>
      <c r="F278" s="386"/>
      <c r="G278" s="305"/>
      <c r="H278" s="391"/>
      <c r="I278" s="386"/>
      <c r="J278" s="386"/>
      <c r="K278" s="386"/>
    </row>
    <row r="279" spans="2:11">
      <c r="B279" s="390"/>
      <c r="C279" s="390"/>
      <c r="D279" s="394"/>
      <c r="E279" s="387"/>
      <c r="F279" s="387"/>
      <c r="G279" s="305"/>
      <c r="H279" s="391"/>
      <c r="I279" s="386"/>
      <c r="J279" s="386"/>
      <c r="K279" s="386"/>
    </row>
    <row r="280" spans="2:11">
      <c r="B280" s="390"/>
      <c r="C280" s="390"/>
      <c r="D280" s="394"/>
      <c r="E280" s="394"/>
      <c r="F280" s="387"/>
      <c r="G280" s="305"/>
      <c r="H280" s="391"/>
      <c r="I280" s="390"/>
      <c r="J280" s="390"/>
      <c r="K280" s="390"/>
    </row>
    <row r="281" spans="2:11">
      <c r="B281" s="391"/>
      <c r="C281" s="391"/>
      <c r="D281" s="394"/>
      <c r="E281" s="387"/>
      <c r="F281" s="305"/>
      <c r="G281" s="305"/>
      <c r="H281" s="305"/>
      <c r="I281" s="305"/>
      <c r="J281" s="305"/>
      <c r="K281" s="305"/>
    </row>
    <row r="282" spans="2:11">
      <c r="B282" s="386"/>
      <c r="C282" s="386"/>
      <c r="D282" s="386"/>
      <c r="E282" s="386"/>
      <c r="F282" s="386"/>
      <c r="G282" s="305"/>
      <c r="H282" s="305"/>
      <c r="I282" s="305"/>
      <c r="J282" s="305"/>
      <c r="K282" s="305"/>
    </row>
    <row r="283" spans="2:11">
      <c r="B283" s="387"/>
      <c r="C283" s="387"/>
      <c r="D283" s="386"/>
      <c r="E283" s="387"/>
      <c r="F283" s="386"/>
      <c r="G283" s="305"/>
      <c r="H283" s="305"/>
      <c r="I283" s="305"/>
      <c r="J283" s="305"/>
      <c r="K283" s="305"/>
    </row>
    <row r="284" spans="2:11">
      <c r="B284" s="387"/>
      <c r="C284" s="387"/>
      <c r="D284" s="386"/>
      <c r="E284" s="387"/>
      <c r="F284" s="386"/>
      <c r="G284" s="305"/>
      <c r="H284" s="305"/>
      <c r="I284" s="305"/>
      <c r="J284" s="305"/>
      <c r="K284" s="305"/>
    </row>
    <row r="285" spans="2:11">
      <c r="B285" s="390"/>
      <c r="C285" s="390"/>
      <c r="D285" s="394"/>
      <c r="E285" s="394"/>
      <c r="F285" s="394"/>
      <c r="G285" s="391"/>
      <c r="H285" s="391"/>
      <c r="I285" s="391"/>
      <c r="J285" s="305"/>
      <c r="K285" s="305"/>
    </row>
    <row r="286" spans="2:11">
      <c r="B286" s="391"/>
      <c r="C286" s="408"/>
      <c r="D286" s="391"/>
      <c r="E286" s="391"/>
      <c r="F286" s="391"/>
      <c r="G286" s="391"/>
      <c r="H286" s="391"/>
      <c r="I286" s="391"/>
      <c r="J286" s="305"/>
      <c r="K286" s="305"/>
    </row>
    <row r="287" spans="2:11">
      <c r="B287" s="405"/>
      <c r="C287" s="391"/>
      <c r="D287" s="391"/>
      <c r="E287" s="391"/>
      <c r="F287" s="391"/>
      <c r="G287" s="391"/>
      <c r="H287" s="391"/>
      <c r="I287" s="391"/>
    </row>
    <row r="288" spans="2:11">
      <c r="B288" s="406"/>
      <c r="C288" s="391"/>
      <c r="D288" s="391"/>
      <c r="E288" s="391"/>
      <c r="F288" s="391"/>
      <c r="G288" s="391"/>
      <c r="H288" s="391"/>
      <c r="I288" s="391"/>
    </row>
    <row r="289" spans="2:11">
      <c r="B289" s="405"/>
      <c r="C289" s="391"/>
      <c r="D289" s="391"/>
      <c r="E289" s="391"/>
      <c r="F289" s="391"/>
      <c r="G289" s="391"/>
      <c r="H289" s="391"/>
      <c r="I289" s="391"/>
    </row>
    <row r="290" spans="2:11">
      <c r="B290" s="406"/>
      <c r="C290" s="391"/>
      <c r="D290" s="391"/>
      <c r="E290" s="391"/>
      <c r="F290" s="391"/>
      <c r="G290" s="391"/>
      <c r="H290" s="391"/>
      <c r="I290" s="391"/>
    </row>
    <row r="291" spans="2:11">
      <c r="B291" s="405"/>
      <c r="C291" s="391"/>
      <c r="D291" s="391"/>
      <c r="E291" s="391"/>
      <c r="F291" s="391"/>
      <c r="G291" s="391"/>
      <c r="H291" s="391"/>
      <c r="I291" s="391"/>
    </row>
    <row r="292" spans="2:11">
      <c r="B292" s="403"/>
      <c r="C292" s="391"/>
      <c r="D292" s="391"/>
      <c r="E292" s="391"/>
      <c r="F292" s="391"/>
      <c r="G292" s="391"/>
      <c r="H292" s="391"/>
      <c r="I292" s="391"/>
    </row>
    <row r="293" spans="2:11">
      <c r="B293" s="391"/>
      <c r="C293" s="391"/>
      <c r="D293" s="391"/>
      <c r="E293" s="391"/>
      <c r="F293" s="391"/>
      <c r="G293" s="391"/>
      <c r="H293" s="391"/>
      <c r="I293" s="391"/>
    </row>
    <row r="294" spans="2:11">
      <c r="B294" s="387"/>
      <c r="C294" s="387"/>
      <c r="D294" s="387"/>
      <c r="E294" s="387"/>
      <c r="F294" s="387"/>
      <c r="G294" s="387"/>
      <c r="H294" s="391"/>
      <c r="I294" s="391"/>
    </row>
    <row r="295" spans="2:11">
      <c r="B295" s="400"/>
      <c r="C295" s="391"/>
      <c r="D295" s="391"/>
      <c r="E295" s="391"/>
      <c r="F295" s="391"/>
      <c r="G295" s="391"/>
      <c r="H295" s="387"/>
      <c r="I295" s="305"/>
    </row>
    <row r="296" spans="2:11">
      <c r="B296" s="387"/>
      <c r="C296" s="391"/>
      <c r="D296" s="387"/>
      <c r="E296" s="387"/>
      <c r="F296" s="392"/>
      <c r="G296" s="387"/>
      <c r="H296" s="305"/>
      <c r="I296" s="305"/>
    </row>
    <row r="297" spans="2:11">
      <c r="B297" s="387"/>
      <c r="C297" s="391"/>
      <c r="D297" s="387"/>
      <c r="E297" s="387"/>
      <c r="F297" s="392"/>
      <c r="G297" s="387"/>
      <c r="H297" s="305"/>
      <c r="I297" s="305"/>
    </row>
    <row r="298" spans="2:11">
      <c r="B298" s="387"/>
      <c r="C298" s="391"/>
      <c r="D298" s="387"/>
      <c r="E298" s="387"/>
      <c r="F298" s="392"/>
      <c r="G298" s="387"/>
      <c r="H298" s="305"/>
      <c r="I298" s="305"/>
    </row>
    <row r="299" spans="2:11">
      <c r="B299" s="305"/>
      <c r="C299" s="305"/>
      <c r="D299" s="387"/>
      <c r="E299" s="387"/>
      <c r="F299" s="387"/>
      <c r="G299" s="387"/>
      <c r="H299" s="305"/>
      <c r="I299" s="305"/>
    </row>
    <row r="300" spans="2:11">
      <c r="B300" s="400"/>
      <c r="C300" s="391"/>
      <c r="D300" s="391"/>
      <c r="E300" s="391"/>
      <c r="F300" s="305"/>
      <c r="G300" s="391"/>
      <c r="H300" s="305"/>
      <c r="I300" s="305"/>
    </row>
    <row r="301" spans="2:11">
      <c r="B301" s="387"/>
      <c r="C301" s="391"/>
      <c r="D301" s="387"/>
      <c r="E301" s="387"/>
      <c r="F301" s="392"/>
      <c r="G301" s="387"/>
      <c r="H301" s="305"/>
      <c r="I301" s="305"/>
    </row>
    <row r="302" spans="2:11">
      <c r="B302" s="387"/>
      <c r="C302" s="391"/>
      <c r="D302" s="387"/>
      <c r="E302" s="387"/>
      <c r="F302" s="392"/>
      <c r="G302" s="387"/>
      <c r="H302" s="305"/>
      <c r="I302" s="305"/>
    </row>
    <row r="303" spans="2:11">
      <c r="B303" s="387"/>
      <c r="C303" s="391"/>
      <c r="D303" s="387"/>
      <c r="E303" s="387"/>
      <c r="F303" s="392"/>
      <c r="G303" s="387"/>
      <c r="H303" s="305"/>
      <c r="I303" s="305"/>
      <c r="J303" s="305"/>
      <c r="K303" s="305"/>
    </row>
    <row r="304" spans="2:11">
      <c r="B304" s="387"/>
      <c r="C304" s="391"/>
      <c r="D304" s="387"/>
      <c r="E304" s="387"/>
      <c r="F304" s="305"/>
      <c r="G304" s="387"/>
      <c r="H304" s="305"/>
      <c r="I304" s="305"/>
      <c r="J304" s="305"/>
      <c r="K304" s="305"/>
    </row>
    <row r="305" spans="2:11">
      <c r="B305" s="387"/>
      <c r="C305" s="391"/>
      <c r="D305" s="387"/>
      <c r="E305" s="387"/>
      <c r="F305" s="305"/>
      <c r="G305" s="387"/>
      <c r="H305" s="305"/>
      <c r="I305" s="305"/>
      <c r="J305" s="305"/>
      <c r="K305" s="305"/>
    </row>
    <row r="306" spans="2:11">
      <c r="B306" s="400"/>
      <c r="C306" s="391"/>
      <c r="D306" s="387"/>
      <c r="E306" s="387"/>
      <c r="F306" s="305"/>
      <c r="G306" s="387"/>
      <c r="H306" s="305"/>
      <c r="I306" s="305"/>
      <c r="J306" s="305"/>
      <c r="K306" s="305"/>
    </row>
    <row r="307" spans="2:11">
      <c r="B307" s="387"/>
      <c r="C307" s="391"/>
      <c r="D307" s="387"/>
      <c r="E307" s="387"/>
      <c r="F307" s="392"/>
      <c r="G307" s="387"/>
      <c r="H307" s="305"/>
      <c r="I307" s="305"/>
      <c r="J307" s="305"/>
      <c r="K307" s="305"/>
    </row>
    <row r="308" spans="2:11">
      <c r="B308" s="387"/>
      <c r="C308" s="391"/>
      <c r="D308" s="387"/>
      <c r="E308" s="387"/>
      <c r="F308" s="392"/>
      <c r="G308" s="387"/>
      <c r="H308" s="305"/>
      <c r="I308" s="305"/>
      <c r="J308" s="305"/>
      <c r="K308" s="305"/>
    </row>
    <row r="309" spans="2:11">
      <c r="B309" s="387"/>
      <c r="C309" s="391"/>
      <c r="D309" s="387"/>
      <c r="E309" s="387"/>
      <c r="F309" s="392"/>
      <c r="G309" s="387"/>
      <c r="H309" s="305"/>
      <c r="I309" s="305"/>
      <c r="J309" s="305"/>
      <c r="K309" s="305"/>
    </row>
    <row r="310" spans="2:11">
      <c r="B310" s="305"/>
      <c r="C310" s="391"/>
      <c r="D310" s="387"/>
      <c r="E310" s="387"/>
      <c r="F310" s="407"/>
      <c r="G310" s="387"/>
      <c r="H310" s="305"/>
      <c r="I310" s="305"/>
      <c r="J310" s="305"/>
      <c r="K310" s="305"/>
    </row>
    <row r="311" spans="2:11">
      <c r="B311" s="400"/>
      <c r="C311" s="391"/>
      <c r="D311" s="387"/>
      <c r="E311" s="387"/>
      <c r="F311" s="407"/>
      <c r="G311" s="387"/>
      <c r="H311" s="305"/>
      <c r="I311" s="305"/>
      <c r="J311" s="305"/>
      <c r="K311" s="305"/>
    </row>
    <row r="312" spans="2:11">
      <c r="B312" s="387"/>
      <c r="C312" s="391"/>
      <c r="D312" s="387"/>
      <c r="E312" s="387"/>
      <c r="F312" s="392"/>
      <c r="G312" s="387"/>
      <c r="H312" s="305"/>
      <c r="I312" s="305"/>
      <c r="J312" s="305"/>
      <c r="K312" s="305"/>
    </row>
    <row r="313" spans="2:11">
      <c r="B313" s="387"/>
      <c r="C313" s="391"/>
      <c r="D313" s="387"/>
      <c r="E313" s="387"/>
      <c r="F313" s="392"/>
      <c r="G313" s="387"/>
      <c r="H313" s="305"/>
      <c r="I313" s="305"/>
      <c r="J313" s="305"/>
      <c r="K313" s="305"/>
    </row>
    <row r="314" spans="2:11">
      <c r="B314" s="387"/>
      <c r="C314" s="391"/>
      <c r="D314" s="387"/>
      <c r="E314" s="387"/>
      <c r="F314" s="392"/>
      <c r="G314" s="387"/>
      <c r="H314" s="305"/>
      <c r="I314" s="305"/>
      <c r="J314" s="305"/>
      <c r="K314" s="305"/>
    </row>
    <row r="315" spans="2:11">
      <c r="B315" s="387"/>
      <c r="C315" s="391"/>
      <c r="D315" s="387"/>
      <c r="E315" s="387"/>
      <c r="F315" s="407"/>
      <c r="G315" s="387"/>
      <c r="H315" s="305"/>
      <c r="I315" s="305"/>
      <c r="J315" s="305"/>
      <c r="K315" s="305"/>
    </row>
    <row r="316" spans="2:11">
      <c r="B316" s="387"/>
      <c r="C316" s="391"/>
      <c r="D316" s="387"/>
      <c r="E316" s="387"/>
      <c r="F316" s="407"/>
      <c r="G316" s="387"/>
      <c r="H316" s="305"/>
      <c r="I316" s="305"/>
      <c r="J316" s="305"/>
      <c r="K316" s="305"/>
    </row>
    <row r="317" spans="2:11" ht="15">
      <c r="B317" s="384"/>
      <c r="C317" s="305"/>
      <c r="D317" s="385"/>
      <c r="E317" s="305"/>
      <c r="F317" s="305"/>
      <c r="G317" s="412"/>
      <c r="H317" s="413"/>
      <c r="I317" s="305"/>
      <c r="J317" s="305"/>
      <c r="K317" s="305"/>
    </row>
    <row r="318" spans="2:11">
      <c r="B318" s="384"/>
      <c r="C318" s="305"/>
      <c r="D318" s="385"/>
      <c r="E318" s="305"/>
      <c r="F318" s="386"/>
      <c r="G318" s="305"/>
      <c r="H318" s="305"/>
      <c r="I318" s="305"/>
      <c r="J318" s="305"/>
      <c r="K318" s="305"/>
    </row>
    <row r="319" spans="2:11">
      <c r="B319" s="384"/>
      <c r="C319" s="387"/>
      <c r="D319" s="403"/>
      <c r="E319" s="305"/>
      <c r="F319" s="305"/>
      <c r="G319" s="305"/>
      <c r="H319" s="305"/>
      <c r="I319" s="305"/>
      <c r="J319" s="305"/>
    </row>
    <row r="320" spans="2:11">
      <c r="B320" s="384"/>
      <c r="C320" s="387"/>
      <c r="D320" s="387"/>
      <c r="E320" s="387"/>
      <c r="F320" s="387"/>
      <c r="G320" s="387"/>
      <c r="H320" s="387"/>
      <c r="I320" s="387"/>
      <c r="J320" s="305"/>
    </row>
    <row r="321" spans="2:11">
      <c r="B321" s="386"/>
      <c r="C321" s="386"/>
      <c r="D321" s="386"/>
      <c r="E321" s="386"/>
      <c r="F321" s="386"/>
      <c r="G321" s="386"/>
      <c r="H321" s="386"/>
      <c r="I321" s="386"/>
      <c r="J321" s="386"/>
    </row>
    <row r="322" spans="2:11">
      <c r="B322" s="387"/>
      <c r="C322" s="387"/>
      <c r="D322" s="387"/>
      <c r="E322" s="386"/>
      <c r="F322" s="386"/>
      <c r="G322" s="386"/>
      <c r="H322" s="386"/>
      <c r="I322" s="386"/>
      <c r="J322" s="386"/>
    </row>
    <row r="323" spans="2:11">
      <c r="B323" s="387"/>
      <c r="C323" s="387"/>
      <c r="D323" s="387"/>
      <c r="E323" s="386"/>
      <c r="F323" s="386"/>
      <c r="G323" s="386"/>
      <c r="H323" s="386"/>
      <c r="I323" s="386"/>
      <c r="J323" s="386"/>
    </row>
    <row r="324" spans="2:11">
      <c r="B324" s="390"/>
      <c r="C324" s="390"/>
      <c r="D324" s="390"/>
      <c r="E324" s="390"/>
      <c r="F324" s="390"/>
      <c r="G324" s="390"/>
      <c r="H324" s="390"/>
      <c r="I324" s="390"/>
      <c r="J324" s="390"/>
    </row>
    <row r="325" spans="2:11">
      <c r="B325" s="387"/>
      <c r="C325" s="387"/>
      <c r="D325" s="386"/>
      <c r="E325" s="387"/>
      <c r="F325" s="387"/>
      <c r="G325" s="387"/>
      <c r="H325" s="386"/>
      <c r="I325" s="386"/>
      <c r="J325" s="386"/>
    </row>
    <row r="326" spans="2:11">
      <c r="B326" s="387"/>
      <c r="C326" s="387"/>
      <c r="D326" s="387"/>
      <c r="E326" s="387"/>
      <c r="F326" s="387"/>
      <c r="G326" s="387"/>
      <c r="H326" s="386"/>
      <c r="I326" s="386"/>
      <c r="J326" s="386"/>
    </row>
    <row r="327" spans="2:11">
      <c r="B327" s="305"/>
      <c r="C327" s="305"/>
      <c r="D327" s="387"/>
      <c r="E327" s="305"/>
      <c r="F327" s="305"/>
      <c r="G327" s="305"/>
      <c r="H327" s="386"/>
      <c r="I327" s="386"/>
      <c r="J327" s="386"/>
    </row>
    <row r="328" spans="2:11">
      <c r="B328" s="305"/>
      <c r="C328" s="305"/>
      <c r="D328" s="390"/>
      <c r="E328" s="305"/>
      <c r="F328" s="387"/>
      <c r="G328" s="305"/>
      <c r="H328" s="390"/>
      <c r="I328" s="390"/>
      <c r="J328" s="390"/>
    </row>
    <row r="329" spans="2:11">
      <c r="B329" s="384"/>
      <c r="C329" s="305"/>
      <c r="D329" s="387"/>
      <c r="E329" s="305"/>
      <c r="F329" s="387"/>
      <c r="G329" s="305"/>
      <c r="H329" s="390"/>
      <c r="I329" s="390"/>
      <c r="J329" s="390"/>
    </row>
    <row r="330" spans="2:11">
      <c r="B330" s="384"/>
      <c r="C330" s="387"/>
      <c r="D330" s="387"/>
      <c r="E330" s="387"/>
      <c r="F330" s="387"/>
      <c r="G330" s="387"/>
      <c r="H330" s="387"/>
      <c r="I330" s="387"/>
      <c r="J330" s="387"/>
    </row>
    <row r="331" spans="2:11">
      <c r="B331" s="386"/>
      <c r="C331" s="386"/>
      <c r="D331" s="386"/>
      <c r="E331" s="386"/>
      <c r="F331" s="386"/>
      <c r="G331" s="386"/>
      <c r="H331" s="386"/>
      <c r="I331" s="386"/>
      <c r="J331" s="386"/>
    </row>
    <row r="332" spans="2:11">
      <c r="B332" s="387"/>
      <c r="C332" s="387"/>
      <c r="D332" s="387"/>
      <c r="E332" s="386"/>
      <c r="F332" s="386"/>
      <c r="G332" s="386"/>
      <c r="H332" s="386"/>
      <c r="I332" s="386"/>
      <c r="J332" s="386"/>
    </row>
    <row r="333" spans="2:11">
      <c r="B333" s="387"/>
      <c r="C333" s="387"/>
      <c r="D333" s="387"/>
      <c r="E333" s="386"/>
      <c r="F333" s="386"/>
      <c r="G333" s="386"/>
      <c r="H333" s="386"/>
      <c r="I333" s="386"/>
      <c r="J333" s="386"/>
    </row>
    <row r="334" spans="2:11">
      <c r="B334" s="390"/>
      <c r="C334" s="390"/>
      <c r="D334" s="390"/>
      <c r="E334" s="390"/>
      <c r="F334" s="390"/>
      <c r="G334" s="390"/>
      <c r="H334" s="390"/>
      <c r="I334" s="390"/>
      <c r="J334" s="390"/>
    </row>
    <row r="335" spans="2:11">
      <c r="B335" s="387"/>
      <c r="C335" s="387"/>
      <c r="D335" s="386"/>
      <c r="E335" s="305"/>
      <c r="F335" s="305"/>
      <c r="G335" s="305"/>
      <c r="H335" s="386"/>
      <c r="I335" s="386"/>
      <c r="J335" s="386"/>
      <c r="K335" s="305"/>
    </row>
    <row r="336" spans="2:11">
      <c r="B336" s="384"/>
      <c r="C336" s="387"/>
      <c r="D336" s="387"/>
      <c r="E336" s="305"/>
      <c r="F336" s="305"/>
      <c r="G336" s="305"/>
      <c r="H336" s="386"/>
      <c r="I336" s="386"/>
      <c r="J336" s="386"/>
      <c r="K336" s="305"/>
    </row>
    <row r="337" spans="2:11">
      <c r="B337" s="384"/>
      <c r="C337" s="387"/>
      <c r="D337" s="387"/>
      <c r="E337" s="305"/>
      <c r="F337" s="305"/>
      <c r="G337" s="305"/>
      <c r="H337" s="386"/>
      <c r="I337" s="386"/>
      <c r="J337" s="386"/>
      <c r="K337" s="305"/>
    </row>
    <row r="338" spans="2:11">
      <c r="B338" s="305"/>
      <c r="C338" s="387"/>
      <c r="D338" s="390"/>
      <c r="E338" s="403"/>
      <c r="F338" s="387"/>
      <c r="G338" s="305"/>
      <c r="H338" s="390"/>
      <c r="I338" s="390"/>
      <c r="J338" s="390"/>
      <c r="K338" s="305"/>
    </row>
    <row r="339" spans="2:11">
      <c r="B339" s="384"/>
      <c r="C339" s="387"/>
      <c r="D339" s="305"/>
      <c r="E339" s="305"/>
      <c r="F339" s="305"/>
      <c r="G339" s="305"/>
      <c r="H339" s="305"/>
      <c r="I339" s="305"/>
      <c r="J339" s="305"/>
      <c r="K339" s="403"/>
    </row>
    <row r="340" spans="2:11">
      <c r="B340" s="384"/>
      <c r="C340" s="387"/>
      <c r="D340" s="387"/>
      <c r="E340" s="387"/>
      <c r="F340" s="387"/>
      <c r="G340" s="387"/>
      <c r="H340" s="387"/>
      <c r="I340" s="387"/>
      <c r="J340" s="305"/>
      <c r="K340" s="305"/>
    </row>
    <row r="341" spans="2:11">
      <c r="B341" s="386"/>
      <c r="C341" s="386"/>
      <c r="D341" s="386"/>
      <c r="E341" s="386"/>
      <c r="F341" s="386"/>
      <c r="G341" s="386"/>
      <c r="H341" s="386"/>
      <c r="I341" s="386"/>
      <c r="J341" s="386"/>
      <c r="K341" s="386"/>
    </row>
    <row r="342" spans="2:11">
      <c r="B342" s="387"/>
      <c r="C342" s="387"/>
      <c r="D342" s="387"/>
      <c r="E342" s="387"/>
      <c r="F342" s="386"/>
      <c r="G342" s="386"/>
      <c r="H342" s="386"/>
      <c r="I342" s="386"/>
      <c r="J342" s="386"/>
      <c r="K342" s="386"/>
    </row>
    <row r="343" spans="2:11">
      <c r="B343" s="387"/>
      <c r="C343" s="387"/>
      <c r="D343" s="387"/>
      <c r="E343" s="387"/>
      <c r="F343" s="386"/>
      <c r="G343" s="386"/>
      <c r="H343" s="386"/>
      <c r="I343" s="386"/>
      <c r="J343" s="386"/>
      <c r="K343" s="386"/>
    </row>
    <row r="344" spans="2:11">
      <c r="B344" s="390"/>
      <c r="C344" s="390"/>
      <c r="D344" s="394"/>
      <c r="E344" s="394"/>
      <c r="F344" s="390"/>
      <c r="G344" s="390"/>
      <c r="H344" s="390"/>
      <c r="I344" s="390"/>
      <c r="J344" s="390"/>
      <c r="K344" s="390"/>
    </row>
    <row r="345" spans="2:11">
      <c r="B345" s="393"/>
      <c r="C345" s="393"/>
      <c r="D345" s="394"/>
      <c r="E345" s="386"/>
      <c r="F345" s="391"/>
      <c r="G345" s="387"/>
      <c r="H345" s="387"/>
      <c r="I345" s="386"/>
      <c r="J345" s="386"/>
      <c r="K345" s="386"/>
    </row>
    <row r="346" spans="2:11">
      <c r="B346" s="390"/>
      <c r="C346" s="390"/>
      <c r="D346" s="394"/>
      <c r="E346" s="386"/>
      <c r="F346" s="386"/>
      <c r="G346" s="305"/>
      <c r="H346" s="305"/>
      <c r="I346" s="386"/>
      <c r="J346" s="386"/>
      <c r="K346" s="386"/>
    </row>
    <row r="347" spans="2:11">
      <c r="B347" s="390"/>
      <c r="C347" s="390"/>
      <c r="D347" s="394"/>
      <c r="E347" s="386"/>
      <c r="F347" s="387"/>
      <c r="G347" s="305"/>
      <c r="H347" s="305"/>
      <c r="I347" s="386"/>
      <c r="J347" s="386"/>
      <c r="K347" s="386"/>
    </row>
    <row r="348" spans="2:11">
      <c r="B348" s="391"/>
      <c r="C348" s="387"/>
      <c r="D348" s="394"/>
      <c r="E348" s="394"/>
      <c r="F348" s="387"/>
      <c r="G348" s="305"/>
      <c r="H348" s="305"/>
      <c r="I348" s="390"/>
      <c r="J348" s="390"/>
      <c r="K348" s="390"/>
    </row>
    <row r="349" spans="2:11">
      <c r="B349" s="391"/>
      <c r="C349" s="387"/>
      <c r="D349" s="394"/>
      <c r="E349" s="387"/>
      <c r="F349" s="305"/>
      <c r="G349" s="305"/>
      <c r="H349" s="305"/>
      <c r="I349" s="305"/>
      <c r="J349" s="305"/>
      <c r="K349" s="305"/>
    </row>
    <row r="350" spans="2:11">
      <c r="B350" s="386"/>
      <c r="C350" s="386"/>
      <c r="D350" s="386"/>
      <c r="E350" s="386"/>
      <c r="F350" s="386"/>
      <c r="G350" s="305"/>
      <c r="H350" s="305"/>
      <c r="I350" s="305"/>
      <c r="J350" s="305"/>
      <c r="K350" s="305"/>
    </row>
    <row r="351" spans="2:11">
      <c r="B351" s="387"/>
      <c r="C351" s="387"/>
      <c r="D351" s="386"/>
      <c r="E351" s="387"/>
      <c r="F351" s="387"/>
      <c r="G351" s="305"/>
      <c r="H351" s="305"/>
      <c r="I351" s="305"/>
      <c r="J351" s="305"/>
      <c r="K351" s="305"/>
    </row>
    <row r="352" spans="2:11">
      <c r="B352" s="387"/>
      <c r="C352" s="387"/>
      <c r="D352" s="386"/>
      <c r="E352" s="387"/>
      <c r="F352" s="387"/>
      <c r="G352" s="305"/>
      <c r="H352" s="305"/>
      <c r="I352" s="305"/>
      <c r="J352" s="305"/>
      <c r="K352" s="305"/>
    </row>
    <row r="353" spans="2:11">
      <c r="B353" s="390"/>
      <c r="C353" s="390"/>
      <c r="D353" s="394"/>
      <c r="E353" s="394"/>
      <c r="F353" s="394"/>
      <c r="G353" s="305"/>
      <c r="H353" s="387"/>
      <c r="I353" s="387"/>
      <c r="J353" s="305"/>
      <c r="K353" s="305"/>
    </row>
    <row r="354" spans="2:11">
      <c r="B354" s="387"/>
      <c r="C354" s="409"/>
      <c r="D354" s="387"/>
      <c r="E354" s="387"/>
      <c r="F354" s="387"/>
      <c r="G354" s="387"/>
      <c r="H354" s="387"/>
      <c r="I354" s="387"/>
      <c r="J354" s="305"/>
      <c r="K354" s="305"/>
    </row>
    <row r="355" spans="2:11">
      <c r="B355" s="405"/>
      <c r="C355" s="387"/>
      <c r="D355" s="387"/>
      <c r="E355" s="387"/>
      <c r="F355" s="387"/>
      <c r="G355" s="387"/>
      <c r="H355" s="387"/>
      <c r="I355" s="387"/>
      <c r="J355" s="305"/>
      <c r="K355" s="305"/>
    </row>
    <row r="356" spans="2:11">
      <c r="B356" s="406"/>
      <c r="C356" s="387"/>
      <c r="D356" s="387"/>
      <c r="E356" s="387"/>
      <c r="F356" s="387"/>
      <c r="G356" s="387"/>
      <c r="H356" s="387"/>
      <c r="I356" s="387"/>
      <c r="J356" s="305"/>
      <c r="K356" s="305"/>
    </row>
    <row r="357" spans="2:11">
      <c r="B357" s="405"/>
      <c r="C357" s="387"/>
      <c r="D357" s="387"/>
      <c r="E357" s="387"/>
      <c r="F357" s="387"/>
      <c r="G357" s="387"/>
      <c r="H357" s="387"/>
      <c r="I357" s="387"/>
      <c r="J357" s="305"/>
      <c r="K357" s="305"/>
    </row>
    <row r="358" spans="2:11">
      <c r="B358" s="406"/>
      <c r="C358" s="387"/>
      <c r="D358" s="387"/>
      <c r="E358" s="387"/>
      <c r="F358" s="387"/>
      <c r="G358" s="387"/>
      <c r="H358" s="387"/>
      <c r="I358" s="387"/>
      <c r="J358" s="305"/>
      <c r="K358" s="305"/>
    </row>
    <row r="359" spans="2:11">
      <c r="B359" s="405"/>
      <c r="C359" s="387"/>
      <c r="D359" s="387"/>
      <c r="E359" s="387"/>
      <c r="F359" s="387"/>
      <c r="G359" s="387"/>
      <c r="H359" s="387"/>
      <c r="I359" s="387"/>
      <c r="J359" s="305"/>
      <c r="K359" s="305"/>
    </row>
    <row r="360" spans="2:11">
      <c r="B360" s="403"/>
      <c r="C360" s="387"/>
      <c r="D360" s="387"/>
      <c r="E360" s="387"/>
      <c r="F360" s="387"/>
      <c r="G360" s="387"/>
      <c r="H360" s="387"/>
      <c r="I360" s="387"/>
      <c r="J360" s="305"/>
      <c r="K360" s="305"/>
    </row>
    <row r="361" spans="2:11">
      <c r="B361" s="387"/>
      <c r="C361" s="387"/>
      <c r="D361" s="387"/>
      <c r="E361" s="387"/>
      <c r="F361" s="387"/>
      <c r="G361" s="387"/>
      <c r="H361" s="387"/>
      <c r="I361" s="387"/>
      <c r="J361" s="305"/>
      <c r="K361" s="305"/>
    </row>
    <row r="362" spans="2:11">
      <c r="B362" s="387"/>
      <c r="C362" s="387"/>
      <c r="D362" s="387"/>
      <c r="E362" s="387"/>
      <c r="F362" s="387"/>
      <c r="G362" s="387"/>
      <c r="H362" s="387"/>
      <c r="I362" s="387"/>
      <c r="J362" s="305"/>
      <c r="K362" s="305"/>
    </row>
    <row r="363" spans="2:11">
      <c r="B363" s="400"/>
      <c r="C363" s="391"/>
      <c r="D363" s="391"/>
      <c r="E363" s="391"/>
      <c r="F363" s="391"/>
      <c r="G363" s="391"/>
      <c r="H363" s="387"/>
      <c r="I363" s="387"/>
      <c r="J363" s="305"/>
      <c r="K363" s="390"/>
    </row>
    <row r="364" spans="2:11">
      <c r="B364" s="387"/>
      <c r="C364" s="391"/>
      <c r="D364" s="387"/>
      <c r="E364" s="387"/>
      <c r="F364" s="392"/>
      <c r="G364" s="387"/>
      <c r="H364" s="305"/>
      <c r="I364" s="387"/>
      <c r="J364" s="305"/>
      <c r="K364" s="390"/>
    </row>
    <row r="365" spans="2:11">
      <c r="B365" s="387"/>
      <c r="C365" s="391"/>
      <c r="D365" s="387"/>
      <c r="E365" s="387"/>
      <c r="F365" s="392"/>
      <c r="G365" s="387"/>
      <c r="H365" s="305"/>
      <c r="I365" s="387"/>
      <c r="J365" s="305"/>
      <c r="K365" s="305"/>
    </row>
    <row r="366" spans="2:11">
      <c r="B366" s="387"/>
      <c r="C366" s="391"/>
      <c r="D366" s="387"/>
      <c r="E366" s="387"/>
      <c r="F366" s="392"/>
      <c r="G366" s="387"/>
      <c r="H366" s="305"/>
      <c r="I366" s="387"/>
      <c r="J366" s="305"/>
      <c r="K366" s="305"/>
    </row>
    <row r="367" spans="2:11">
      <c r="B367" s="305"/>
      <c r="C367" s="305"/>
      <c r="D367" s="387"/>
      <c r="E367" s="387"/>
      <c r="F367" s="387"/>
      <c r="G367" s="387"/>
      <c r="H367" s="305"/>
      <c r="I367" s="387"/>
    </row>
    <row r="368" spans="2:11">
      <c r="B368" s="400"/>
      <c r="C368" s="391"/>
      <c r="D368" s="391"/>
      <c r="E368" s="391"/>
      <c r="F368" s="305"/>
      <c r="G368" s="391"/>
      <c r="H368" s="305"/>
      <c r="I368" s="387"/>
    </row>
    <row r="369" spans="2:9">
      <c r="B369" s="387"/>
      <c r="C369" s="391"/>
      <c r="D369" s="387"/>
      <c r="E369" s="387"/>
      <c r="F369" s="392"/>
      <c r="G369" s="387"/>
      <c r="H369" s="305"/>
      <c r="I369" s="387"/>
    </row>
    <row r="370" spans="2:9">
      <c r="B370" s="387"/>
      <c r="C370" s="391"/>
      <c r="D370" s="387"/>
      <c r="E370" s="387"/>
      <c r="F370" s="392"/>
      <c r="G370" s="387"/>
      <c r="H370" s="305"/>
      <c r="I370" s="387"/>
    </row>
    <row r="371" spans="2:9">
      <c r="B371" s="387"/>
      <c r="C371" s="391"/>
      <c r="D371" s="387"/>
      <c r="E371" s="387"/>
      <c r="F371" s="392"/>
      <c r="G371" s="387"/>
      <c r="H371" s="305"/>
      <c r="I371" s="387"/>
    </row>
    <row r="372" spans="2:9">
      <c r="B372" s="387"/>
      <c r="C372" s="391"/>
      <c r="D372" s="387"/>
      <c r="E372" s="387"/>
      <c r="F372" s="305"/>
      <c r="G372" s="387"/>
      <c r="H372" s="305"/>
      <c r="I372" s="387"/>
    </row>
    <row r="373" spans="2:9">
      <c r="B373" s="387"/>
      <c r="C373" s="391"/>
      <c r="D373" s="387"/>
      <c r="E373" s="387"/>
      <c r="F373" s="305"/>
      <c r="G373" s="387"/>
      <c r="H373" s="305"/>
      <c r="I373" s="387"/>
    </row>
    <row r="374" spans="2:9">
      <c r="B374" s="400"/>
      <c r="C374" s="391"/>
      <c r="D374" s="387"/>
      <c r="E374" s="387"/>
      <c r="F374" s="305"/>
      <c r="G374" s="387"/>
      <c r="H374" s="305"/>
      <c r="I374" s="387"/>
    </row>
    <row r="375" spans="2:9">
      <c r="B375" s="387"/>
      <c r="C375" s="391"/>
      <c r="D375" s="387"/>
      <c r="E375" s="387"/>
      <c r="F375" s="392"/>
      <c r="G375" s="387"/>
      <c r="H375" s="305"/>
      <c r="I375" s="387"/>
    </row>
    <row r="376" spans="2:9">
      <c r="B376" s="387"/>
      <c r="C376" s="391"/>
      <c r="D376" s="387"/>
      <c r="E376" s="387"/>
      <c r="F376" s="392"/>
      <c r="G376" s="387"/>
      <c r="H376" s="305"/>
      <c r="I376" s="387"/>
    </row>
    <row r="377" spans="2:9">
      <c r="B377" s="387"/>
      <c r="C377" s="391"/>
      <c r="D377" s="387"/>
      <c r="E377" s="387"/>
      <c r="F377" s="392"/>
      <c r="G377" s="387"/>
      <c r="H377" s="305"/>
      <c r="I377" s="387"/>
    </row>
    <row r="378" spans="2:9">
      <c r="B378" s="305"/>
      <c r="C378" s="391"/>
      <c r="D378" s="387"/>
      <c r="E378" s="387"/>
      <c r="F378" s="407"/>
      <c r="G378" s="387"/>
      <c r="H378" s="305"/>
      <c r="I378" s="387"/>
    </row>
    <row r="379" spans="2:9">
      <c r="B379" s="400"/>
      <c r="C379" s="391"/>
      <c r="D379" s="387"/>
      <c r="E379" s="387"/>
      <c r="F379" s="407"/>
      <c r="G379" s="387"/>
      <c r="H379" s="305"/>
      <c r="I379" s="387"/>
    </row>
    <row r="380" spans="2:9">
      <c r="B380" s="387"/>
      <c r="C380" s="391"/>
      <c r="D380" s="387"/>
      <c r="E380" s="387"/>
      <c r="F380" s="392"/>
      <c r="G380" s="387"/>
      <c r="H380" s="305"/>
      <c r="I380" s="387"/>
    </row>
    <row r="381" spans="2:9">
      <c r="B381" s="387"/>
      <c r="C381" s="391"/>
      <c r="D381" s="387"/>
      <c r="E381" s="387"/>
      <c r="F381" s="392"/>
      <c r="G381" s="387"/>
      <c r="H381" s="305"/>
      <c r="I381" s="387"/>
    </row>
    <row r="382" spans="2:9">
      <c r="B382" s="387"/>
      <c r="C382" s="391"/>
      <c r="D382" s="387"/>
      <c r="E382" s="387"/>
      <c r="F382" s="392"/>
      <c r="G382" s="387"/>
      <c r="H382" s="305"/>
      <c r="I382" s="387"/>
    </row>
    <row r="383" spans="2:9">
      <c r="B383" s="387"/>
      <c r="C383" s="391"/>
      <c r="D383" s="387"/>
      <c r="E383" s="387"/>
      <c r="F383" s="390"/>
      <c r="G383" s="387"/>
      <c r="H383" s="387"/>
      <c r="I383" s="387"/>
    </row>
  </sheetData>
  <sheetProtection algorithmName="SHA-512" hashValue="ENlBTWWLavWKKC8pFz6Dy63pO9UQ9F6ON4EjQ2rK7vT7Q9qe5nkRiboIXBqZa/9XtuBKJDCN1hMa8XF89hz0NA==" saltValue="rwglTQzB3HO2L+rkIzvoFw==" spinCount="100000" sheet="1" objects="1" scenarios="1"/>
  <mergeCells count="99">
    <mergeCell ref="B9:B10"/>
    <mergeCell ref="C9:C10"/>
    <mergeCell ref="E12:E13"/>
    <mergeCell ref="G12:G13"/>
    <mergeCell ref="F12:F13"/>
    <mergeCell ref="H20:H21"/>
    <mergeCell ref="D9:D10"/>
    <mergeCell ref="E9:E10"/>
    <mergeCell ref="G9:G10"/>
    <mergeCell ref="F9:F10"/>
    <mergeCell ref="H9:H10"/>
    <mergeCell ref="H12:H13"/>
    <mergeCell ref="E20:E21"/>
    <mergeCell ref="F20:F21"/>
    <mergeCell ref="G20:G21"/>
    <mergeCell ref="E17:E18"/>
    <mergeCell ref="F17:F18"/>
    <mergeCell ref="D17:D18"/>
    <mergeCell ref="H17:H18"/>
    <mergeCell ref="B17:B18"/>
    <mergeCell ref="C17:C18"/>
    <mergeCell ref="G17:G18"/>
    <mergeCell ref="B25:B26"/>
    <mergeCell ref="C25:C26"/>
    <mergeCell ref="E25:E26"/>
    <mergeCell ref="F25:F26"/>
    <mergeCell ref="D25:D26"/>
    <mergeCell ref="F28:F29"/>
    <mergeCell ref="E28:E29"/>
    <mergeCell ref="G25:G26"/>
    <mergeCell ref="H25:H26"/>
    <mergeCell ref="H28:H29"/>
    <mergeCell ref="G28:G29"/>
    <mergeCell ref="H49:H50"/>
    <mergeCell ref="C38:C39"/>
    <mergeCell ref="E38:E39"/>
    <mergeCell ref="F38:F39"/>
    <mergeCell ref="B46:B47"/>
    <mergeCell ref="C46:C47"/>
    <mergeCell ref="B38:B39"/>
    <mergeCell ref="E46:E47"/>
    <mergeCell ref="F41:F42"/>
    <mergeCell ref="G41:G42"/>
    <mergeCell ref="G38:G39"/>
    <mergeCell ref="E41:E42"/>
    <mergeCell ref="H38:H39"/>
    <mergeCell ref="H41:H42"/>
    <mergeCell ref="H46:H47"/>
    <mergeCell ref="F46:F47"/>
    <mergeCell ref="G57:G58"/>
    <mergeCell ref="E57:E58"/>
    <mergeCell ref="G67:G68"/>
    <mergeCell ref="E70:E71"/>
    <mergeCell ref="F70:F71"/>
    <mergeCell ref="G70:G71"/>
    <mergeCell ref="E67:E68"/>
    <mergeCell ref="F67:F68"/>
    <mergeCell ref="G46:G47"/>
    <mergeCell ref="E49:E50"/>
    <mergeCell ref="F78:F79"/>
    <mergeCell ref="G78:G79"/>
    <mergeCell ref="H57:H58"/>
    <mergeCell ref="H67:H68"/>
    <mergeCell ref="H70:H71"/>
    <mergeCell ref="H75:H76"/>
    <mergeCell ref="H78:H79"/>
    <mergeCell ref="E78:E79"/>
    <mergeCell ref="G49:G50"/>
    <mergeCell ref="G75:G76"/>
    <mergeCell ref="E54:E55"/>
    <mergeCell ref="F54:F55"/>
    <mergeCell ref="G54:G55"/>
    <mergeCell ref="H54:H55"/>
    <mergeCell ref="D38:D39"/>
    <mergeCell ref="D67:D68"/>
    <mergeCell ref="D46:D47"/>
    <mergeCell ref="D75:D76"/>
    <mergeCell ref="D54:D55"/>
    <mergeCell ref="H83:H84"/>
    <mergeCell ref="H86:H87"/>
    <mergeCell ref="D83:D84"/>
    <mergeCell ref="E86:E87"/>
    <mergeCell ref="F86:F87"/>
    <mergeCell ref="G86:G87"/>
    <mergeCell ref="G83:G84"/>
    <mergeCell ref="B83:B84"/>
    <mergeCell ref="C83:C84"/>
    <mergeCell ref="E83:E84"/>
    <mergeCell ref="F83:F84"/>
    <mergeCell ref="F49:F50"/>
    <mergeCell ref="B75:B76"/>
    <mergeCell ref="C75:C76"/>
    <mergeCell ref="E75:E76"/>
    <mergeCell ref="F75:F76"/>
    <mergeCell ref="B67:B68"/>
    <mergeCell ref="C67:C68"/>
    <mergeCell ref="B54:B55"/>
    <mergeCell ref="C54:C55"/>
    <mergeCell ref="F57:F58"/>
  </mergeCells>
  <pageMargins left="0.7" right="0.7" top="0.75" bottom="0.75" header="0.3" footer="0.3"/>
  <pageSetup scale="84" fitToHeight="0" orientation="portrait" horizontalDpi="0" verticalDpi="0" r:id="rId1"/>
  <headerFooter>
    <oddHeader>&amp;L&amp;10&amp;F
&amp;A&amp;R&amp;10Simplified Bridge Solutions Ltd.
705-446-9694
Licensed (12:00:00 AM)</oddHeader>
  </headerFooter>
  <rowBreaks count="2" manualBreakCount="2">
    <brk id="33" max="16383" man="1"/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P81"/>
  <sheetViews>
    <sheetView zoomScale="87" zoomScaleNormal="87" workbookViewId="0">
      <selection activeCell="H6" sqref="H6"/>
    </sheetView>
  </sheetViews>
  <sheetFormatPr defaultColWidth="8.88671875" defaultRowHeight="12.75"/>
  <cols>
    <col min="1" max="1" width="1.88671875" style="307" customWidth="1"/>
    <col min="2" max="2" width="8.77734375" style="307" customWidth="1"/>
    <col min="3" max="3" width="12.77734375" style="307" customWidth="1"/>
    <col min="4" max="5" width="10.77734375" style="307" customWidth="1"/>
    <col min="6" max="9" width="11.77734375" style="307" customWidth="1"/>
    <col min="10" max="10" width="2.33203125" style="307" customWidth="1"/>
    <col min="11" max="11" width="10.77734375" style="307" customWidth="1"/>
    <col min="12" max="16384" width="8.88671875" style="307"/>
  </cols>
  <sheetData>
    <row r="1" spans="1:16">
      <c r="A1" s="316"/>
      <c r="B1" s="362" t="str">
        <f>IF(SECT1!$F$25="Interior","WIND PRESSURE LOADS ON INTERIOR GIRDER:","WIND PRESSURE LOADS ON EXTERIOR GIRDER:")</f>
        <v>WIND PRESSURE LOADS ON INTERIOR GIRDER:</v>
      </c>
      <c r="C1" s="316"/>
      <c r="D1" s="316"/>
      <c r="E1" s="316"/>
      <c r="F1" s="316"/>
      <c r="G1" s="316"/>
      <c r="H1" s="316"/>
      <c r="I1" s="387"/>
      <c r="J1" s="316"/>
      <c r="P1" s="421">
        <v>9</v>
      </c>
    </row>
    <row r="2" spans="1:16">
      <c r="A2" s="316"/>
      <c r="B2" s="317"/>
      <c r="C2" s="316"/>
      <c r="D2" s="316"/>
      <c r="E2" s="316"/>
      <c r="F2" s="316"/>
      <c r="G2" s="316"/>
      <c r="H2" s="316"/>
      <c r="I2" s="387"/>
      <c r="J2" s="316"/>
      <c r="P2" s="421">
        <v>83</v>
      </c>
    </row>
    <row r="3" spans="1:16">
      <c r="A3" s="316"/>
      <c r="B3" s="317"/>
      <c r="C3" s="333" t="s">
        <v>970</v>
      </c>
      <c r="D3" s="528">
        <f>Span</f>
        <v>1</v>
      </c>
      <c r="E3" s="374" t="s">
        <v>971</v>
      </c>
      <c r="F3" s="529">
        <f>Location2</f>
        <v>0.5</v>
      </c>
      <c r="G3" s="530">
        <f>LeftXL</f>
        <v>17.5</v>
      </c>
      <c r="H3" s="128" t="s">
        <v>2173</v>
      </c>
      <c r="I3" s="387"/>
      <c r="J3" s="316"/>
    </row>
    <row r="4" spans="1:16">
      <c r="A4" s="316"/>
      <c r="B4" s="317"/>
      <c r="C4" s="316"/>
      <c r="D4" s="316"/>
      <c r="E4" s="316"/>
      <c r="F4" s="316"/>
      <c r="G4" s="316"/>
      <c r="H4" s="316"/>
      <c r="I4" s="387"/>
      <c r="J4" s="316"/>
    </row>
    <row r="5" spans="1:16">
      <c r="A5" s="316"/>
      <c r="B5" s="321" t="s">
        <v>1010</v>
      </c>
      <c r="C5" s="316"/>
      <c r="D5" s="316"/>
      <c r="E5" s="318" t="s">
        <v>1014</v>
      </c>
      <c r="F5" s="426">
        <v>0.45</v>
      </c>
      <c r="G5" s="316"/>
      <c r="H5" s="316"/>
      <c r="I5" s="387"/>
      <c r="J5" s="316"/>
    </row>
    <row r="6" spans="1:16">
      <c r="A6" s="316"/>
      <c r="B6" s="317"/>
      <c r="C6" s="316"/>
      <c r="D6" s="316"/>
      <c r="E6" s="318" t="s">
        <v>1023</v>
      </c>
      <c r="F6" s="426">
        <v>1.4</v>
      </c>
      <c r="G6" s="316"/>
      <c r="H6" s="316"/>
      <c r="I6" s="387"/>
      <c r="J6" s="316"/>
    </row>
    <row r="7" spans="1:16">
      <c r="A7" s="316"/>
      <c r="B7" s="317"/>
      <c r="C7" s="316"/>
      <c r="D7" s="316"/>
      <c r="E7" s="316"/>
      <c r="F7" s="316"/>
      <c r="G7" s="316"/>
      <c r="I7" s="305"/>
      <c r="J7" s="422"/>
    </row>
    <row r="8" spans="1:16">
      <c r="A8" s="316"/>
      <c r="B8" s="317"/>
      <c r="C8" s="316"/>
      <c r="D8" s="316"/>
      <c r="E8" s="316"/>
      <c r="F8" s="316"/>
      <c r="G8" s="316"/>
      <c r="H8" s="316"/>
      <c r="I8" s="383"/>
      <c r="J8" s="422"/>
    </row>
    <row r="9" spans="1:16">
      <c r="A9" s="316"/>
      <c r="B9" s="321" t="s">
        <v>1062</v>
      </c>
      <c r="C9" s="316"/>
      <c r="D9" s="422"/>
      <c r="E9" s="316"/>
      <c r="F9" s="316"/>
      <c r="G9" s="316"/>
      <c r="H9" s="316"/>
      <c r="I9" s="384"/>
    </row>
    <row r="10" spans="1:16">
      <c r="A10" s="316"/>
      <c r="B10" s="316"/>
      <c r="C10" s="316"/>
      <c r="D10" s="316"/>
      <c r="E10" s="316"/>
      <c r="F10" s="316"/>
      <c r="G10" s="316"/>
      <c r="H10" s="316"/>
      <c r="I10" s="387"/>
      <c r="J10" s="316"/>
    </row>
    <row r="11" spans="1:16" ht="13.5" thickBot="1">
      <c r="A11" s="316"/>
      <c r="B11" s="316"/>
      <c r="C11" s="321"/>
      <c r="D11" s="316"/>
      <c r="E11" s="316"/>
      <c r="F11" s="316"/>
      <c r="G11" s="316"/>
      <c r="H11" s="316"/>
      <c r="I11" s="387"/>
      <c r="J11" s="321"/>
    </row>
    <row r="12" spans="1:16" ht="13.5" thickBot="1">
      <c r="A12" s="316"/>
      <c r="B12" s="316"/>
      <c r="C12" s="1019" t="s">
        <v>1063</v>
      </c>
      <c r="D12" s="957" t="s">
        <v>1064</v>
      </c>
      <c r="E12" s="959"/>
      <c r="F12" s="958" t="s">
        <v>1618</v>
      </c>
      <c r="G12" s="959"/>
      <c r="H12" s="958" t="s">
        <v>1619</v>
      </c>
      <c r="I12" s="959"/>
      <c r="J12" s="422"/>
    </row>
    <row r="13" spans="1:16">
      <c r="A13" s="316"/>
      <c r="B13" s="316"/>
      <c r="C13" s="1020"/>
      <c r="D13" s="984" t="s">
        <v>1017</v>
      </c>
      <c r="E13" s="1018"/>
      <c r="F13" s="1017" t="s">
        <v>1017</v>
      </c>
      <c r="G13" s="1018"/>
      <c r="H13" s="1017" t="s">
        <v>1017</v>
      </c>
      <c r="I13" s="1018"/>
      <c r="J13" s="316"/>
    </row>
    <row r="14" spans="1:16" ht="13.5" thickBot="1">
      <c r="A14" s="316"/>
      <c r="B14" s="316"/>
      <c r="C14" s="1021"/>
      <c r="D14" s="423">
        <v>3</v>
      </c>
      <c r="E14" s="436">
        <v>4</v>
      </c>
      <c r="F14" s="425">
        <v>3</v>
      </c>
      <c r="G14" s="436">
        <v>4</v>
      </c>
      <c r="H14" s="425">
        <v>3</v>
      </c>
      <c r="I14" s="399">
        <v>4</v>
      </c>
      <c r="J14" s="316"/>
    </row>
    <row r="15" spans="1:16" ht="13.5" thickBot="1">
      <c r="B15" s="316"/>
      <c r="C15" s="427">
        <v>1867.2677001953125</v>
      </c>
      <c r="D15" s="588">
        <f>WLFactors*WindDn</f>
        <v>840.27046508789067</v>
      </c>
      <c r="E15" s="589">
        <f>$F$6*WindDn</f>
        <v>2614.1747802734371</v>
      </c>
      <c r="F15" s="590" t="str">
        <f>IF(SECT1!$F$25="Exterior",D15*'WS1'!$G$143,"")</f>
        <v/>
      </c>
      <c r="G15" s="589" t="str">
        <f>IF(SECT1!$F$25="Exterior",E15*'WS1'!$G$143,"")</f>
        <v/>
      </c>
      <c r="H15" s="590">
        <f>IF(SECT1!$F$25="Interior",D15*'WS1'!$G$143,"")</f>
        <v>70.87849031413802</v>
      </c>
      <c r="I15" s="589">
        <f>IF(SECT1!$F$25="Interior",E15*'WS1'!$G$143,"")</f>
        <v>220.51085875509602</v>
      </c>
      <c r="J15" s="422"/>
    </row>
    <row r="16" spans="1:16" ht="13.5" thickBot="1">
      <c r="B16" s="316"/>
      <c r="C16" s="316"/>
      <c r="D16" s="316"/>
      <c r="E16" s="316"/>
      <c r="F16" s="316"/>
      <c r="G16" s="316"/>
      <c r="H16" s="316"/>
      <c r="I16" s="387"/>
      <c r="J16" s="316"/>
    </row>
    <row r="17" spans="2:10" ht="13.5" thickBot="1">
      <c r="B17" s="316"/>
      <c r="C17" s="1019" t="s">
        <v>1608</v>
      </c>
      <c r="D17" s="957" t="s">
        <v>1029</v>
      </c>
      <c r="E17" s="959"/>
      <c r="F17" s="958" t="s">
        <v>1622</v>
      </c>
      <c r="G17" s="959"/>
      <c r="H17" s="958" t="s">
        <v>1623</v>
      </c>
      <c r="I17" s="959"/>
      <c r="J17" s="422"/>
    </row>
    <row r="18" spans="2:10">
      <c r="B18" s="316"/>
      <c r="C18" s="1020"/>
      <c r="D18" s="984" t="s">
        <v>1017</v>
      </c>
      <c r="E18" s="1018"/>
      <c r="F18" s="1017" t="s">
        <v>1017</v>
      </c>
      <c r="G18" s="1018"/>
      <c r="H18" s="1017" t="s">
        <v>1017</v>
      </c>
      <c r="I18" s="1018"/>
      <c r="J18" s="316"/>
    </row>
    <row r="19" spans="2:10" ht="13.5" thickBot="1">
      <c r="B19" s="316"/>
      <c r="C19" s="1021"/>
      <c r="D19" s="423">
        <v>3</v>
      </c>
      <c r="E19" s="436">
        <v>4</v>
      </c>
      <c r="F19" s="425">
        <v>3</v>
      </c>
      <c r="G19" s="436">
        <v>4</v>
      </c>
      <c r="H19" s="425">
        <v>3</v>
      </c>
      <c r="I19" s="399">
        <v>4</v>
      </c>
      <c r="J19" s="316"/>
    </row>
    <row r="20" spans="2:10" ht="13.5" thickBot="1">
      <c r="B20" s="316"/>
      <c r="C20" s="427">
        <v>0.97342664003372192</v>
      </c>
      <c r="D20" s="588">
        <f>WLFactors*C20</f>
        <v>0.43804198801517485</v>
      </c>
      <c r="E20" s="589">
        <f>$F$6*C20</f>
        <v>1.3627972960472106</v>
      </c>
      <c r="F20" s="590" t="str">
        <f>IF(SECT1!$F$25="Exterior",D20*'WS1'!$G$143,"")</f>
        <v/>
      </c>
      <c r="G20" s="589" t="str">
        <f>IF(SECT1!$F$25="Exterior",E20*'WS1'!$G$143,"")</f>
        <v/>
      </c>
      <c r="H20" s="590">
        <f>IF(SECT1!$F$25="Interior",D20*'WS1'!$G$143,"")</f>
        <v>3.6949715710252649E-2</v>
      </c>
      <c r="I20" s="589">
        <f>IF(SECT1!$F$25="Interior",E20*'WS1'!$G$143,"")</f>
        <v>0.11495467109856379</v>
      </c>
      <c r="J20" s="422"/>
    </row>
    <row r="21" spans="2:10" ht="13.5" thickBot="1">
      <c r="B21" s="316"/>
      <c r="C21" s="321"/>
      <c r="D21" s="316"/>
      <c r="E21" s="316"/>
      <c r="F21" s="316"/>
      <c r="G21" s="316"/>
      <c r="H21" s="316"/>
      <c r="I21" s="387"/>
      <c r="J21" s="321"/>
    </row>
    <row r="22" spans="2:10" ht="13.5" thickBot="1">
      <c r="B22" s="316"/>
      <c r="C22" s="1019" t="s">
        <v>1609</v>
      </c>
      <c r="D22" s="957" t="s">
        <v>1032</v>
      </c>
      <c r="E22" s="959"/>
      <c r="F22" s="958" t="s">
        <v>1626</v>
      </c>
      <c r="G22" s="959"/>
      <c r="H22" s="958" t="s">
        <v>1627</v>
      </c>
      <c r="I22" s="959"/>
      <c r="J22" s="422"/>
    </row>
    <row r="23" spans="2:10">
      <c r="B23" s="316"/>
      <c r="C23" s="1020"/>
      <c r="D23" s="984" t="s">
        <v>1017</v>
      </c>
      <c r="E23" s="1018"/>
      <c r="F23" s="1017" t="s">
        <v>1017</v>
      </c>
      <c r="G23" s="1018"/>
      <c r="H23" s="1017" t="s">
        <v>1017</v>
      </c>
      <c r="I23" s="1018"/>
      <c r="J23" s="316"/>
    </row>
    <row r="24" spans="2:10" ht="13.5" thickBot="1">
      <c r="B24" s="316"/>
      <c r="C24" s="1021"/>
      <c r="D24" s="423">
        <v>3</v>
      </c>
      <c r="E24" s="436">
        <v>4</v>
      </c>
      <c r="F24" s="425">
        <v>3</v>
      </c>
      <c r="G24" s="436">
        <v>4</v>
      </c>
      <c r="H24" s="425">
        <v>3</v>
      </c>
      <c r="I24" s="399">
        <v>4</v>
      </c>
      <c r="J24" s="316"/>
    </row>
    <row r="25" spans="2:10" ht="13.5" thickBot="1">
      <c r="B25" s="316"/>
      <c r="C25" s="427">
        <v>78.225303649902344</v>
      </c>
      <c r="D25" s="588">
        <f>WLFactors*C25</f>
        <v>35.201386642456058</v>
      </c>
      <c r="E25" s="589">
        <f>$F$6*C25</f>
        <v>109.51542510986327</v>
      </c>
      <c r="F25" s="590" t="str">
        <f>IF(SECT1!$F$25="Exterior",D25*'WS1'!$G$143,"")</f>
        <v/>
      </c>
      <c r="G25" s="589" t="str">
        <f>IF(SECT1!$F$25="Exterior",E25*'WS1'!$G$143,"")</f>
        <v/>
      </c>
      <c r="H25" s="590">
        <f>IF(SECT1!$F$25="Interior",D25*'WS1'!$G$143,"")</f>
        <v>2.9693072002960079</v>
      </c>
      <c r="I25" s="589">
        <f>IF(SECT1!$F$25="Interior",E25*'WS1'!$G$143,"")</f>
        <v>9.2378446231431344</v>
      </c>
      <c r="J25" s="422"/>
    </row>
    <row r="26" spans="2:10">
      <c r="B26" s="316"/>
      <c r="C26" s="316"/>
      <c r="D26" s="316"/>
      <c r="E26" s="316"/>
      <c r="F26" s="316"/>
      <c r="G26" s="316"/>
      <c r="H26" s="316"/>
      <c r="I26" s="387"/>
      <c r="J26" s="316"/>
    </row>
    <row r="27" spans="2:10">
      <c r="B27" s="316"/>
      <c r="C27" s="316"/>
      <c r="D27" s="316"/>
      <c r="E27" s="316"/>
      <c r="F27" s="316"/>
      <c r="G27" s="316"/>
      <c r="H27" s="316"/>
      <c r="I27" s="387"/>
      <c r="J27" s="316"/>
    </row>
    <row r="28" spans="2:10">
      <c r="B28" s="316"/>
      <c r="C28" s="316"/>
      <c r="D28" s="316"/>
      <c r="E28" s="316"/>
      <c r="F28" s="316"/>
      <c r="G28" s="316"/>
      <c r="H28" s="316"/>
      <c r="I28" s="387"/>
      <c r="J28" s="316"/>
    </row>
    <row r="29" spans="2:10" ht="13.5" thickBot="1">
      <c r="B29" s="316"/>
      <c r="C29" s="321"/>
      <c r="D29" s="316"/>
      <c r="E29" s="316"/>
      <c r="F29" s="316"/>
      <c r="G29" s="316"/>
      <c r="H29" s="316"/>
      <c r="I29" s="387"/>
      <c r="J29" s="316"/>
    </row>
    <row r="30" spans="2:10" ht="13.5" thickBot="1">
      <c r="B30" s="316"/>
      <c r="C30" s="1019" t="s">
        <v>1610</v>
      </c>
      <c r="D30" s="957" t="s">
        <v>1029</v>
      </c>
      <c r="E30" s="959"/>
      <c r="F30" s="958" t="s">
        <v>1622</v>
      </c>
      <c r="G30" s="959"/>
      <c r="H30" s="958" t="s">
        <v>1623</v>
      </c>
      <c r="I30" s="959"/>
      <c r="J30" s="316"/>
    </row>
    <row r="31" spans="2:10">
      <c r="B31" s="316"/>
      <c r="C31" s="1020"/>
      <c r="D31" s="984" t="s">
        <v>1017</v>
      </c>
      <c r="E31" s="1018"/>
      <c r="F31" s="1017" t="s">
        <v>1017</v>
      </c>
      <c r="G31" s="1018"/>
      <c r="H31" s="1017" t="s">
        <v>1017</v>
      </c>
      <c r="I31" s="1018"/>
      <c r="J31" s="316"/>
    </row>
    <row r="32" spans="2:10" ht="13.5" thickBot="1">
      <c r="B32" s="316"/>
      <c r="C32" s="1021"/>
      <c r="D32" s="423">
        <v>3</v>
      </c>
      <c r="E32" s="436">
        <v>4</v>
      </c>
      <c r="F32" s="425">
        <v>3</v>
      </c>
      <c r="G32" s="436">
        <v>4</v>
      </c>
      <c r="H32" s="425">
        <v>3</v>
      </c>
      <c r="I32" s="399">
        <v>4</v>
      </c>
      <c r="J32" s="316"/>
    </row>
    <row r="33" spans="2:10" ht="13.5" thickBot="1">
      <c r="B33" s="316"/>
      <c r="C33" s="427">
        <v>0.97342664003372192</v>
      </c>
      <c r="D33" s="588">
        <f>WLFactors*C33</f>
        <v>0.43804198801517485</v>
      </c>
      <c r="E33" s="589">
        <f>$F$6*C33</f>
        <v>1.3627972960472106</v>
      </c>
      <c r="F33" s="590" t="str">
        <f>IF(SECT1!$F$25="Exterior",D33*'WS1'!$G$143,"")</f>
        <v/>
      </c>
      <c r="G33" s="589" t="str">
        <f>IF(SECT1!$F$25="Exterior",E33*'WS1'!$G$143,"")</f>
        <v/>
      </c>
      <c r="H33" s="590">
        <f>IF(SECT1!$F$25="Interior",D33*'WS1'!$G$143,"")</f>
        <v>3.6949715710252649E-2</v>
      </c>
      <c r="I33" s="589">
        <f>IF(SECT1!$F$25="Interior",E33*'WS1'!$G$143,"")</f>
        <v>0.11495467109856379</v>
      </c>
      <c r="J33" s="316"/>
    </row>
    <row r="34" spans="2:10" ht="13.5" thickBot="1">
      <c r="B34" s="316"/>
      <c r="C34" s="316"/>
      <c r="D34" s="316"/>
      <c r="E34" s="316"/>
      <c r="F34" s="316"/>
      <c r="G34" s="316"/>
      <c r="H34" s="316"/>
      <c r="I34" s="387"/>
      <c r="J34" s="316"/>
    </row>
    <row r="35" spans="2:10" ht="13.5" thickBot="1">
      <c r="B35" s="316"/>
      <c r="C35" s="1019" t="s">
        <v>1611</v>
      </c>
      <c r="D35" s="957" t="s">
        <v>1064</v>
      </c>
      <c r="E35" s="959"/>
      <c r="F35" s="958" t="s">
        <v>1618</v>
      </c>
      <c r="G35" s="959"/>
      <c r="H35" s="958" t="s">
        <v>1619</v>
      </c>
      <c r="I35" s="959"/>
      <c r="J35" s="316"/>
    </row>
    <row r="36" spans="2:10">
      <c r="B36" s="316"/>
      <c r="C36" s="1020"/>
      <c r="D36" s="984" t="s">
        <v>1017</v>
      </c>
      <c r="E36" s="1018"/>
      <c r="F36" s="1017" t="s">
        <v>1017</v>
      </c>
      <c r="G36" s="1018"/>
      <c r="H36" s="1017" t="s">
        <v>1017</v>
      </c>
      <c r="I36" s="1018"/>
      <c r="J36" s="316"/>
    </row>
    <row r="37" spans="2:10" ht="13.5" thickBot="1">
      <c r="B37" s="316"/>
      <c r="C37" s="1021"/>
      <c r="D37" s="423">
        <v>3</v>
      </c>
      <c r="E37" s="436">
        <v>4</v>
      </c>
      <c r="F37" s="425">
        <v>3</v>
      </c>
      <c r="G37" s="436">
        <v>4</v>
      </c>
      <c r="H37" s="425">
        <v>3</v>
      </c>
      <c r="I37" s="399">
        <v>4</v>
      </c>
      <c r="J37" s="316"/>
    </row>
    <row r="38" spans="2:10" ht="13.5" thickBot="1">
      <c r="B38" s="316"/>
      <c r="C38" s="427">
        <v>1867.2677001953125</v>
      </c>
      <c r="D38" s="588">
        <f>WLFactors*C38</f>
        <v>840.27046508789067</v>
      </c>
      <c r="E38" s="589">
        <f>$F$6*C38</f>
        <v>2614.1747802734371</v>
      </c>
      <c r="F38" s="590" t="str">
        <f>IF(SECT1!$F$25="Exterior",D38*'WS1'!$G$143,"")</f>
        <v/>
      </c>
      <c r="G38" s="589" t="str">
        <f>IF(SECT1!$F$25="Exterior",E38*'WS1'!$G$143,"")</f>
        <v/>
      </c>
      <c r="H38" s="590">
        <f>IF(SECT1!$F$25="Interior",D38*'WS1'!$G$143,"")</f>
        <v>70.87849031413802</v>
      </c>
      <c r="I38" s="589">
        <f>IF(SECT1!$F$25="Interior",E38*'WS1'!$G$143,"")</f>
        <v>220.51085875509602</v>
      </c>
      <c r="J38" s="316"/>
    </row>
    <row r="39" spans="2:10" ht="13.5" thickBot="1">
      <c r="B39" s="316"/>
      <c r="C39" s="321"/>
      <c r="D39" s="316"/>
      <c r="E39" s="316"/>
      <c r="F39" s="316"/>
      <c r="G39" s="316"/>
      <c r="H39" s="316"/>
      <c r="I39" s="387"/>
      <c r="J39" s="316"/>
    </row>
    <row r="40" spans="2:10" ht="13.5" thickBot="1">
      <c r="B40" s="316"/>
      <c r="C40" s="1019" t="s">
        <v>1609</v>
      </c>
      <c r="D40" s="957" t="s">
        <v>1032</v>
      </c>
      <c r="E40" s="959"/>
      <c r="F40" s="958" t="s">
        <v>1626</v>
      </c>
      <c r="G40" s="959"/>
      <c r="H40" s="958" t="s">
        <v>1627</v>
      </c>
      <c r="I40" s="959"/>
      <c r="J40" s="316"/>
    </row>
    <row r="41" spans="2:10">
      <c r="B41" s="316"/>
      <c r="C41" s="1020"/>
      <c r="D41" s="984" t="s">
        <v>1017</v>
      </c>
      <c r="E41" s="1018"/>
      <c r="F41" s="1017" t="s">
        <v>1017</v>
      </c>
      <c r="G41" s="1018"/>
      <c r="H41" s="1017" t="s">
        <v>1017</v>
      </c>
      <c r="I41" s="1018"/>
      <c r="J41" s="316"/>
    </row>
    <row r="42" spans="2:10" ht="13.5" thickBot="1">
      <c r="B42" s="316"/>
      <c r="C42" s="1021"/>
      <c r="D42" s="423">
        <v>3</v>
      </c>
      <c r="E42" s="436">
        <v>4</v>
      </c>
      <c r="F42" s="425">
        <v>3</v>
      </c>
      <c r="G42" s="436">
        <v>4</v>
      </c>
      <c r="H42" s="425">
        <v>3</v>
      </c>
      <c r="I42" s="399">
        <v>4</v>
      </c>
      <c r="J42" s="316"/>
    </row>
    <row r="43" spans="2:10" ht="13.5" thickBot="1">
      <c r="B43" s="316"/>
      <c r="C43" s="427">
        <v>78.225303649902344</v>
      </c>
      <c r="D43" s="588">
        <f>WLFactors*C43</f>
        <v>35.201386642456058</v>
      </c>
      <c r="E43" s="589">
        <f>$F$6*C43</f>
        <v>109.51542510986327</v>
      </c>
      <c r="F43" s="590" t="str">
        <f>IF(SECT1!$F$25="Exterior",D43*'WS1'!$G$143,"")</f>
        <v/>
      </c>
      <c r="G43" s="589" t="str">
        <f>IF(SECT1!$F$25="Exterior",E43*'WS1'!$G$143,"")</f>
        <v/>
      </c>
      <c r="H43" s="590">
        <f>IF(SECT1!$F$25="Interior",D43*'WS1'!$G$143,"")</f>
        <v>2.9693072002960079</v>
      </c>
      <c r="I43" s="589">
        <f>IF(SECT1!$F$25="Interior",E43*'WS1'!$G$143,"")</f>
        <v>9.2378446231431344</v>
      </c>
      <c r="J43" s="316"/>
    </row>
    <row r="44" spans="2:10">
      <c r="B44" s="316"/>
      <c r="C44" s="316"/>
      <c r="D44" s="316"/>
      <c r="E44" s="316"/>
      <c r="F44" s="316"/>
      <c r="G44" s="316"/>
      <c r="H44" s="316"/>
      <c r="I44" s="387"/>
      <c r="J44" s="316"/>
    </row>
    <row r="45" spans="2:10">
      <c r="B45" s="316"/>
      <c r="C45" s="316"/>
      <c r="D45" s="316"/>
      <c r="E45" s="316"/>
      <c r="F45" s="316"/>
      <c r="G45" s="316"/>
      <c r="H45" s="316"/>
      <c r="I45" s="387"/>
      <c r="J45" s="316"/>
    </row>
    <row r="46" spans="2:10">
      <c r="B46" s="316"/>
      <c r="C46" s="316"/>
      <c r="D46" s="316"/>
      <c r="E46" s="316"/>
      <c r="F46" s="316"/>
      <c r="G46" s="316"/>
      <c r="H46" s="316"/>
      <c r="I46" s="387"/>
      <c r="J46" s="316"/>
    </row>
    <row r="47" spans="2:10" ht="15.75">
      <c r="B47" s="321" t="s">
        <v>1065</v>
      </c>
      <c r="C47" s="316"/>
      <c r="D47" s="422"/>
      <c r="E47" s="319"/>
      <c r="F47" s="320"/>
      <c r="G47" s="316"/>
      <c r="H47" s="320"/>
      <c r="I47" s="387"/>
      <c r="J47" s="316"/>
    </row>
    <row r="48" spans="2:10">
      <c r="B48" s="317"/>
      <c r="C48" s="316"/>
      <c r="D48" s="316"/>
      <c r="E48" s="316"/>
      <c r="F48" s="316"/>
      <c r="G48" s="316"/>
      <c r="H48" s="316"/>
      <c r="I48" s="387"/>
      <c r="J48" s="316"/>
    </row>
    <row r="49" spans="2:10" ht="13.5" thickBot="1">
      <c r="B49" s="316"/>
      <c r="C49" s="321"/>
      <c r="D49" s="316"/>
      <c r="E49" s="316"/>
      <c r="F49" s="316"/>
      <c r="G49" s="316"/>
      <c r="H49" s="316"/>
      <c r="I49" s="387"/>
      <c r="J49" s="316"/>
    </row>
    <row r="50" spans="2:10" ht="13.5" thickBot="1">
      <c r="B50" s="316"/>
      <c r="C50" s="1019" t="s">
        <v>1063</v>
      </c>
      <c r="D50" s="957" t="s">
        <v>1064</v>
      </c>
      <c r="E50" s="959"/>
      <c r="F50" s="958" t="s">
        <v>1618</v>
      </c>
      <c r="G50" s="959"/>
      <c r="H50" s="958" t="s">
        <v>1619</v>
      </c>
      <c r="I50" s="959"/>
      <c r="J50" s="316"/>
    </row>
    <row r="51" spans="2:10">
      <c r="B51" s="316"/>
      <c r="C51" s="1020"/>
      <c r="D51" s="984" t="s">
        <v>1017</v>
      </c>
      <c r="E51" s="1018"/>
      <c r="F51" s="1017" t="s">
        <v>1017</v>
      </c>
      <c r="G51" s="1018"/>
      <c r="H51" s="1017" t="s">
        <v>1017</v>
      </c>
      <c r="I51" s="1018"/>
      <c r="J51" s="316"/>
    </row>
    <row r="52" spans="2:10" ht="13.5" thickBot="1">
      <c r="B52" s="316"/>
      <c r="C52" s="1021"/>
      <c r="D52" s="423">
        <v>3</v>
      </c>
      <c r="E52" s="436">
        <v>4</v>
      </c>
      <c r="F52" s="425">
        <v>3</v>
      </c>
      <c r="G52" s="436">
        <v>4</v>
      </c>
      <c r="H52" s="425">
        <v>3</v>
      </c>
      <c r="I52" s="399">
        <v>4</v>
      </c>
      <c r="J52" s="316"/>
    </row>
    <row r="53" spans="2:10" ht="13.5" thickBot="1">
      <c r="B53" s="316"/>
      <c r="C53" s="427">
        <v>-1867.2677001953125</v>
      </c>
      <c r="D53" s="588">
        <f>WLFactors*WindUp</f>
        <v>-840.27046508789067</v>
      </c>
      <c r="E53" s="589">
        <f>$F$6*WindUp</f>
        <v>-2614.1747802734371</v>
      </c>
      <c r="F53" s="590" t="str">
        <f>IF(SECT1!$F$25="Exterior",D53*'WS1'!$G$143,"")</f>
        <v/>
      </c>
      <c r="G53" s="589" t="str">
        <f>IF(SECT1!$F$25="Exterior",E53*'WS1'!$G$143,"")</f>
        <v/>
      </c>
      <c r="H53" s="590">
        <f>IF(SECT1!$F$25="Interior",D53*'WS1'!$G$143,"")</f>
        <v>-70.87849031413802</v>
      </c>
      <c r="I53" s="589">
        <f>IF(SECT1!$F$25="Interior",E53*'WS1'!$G$143,"")</f>
        <v>-220.51085875509602</v>
      </c>
      <c r="J53" s="316"/>
    </row>
    <row r="54" spans="2:10" ht="13.5" thickBot="1">
      <c r="B54" s="316"/>
      <c r="C54" s="316"/>
      <c r="D54" s="316"/>
      <c r="E54" s="316"/>
      <c r="F54" s="316"/>
      <c r="G54" s="316"/>
      <c r="H54" s="316"/>
      <c r="I54" s="387"/>
      <c r="J54" s="316"/>
    </row>
    <row r="55" spans="2:10" ht="13.5" customHeight="1" thickBot="1">
      <c r="B55" s="316"/>
      <c r="C55" s="1019" t="s">
        <v>1608</v>
      </c>
      <c r="D55" s="957" t="s">
        <v>1029</v>
      </c>
      <c r="E55" s="959"/>
      <c r="F55" s="958" t="s">
        <v>1622</v>
      </c>
      <c r="G55" s="959"/>
      <c r="H55" s="958" t="s">
        <v>1623</v>
      </c>
      <c r="I55" s="959"/>
      <c r="J55" s="316"/>
    </row>
    <row r="56" spans="2:10">
      <c r="B56" s="316"/>
      <c r="C56" s="1020"/>
      <c r="D56" s="984" t="s">
        <v>1017</v>
      </c>
      <c r="E56" s="1018"/>
      <c r="F56" s="1017" t="s">
        <v>1017</v>
      </c>
      <c r="G56" s="1018"/>
      <c r="H56" s="1017" t="s">
        <v>1017</v>
      </c>
      <c r="I56" s="1018"/>
      <c r="J56" s="316"/>
    </row>
    <row r="57" spans="2:10" ht="13.5" thickBot="1">
      <c r="B57" s="316"/>
      <c r="C57" s="1021"/>
      <c r="D57" s="423">
        <v>3</v>
      </c>
      <c r="E57" s="436">
        <v>4</v>
      </c>
      <c r="F57" s="425">
        <v>3</v>
      </c>
      <c r="G57" s="436">
        <v>4</v>
      </c>
      <c r="H57" s="425">
        <v>3</v>
      </c>
      <c r="I57" s="399">
        <v>4</v>
      </c>
      <c r="J57" s="316"/>
    </row>
    <row r="58" spans="2:10" ht="13.5" thickBot="1">
      <c r="B58" s="316"/>
      <c r="C58" s="427">
        <v>-0.97342664003372192</v>
      </c>
      <c r="D58" s="588">
        <f>WLFactors*C58</f>
        <v>-0.43804198801517485</v>
      </c>
      <c r="E58" s="589">
        <f>$F$6*C58</f>
        <v>-1.3627972960472106</v>
      </c>
      <c r="F58" s="590" t="str">
        <f>IF(SECT1!$F$25="Exterior",D58*'WS1'!$G$143,"")</f>
        <v/>
      </c>
      <c r="G58" s="589" t="str">
        <f>IF(SECT1!$F$25="Exterior",E58*'WS1'!$G$143,"")</f>
        <v/>
      </c>
      <c r="H58" s="590">
        <f>IF(SECT1!$F$25="Interior",D58*'WS1'!$G$143,"")</f>
        <v>-3.6949715710252649E-2</v>
      </c>
      <c r="I58" s="589">
        <f>IF(SECT1!$F$25="Interior",E58*'WS1'!$G$143,"")</f>
        <v>-0.11495467109856379</v>
      </c>
      <c r="J58" s="316"/>
    </row>
    <row r="59" spans="2:10" ht="13.5" thickBot="1">
      <c r="B59" s="316"/>
      <c r="C59" s="321"/>
      <c r="D59" s="316"/>
      <c r="E59" s="316"/>
      <c r="F59" s="316"/>
      <c r="G59" s="316"/>
      <c r="H59" s="316"/>
      <c r="I59" s="387"/>
      <c r="J59" s="316"/>
    </row>
    <row r="60" spans="2:10" ht="13.5" customHeight="1" thickBot="1">
      <c r="B60" s="316"/>
      <c r="C60" s="1019" t="s">
        <v>1609</v>
      </c>
      <c r="D60" s="957" t="s">
        <v>1032</v>
      </c>
      <c r="E60" s="959"/>
      <c r="F60" s="958" t="s">
        <v>1626</v>
      </c>
      <c r="G60" s="959"/>
      <c r="H60" s="958" t="s">
        <v>1627</v>
      </c>
      <c r="I60" s="959"/>
      <c r="J60" s="316"/>
    </row>
    <row r="61" spans="2:10">
      <c r="B61" s="316"/>
      <c r="C61" s="1020"/>
      <c r="D61" s="984" t="s">
        <v>1017</v>
      </c>
      <c r="E61" s="1018"/>
      <c r="F61" s="1017" t="s">
        <v>1017</v>
      </c>
      <c r="G61" s="1018"/>
      <c r="H61" s="1017" t="s">
        <v>1017</v>
      </c>
      <c r="I61" s="1018"/>
      <c r="J61" s="316"/>
    </row>
    <row r="62" spans="2:10" ht="13.5" thickBot="1">
      <c r="B62" s="316"/>
      <c r="C62" s="1021"/>
      <c r="D62" s="423">
        <v>3</v>
      </c>
      <c r="E62" s="436">
        <v>4</v>
      </c>
      <c r="F62" s="425">
        <v>3</v>
      </c>
      <c r="G62" s="436">
        <v>4</v>
      </c>
      <c r="H62" s="425">
        <v>3</v>
      </c>
      <c r="I62" s="399">
        <v>4</v>
      </c>
      <c r="J62" s="316"/>
    </row>
    <row r="63" spans="2:10" ht="13.5" thickBot="1">
      <c r="B63" s="316"/>
      <c r="C63" s="427">
        <v>-78.225303649902344</v>
      </c>
      <c r="D63" s="588">
        <f>WLFactors*C63</f>
        <v>-35.201386642456058</v>
      </c>
      <c r="E63" s="589">
        <f>$F$6*C63</f>
        <v>-109.51542510986327</v>
      </c>
      <c r="F63" s="590" t="str">
        <f>IF(SECT1!$F$25="Exterior",D63*'WS1'!$G$143,"")</f>
        <v/>
      </c>
      <c r="G63" s="589" t="str">
        <f>IF(SECT1!$F$25="Exterior",E63*'WS1'!$G$143,"")</f>
        <v/>
      </c>
      <c r="H63" s="590">
        <f>IF(SECT1!$F$25="Interior",D63*'WS1'!$G$143,"")</f>
        <v>-2.9693072002960079</v>
      </c>
      <c r="I63" s="589">
        <f>IF(SECT1!$F$25="Interior",E63*'WS1'!$G$143,"")</f>
        <v>-9.2378446231431344</v>
      </c>
      <c r="J63" s="316"/>
    </row>
    <row r="64" spans="2:10">
      <c r="B64" s="316"/>
      <c r="C64" s="321"/>
      <c r="D64" s="316"/>
      <c r="E64" s="316"/>
      <c r="F64" s="316"/>
      <c r="G64" s="316"/>
      <c r="H64" s="316"/>
      <c r="I64" s="387"/>
      <c r="J64" s="316"/>
    </row>
    <row r="65" spans="2:10">
      <c r="B65" s="316"/>
      <c r="C65" s="321"/>
      <c r="D65" s="316"/>
      <c r="E65" s="316"/>
      <c r="F65" s="316"/>
      <c r="G65" s="316"/>
      <c r="H65" s="316"/>
      <c r="I65" s="387"/>
      <c r="J65" s="316"/>
    </row>
    <row r="66" spans="2:10">
      <c r="B66" s="316"/>
      <c r="C66" s="321"/>
      <c r="D66" s="316"/>
      <c r="E66" s="316"/>
      <c r="F66" s="316"/>
      <c r="G66" s="316"/>
      <c r="H66" s="316"/>
      <c r="I66" s="387"/>
      <c r="J66" s="424"/>
    </row>
    <row r="67" spans="2:10" ht="13.5" thickBot="1">
      <c r="B67" s="321"/>
      <c r="C67" s="316"/>
      <c r="D67" s="422"/>
      <c r="E67" s="316"/>
      <c r="F67" s="316"/>
      <c r="G67" s="316"/>
      <c r="H67" s="316"/>
      <c r="I67" s="384"/>
      <c r="J67" s="395"/>
    </row>
    <row r="68" spans="2:10" ht="13.5" customHeight="1" thickBot="1">
      <c r="B68" s="316"/>
      <c r="C68" s="1019" t="s">
        <v>1610</v>
      </c>
      <c r="D68" s="957" t="s">
        <v>1029</v>
      </c>
      <c r="E68" s="959"/>
      <c r="F68" s="958" t="s">
        <v>1622</v>
      </c>
      <c r="G68" s="959"/>
      <c r="H68" s="958" t="s">
        <v>1623</v>
      </c>
      <c r="I68" s="959"/>
    </row>
    <row r="69" spans="2:10">
      <c r="B69" s="316"/>
      <c r="C69" s="1020"/>
      <c r="D69" s="984" t="s">
        <v>1017</v>
      </c>
      <c r="E69" s="1018"/>
      <c r="F69" s="1017" t="s">
        <v>1017</v>
      </c>
      <c r="G69" s="1018"/>
      <c r="H69" s="1017" t="s">
        <v>1017</v>
      </c>
      <c r="I69" s="1018"/>
    </row>
    <row r="70" spans="2:10" ht="13.5" thickBot="1">
      <c r="B70" s="316"/>
      <c r="C70" s="1021"/>
      <c r="D70" s="423">
        <v>3</v>
      </c>
      <c r="E70" s="436">
        <v>4</v>
      </c>
      <c r="F70" s="425">
        <v>3</v>
      </c>
      <c r="G70" s="436">
        <v>4</v>
      </c>
      <c r="H70" s="425">
        <v>3</v>
      </c>
      <c r="I70" s="399">
        <v>4</v>
      </c>
    </row>
    <row r="71" spans="2:10" ht="13.5" thickBot="1">
      <c r="B71" s="316"/>
      <c r="C71" s="427">
        <v>-0.97342664003372192</v>
      </c>
      <c r="D71" s="588">
        <f>WLFactors*C71</f>
        <v>-0.43804198801517485</v>
      </c>
      <c r="E71" s="589">
        <f>$F$6*C71</f>
        <v>-1.3627972960472106</v>
      </c>
      <c r="F71" s="590" t="str">
        <f>IF(SECT1!$F$25="Exterior",D71*'WS1'!$G$143,"")</f>
        <v/>
      </c>
      <c r="G71" s="589" t="str">
        <f>IF(SECT1!$F$25="Exterior",E71*'WS1'!$G$143,"")</f>
        <v/>
      </c>
      <c r="H71" s="590">
        <f>IF(SECT1!$F$25="Interior",D71*'WS1'!$G$143,"")</f>
        <v>-3.6949715710252649E-2</v>
      </c>
      <c r="I71" s="589">
        <f>IF(SECT1!$F$25="Interior",E71*'WS1'!$G$143,"")</f>
        <v>-0.11495467109856379</v>
      </c>
    </row>
    <row r="72" spans="2:10" ht="13.5" thickBot="1">
      <c r="B72" s="316"/>
      <c r="C72" s="316"/>
      <c r="D72" s="316"/>
      <c r="E72" s="316"/>
      <c r="F72" s="316"/>
      <c r="G72" s="316"/>
      <c r="H72" s="316"/>
      <c r="I72" s="387"/>
    </row>
    <row r="73" spans="2:10" ht="13.5" customHeight="1" thickBot="1">
      <c r="B73" s="316"/>
      <c r="C73" s="1019" t="s">
        <v>1611</v>
      </c>
      <c r="D73" s="957" t="s">
        <v>1064</v>
      </c>
      <c r="E73" s="959"/>
      <c r="F73" s="958" t="s">
        <v>1618</v>
      </c>
      <c r="G73" s="959"/>
      <c r="H73" s="958" t="s">
        <v>1619</v>
      </c>
      <c r="I73" s="959"/>
    </row>
    <row r="74" spans="2:10">
      <c r="B74" s="316"/>
      <c r="C74" s="1020"/>
      <c r="D74" s="984" t="s">
        <v>1017</v>
      </c>
      <c r="E74" s="1018"/>
      <c r="F74" s="1017" t="s">
        <v>1017</v>
      </c>
      <c r="G74" s="1018"/>
      <c r="H74" s="1017" t="s">
        <v>1017</v>
      </c>
      <c r="I74" s="1018"/>
    </row>
    <row r="75" spans="2:10" ht="13.5" thickBot="1">
      <c r="B75" s="316"/>
      <c r="C75" s="1021"/>
      <c r="D75" s="423">
        <v>3</v>
      </c>
      <c r="E75" s="436">
        <v>4</v>
      </c>
      <c r="F75" s="425">
        <v>3</v>
      </c>
      <c r="G75" s="436">
        <v>4</v>
      </c>
      <c r="H75" s="425">
        <v>3</v>
      </c>
      <c r="I75" s="399">
        <v>4</v>
      </c>
    </row>
    <row r="76" spans="2:10" ht="13.5" thickBot="1">
      <c r="B76" s="316"/>
      <c r="C76" s="427">
        <v>-1867.2677001953125</v>
      </c>
      <c r="D76" s="588">
        <f>WLFactors*C76</f>
        <v>-840.27046508789067</v>
      </c>
      <c r="E76" s="589">
        <f>$F$6*C76</f>
        <v>-2614.1747802734371</v>
      </c>
      <c r="F76" s="590" t="str">
        <f>IF(SECT1!$F$25="Exterior",D76*'WS1'!$G$143,"")</f>
        <v/>
      </c>
      <c r="G76" s="589" t="str">
        <f>IF(SECT1!$F$25="Exterior",E76*'WS1'!$G$143,"")</f>
        <v/>
      </c>
      <c r="H76" s="590">
        <f>IF(SECT1!$F$25="Interior",D76*'WS1'!$G$143,"")</f>
        <v>-70.87849031413802</v>
      </c>
      <c r="I76" s="589">
        <f>IF(SECT1!$F$25="Interior",E76*'WS1'!$G$143,"")</f>
        <v>-220.51085875509602</v>
      </c>
    </row>
    <row r="77" spans="2:10" ht="13.5" thickBot="1">
      <c r="B77" s="316"/>
      <c r="C77" s="321"/>
      <c r="D77" s="316"/>
      <c r="E77" s="316"/>
      <c r="F77" s="316"/>
      <c r="G77" s="316"/>
      <c r="H77" s="316"/>
      <c r="I77" s="387"/>
    </row>
    <row r="78" spans="2:10" ht="13.5" customHeight="1" thickBot="1">
      <c r="B78" s="316"/>
      <c r="C78" s="1019" t="s">
        <v>1609</v>
      </c>
      <c r="D78" s="957" t="s">
        <v>1032</v>
      </c>
      <c r="E78" s="959"/>
      <c r="F78" s="958" t="s">
        <v>1626</v>
      </c>
      <c r="G78" s="959"/>
      <c r="H78" s="958" t="s">
        <v>1627</v>
      </c>
      <c r="I78" s="959"/>
    </row>
    <row r="79" spans="2:10">
      <c r="B79" s="316"/>
      <c r="C79" s="1020"/>
      <c r="D79" s="984" t="s">
        <v>1017</v>
      </c>
      <c r="E79" s="1018"/>
      <c r="F79" s="1017" t="s">
        <v>1017</v>
      </c>
      <c r="G79" s="1018"/>
      <c r="H79" s="1017" t="s">
        <v>1017</v>
      </c>
      <c r="I79" s="1018"/>
    </row>
    <row r="80" spans="2:10" ht="13.5" thickBot="1">
      <c r="B80" s="316"/>
      <c r="C80" s="1021"/>
      <c r="D80" s="423">
        <v>3</v>
      </c>
      <c r="E80" s="436">
        <v>4</v>
      </c>
      <c r="F80" s="425">
        <v>3</v>
      </c>
      <c r="G80" s="436">
        <v>4</v>
      </c>
      <c r="H80" s="425">
        <v>3</v>
      </c>
      <c r="I80" s="399">
        <v>4</v>
      </c>
    </row>
    <row r="81" spans="2:9" ht="13.5" thickBot="1">
      <c r="B81" s="316"/>
      <c r="C81" s="427">
        <v>-78.225303649902344</v>
      </c>
      <c r="D81" s="588">
        <f>WLFactors*C81</f>
        <v>-35.201386642456058</v>
      </c>
      <c r="E81" s="589">
        <f>$F$6*C81</f>
        <v>-109.51542510986327</v>
      </c>
      <c r="F81" s="590" t="str">
        <f>IF(SECT1!$F$25="Exterior",D81*'WS1'!$G$143,"")</f>
        <v/>
      </c>
      <c r="G81" s="589" t="str">
        <f>IF(SECT1!$F$25="Exterior",E81*'WS1'!$G$143,"")</f>
        <v/>
      </c>
      <c r="H81" s="590">
        <f>IF(SECT1!$F$25="Interior",D81*'WS1'!$G$143,"")</f>
        <v>-2.9693072002960079</v>
      </c>
      <c r="I81" s="589">
        <f>IF(SECT1!$F$25="Interior",E81*'WS1'!$G$143,"")</f>
        <v>-9.2378446231431344</v>
      </c>
    </row>
  </sheetData>
  <sheetProtection algorithmName="SHA-512" hashValue="8Ya0g5ufiDSgmFgM2BKai4qzblr9O2HQwJyY28VJeVxJx97+r3C7xtLYHEzLDWXgIg6YmmH955GNRPr/jMBS+w==" saltValue="XaXEbk8TJP7ZY3nuIYjJKQ==" spinCount="100000" sheet="1" objects="1" scenarios="1"/>
  <mergeCells count="84">
    <mergeCell ref="C78:C80"/>
    <mergeCell ref="D78:E78"/>
    <mergeCell ref="F78:G78"/>
    <mergeCell ref="H78:I78"/>
    <mergeCell ref="D79:E79"/>
    <mergeCell ref="F79:G79"/>
    <mergeCell ref="H79:I79"/>
    <mergeCell ref="C73:C75"/>
    <mergeCell ref="D73:E73"/>
    <mergeCell ref="F73:G73"/>
    <mergeCell ref="H73:I73"/>
    <mergeCell ref="D74:E74"/>
    <mergeCell ref="F74:G74"/>
    <mergeCell ref="H74:I74"/>
    <mergeCell ref="C68:C70"/>
    <mergeCell ref="D68:E68"/>
    <mergeCell ref="F68:G68"/>
    <mergeCell ref="H68:I68"/>
    <mergeCell ref="D69:E69"/>
    <mergeCell ref="F69:G69"/>
    <mergeCell ref="H69:I69"/>
    <mergeCell ref="C40:C42"/>
    <mergeCell ref="D40:E40"/>
    <mergeCell ref="F40:G40"/>
    <mergeCell ref="H40:I40"/>
    <mergeCell ref="D41:E41"/>
    <mergeCell ref="F41:G41"/>
    <mergeCell ref="H41:I41"/>
    <mergeCell ref="C35:C37"/>
    <mergeCell ref="D35:E35"/>
    <mergeCell ref="F35:G35"/>
    <mergeCell ref="H35:I35"/>
    <mergeCell ref="D36:E36"/>
    <mergeCell ref="F36:G36"/>
    <mergeCell ref="H36:I36"/>
    <mergeCell ref="D30:E30"/>
    <mergeCell ref="F30:G30"/>
    <mergeCell ref="H30:I30"/>
    <mergeCell ref="D31:E31"/>
    <mergeCell ref="F31:G31"/>
    <mergeCell ref="H31:I31"/>
    <mergeCell ref="H61:I61"/>
    <mergeCell ref="H50:I50"/>
    <mergeCell ref="H51:I51"/>
    <mergeCell ref="H55:I55"/>
    <mergeCell ref="H56:I56"/>
    <mergeCell ref="H60:I60"/>
    <mergeCell ref="C60:C62"/>
    <mergeCell ref="D60:E60"/>
    <mergeCell ref="F60:G60"/>
    <mergeCell ref="D61:E61"/>
    <mergeCell ref="F61:G61"/>
    <mergeCell ref="C22:C24"/>
    <mergeCell ref="C55:C57"/>
    <mergeCell ref="D55:E55"/>
    <mergeCell ref="F55:G55"/>
    <mergeCell ref="D56:E56"/>
    <mergeCell ref="F56:G56"/>
    <mergeCell ref="C50:C52"/>
    <mergeCell ref="D50:E50"/>
    <mergeCell ref="F50:G50"/>
    <mergeCell ref="D51:E51"/>
    <mergeCell ref="F51:G51"/>
    <mergeCell ref="D22:E22"/>
    <mergeCell ref="F22:G22"/>
    <mergeCell ref="D23:E23"/>
    <mergeCell ref="F23:G23"/>
    <mergeCell ref="C30:C32"/>
    <mergeCell ref="C17:C19"/>
    <mergeCell ref="D17:E17"/>
    <mergeCell ref="C12:C14"/>
    <mergeCell ref="D12:E12"/>
    <mergeCell ref="F12:G12"/>
    <mergeCell ref="D13:E13"/>
    <mergeCell ref="F17:G17"/>
    <mergeCell ref="D18:E18"/>
    <mergeCell ref="F18:G18"/>
    <mergeCell ref="F13:G13"/>
    <mergeCell ref="H22:I22"/>
    <mergeCell ref="H23:I23"/>
    <mergeCell ref="H12:I12"/>
    <mergeCell ref="H13:I13"/>
    <mergeCell ref="H17:I17"/>
    <mergeCell ref="H18:I18"/>
  </mergeCells>
  <pageMargins left="0.7" right="0.7" top="0.75" bottom="0.75" header="0.3" footer="0.3"/>
  <pageSetup scale="50" fitToHeight="0" orientation="portrait" horizontalDpi="0" verticalDpi="0" r:id="rId1"/>
  <headerFooter>
    <oddHeader>&amp;L&amp;10&amp;F
&amp;A&amp;R&amp;10Simplified Bridge Solutions Ltd.
705-446-9694
Licensed (12:00:00 AM)</oddHeader>
  </headerFooter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P88"/>
  <sheetViews>
    <sheetView zoomScale="87" zoomScaleNormal="87" workbookViewId="0">
      <selection activeCell="H6" sqref="H6"/>
    </sheetView>
  </sheetViews>
  <sheetFormatPr defaultColWidth="8.88671875" defaultRowHeight="12.75"/>
  <cols>
    <col min="1" max="1" width="1.88671875" style="307" customWidth="1"/>
    <col min="2" max="4" width="12.33203125" style="307" customWidth="1"/>
    <col min="5" max="5" width="7.77734375" style="307" customWidth="1"/>
    <col min="6" max="8" width="12.33203125" style="307" customWidth="1"/>
    <col min="9" max="9" width="2.33203125" style="307" customWidth="1"/>
    <col min="10" max="11" width="10.77734375" style="307" customWidth="1"/>
    <col min="12" max="16384" width="8.88671875" style="307"/>
  </cols>
  <sheetData>
    <row r="1" spans="1:16">
      <c r="A1" s="387"/>
      <c r="B1" s="362" t="str">
        <f>IF(SECT1!$F$25="Interior","DIFFERENTIAL SETTLEMENT LOADS ON INTERIOR GIRDER:","DIFFERENTIAL SETTLEMENT LOADS ON EXTERIOR GIRDER:")</f>
        <v>DIFFERENTIAL SETTLEMENT LOADS ON INTERIOR GIRDER:</v>
      </c>
      <c r="C1" s="305"/>
      <c r="D1" s="305"/>
      <c r="E1" s="305"/>
      <c r="F1" s="305"/>
      <c r="G1" s="305"/>
      <c r="H1" s="305"/>
      <c r="I1" s="387"/>
      <c r="J1" s="387"/>
      <c r="P1" s="421">
        <v>8</v>
      </c>
    </row>
    <row r="2" spans="1:16">
      <c r="A2" s="387"/>
      <c r="B2" s="380"/>
      <c r="C2" s="305"/>
      <c r="D2" s="305"/>
      <c r="E2" s="305"/>
      <c r="F2" s="305"/>
      <c r="G2" s="387"/>
      <c r="H2" s="305"/>
      <c r="I2" s="387"/>
      <c r="J2" s="387"/>
      <c r="P2" s="421">
        <v>31</v>
      </c>
    </row>
    <row r="3" spans="1:16">
      <c r="A3" s="387"/>
      <c r="B3" s="382" t="s">
        <v>970</v>
      </c>
      <c r="C3" s="528">
        <f>Span</f>
        <v>1</v>
      </c>
      <c r="D3" s="374" t="s">
        <v>971</v>
      </c>
      <c r="E3" s="529">
        <f>Location2</f>
        <v>0.5</v>
      </c>
      <c r="F3" s="530">
        <f>LeftXL</f>
        <v>17.5</v>
      </c>
      <c r="G3" s="128" t="s">
        <v>2173</v>
      </c>
      <c r="I3" s="387"/>
      <c r="J3" s="387"/>
    </row>
    <row r="4" spans="1:16">
      <c r="A4" s="387"/>
      <c r="B4" s="380"/>
      <c r="C4" s="305"/>
      <c r="D4" s="305"/>
      <c r="E4" s="305"/>
      <c r="F4" s="305"/>
      <c r="G4" s="387"/>
      <c r="H4" s="305"/>
      <c r="I4" s="387"/>
    </row>
    <row r="5" spans="1:16">
      <c r="A5" s="387"/>
      <c r="B5" s="384" t="s">
        <v>1010</v>
      </c>
      <c r="C5" s="305"/>
      <c r="D5" s="385" t="s">
        <v>1011</v>
      </c>
      <c r="E5" s="420">
        <v>1</v>
      </c>
      <c r="F5" s="305"/>
      <c r="G5" s="305"/>
      <c r="H5" s="305"/>
      <c r="I5" s="387"/>
    </row>
    <row r="6" spans="1:16">
      <c r="A6" s="387"/>
      <c r="B6" s="384"/>
      <c r="C6" s="305"/>
      <c r="D6" s="385"/>
      <c r="E6" s="385"/>
      <c r="F6" s="305"/>
      <c r="G6" s="305"/>
      <c r="H6" s="305"/>
      <c r="I6" s="387"/>
    </row>
    <row r="7" spans="1:16">
      <c r="A7" s="387"/>
      <c r="B7" s="380"/>
      <c r="C7" s="305"/>
      <c r="D7" s="305"/>
      <c r="E7" s="305"/>
      <c r="F7" s="305"/>
      <c r="G7" s="305"/>
      <c r="H7" s="305"/>
      <c r="I7" s="305"/>
    </row>
    <row r="8" spans="1:16">
      <c r="A8" s="387"/>
      <c r="B8" s="384" t="s">
        <v>1066</v>
      </c>
      <c r="C8" s="387"/>
      <c r="D8" s="305"/>
      <c r="E8" s="387"/>
      <c r="F8" s="384" t="s">
        <v>1067</v>
      </c>
      <c r="G8" s="387"/>
      <c r="H8" s="387"/>
      <c r="I8" s="383"/>
      <c r="J8" s="386"/>
    </row>
    <row r="9" spans="1:16" ht="13.5" thickBot="1">
      <c r="A9" s="387"/>
      <c r="B9" s="384"/>
      <c r="C9" s="387"/>
      <c r="D9" s="305"/>
      <c r="E9" s="387"/>
      <c r="F9" s="384"/>
      <c r="G9" s="387"/>
      <c r="H9" s="387"/>
      <c r="I9" s="384"/>
      <c r="J9" s="386"/>
    </row>
    <row r="10" spans="1:16" ht="12.75" customHeight="1">
      <c r="A10" s="387"/>
      <c r="B10" s="1001" t="s">
        <v>1068</v>
      </c>
      <c r="C10" s="1001" t="s">
        <v>1616</v>
      </c>
      <c r="D10" s="1001" t="s">
        <v>1617</v>
      </c>
      <c r="E10" s="386"/>
      <c r="F10" s="1001" t="s">
        <v>1069</v>
      </c>
      <c r="G10" s="1001" t="s">
        <v>1616</v>
      </c>
      <c r="H10" s="1001" t="s">
        <v>1617</v>
      </c>
      <c r="I10" s="385"/>
      <c r="J10" s="386"/>
    </row>
    <row r="11" spans="1:16">
      <c r="A11" s="387"/>
      <c r="B11" s="1002"/>
      <c r="C11" s="1002"/>
      <c r="D11" s="1002"/>
      <c r="E11" s="386"/>
      <c r="F11" s="1002"/>
      <c r="G11" s="1002"/>
      <c r="H11" s="1002"/>
      <c r="I11" s="387"/>
      <c r="J11" s="387"/>
    </row>
    <row r="12" spans="1:16" ht="13.5" thickBot="1">
      <c r="A12" s="387"/>
      <c r="B12" s="1003"/>
      <c r="C12" s="1003"/>
      <c r="D12" s="1003"/>
      <c r="E12" s="386"/>
      <c r="F12" s="1003"/>
      <c r="G12" s="1003"/>
      <c r="H12" s="1003"/>
      <c r="I12" s="387"/>
      <c r="J12" s="384"/>
    </row>
    <row r="13" spans="1:16" ht="13.5" thickBot="1">
      <c r="A13" s="387"/>
      <c r="B13" s="434">
        <v>56.183998107910156</v>
      </c>
      <c r="C13" s="566" t="str">
        <f>IF(SECT1!$F$25="Exterior",DSLFactor*DSettP*'WS1'!$G$143,"")</f>
        <v/>
      </c>
      <c r="D13" s="591">
        <f>IF(SECT1!$F$25="Interior",DSLFactor*DSettP*'WS1'!$G$143,"")</f>
        <v>4.7392323438198254</v>
      </c>
      <c r="E13" s="391"/>
      <c r="F13" s="434">
        <v>-56.183998107910156</v>
      </c>
      <c r="G13" s="566" t="str">
        <f>IF(SECT1!$F$25="Exterior",DSLFactor*DSettN*'WS1'!$G$143,"")</f>
        <v/>
      </c>
      <c r="H13" s="591">
        <f>IF(SECT1!$F$25="Interior",DSLFactor*DSettN*'WS1'!$G$143,"")</f>
        <v>-4.7392323438198254</v>
      </c>
      <c r="I13" s="387"/>
      <c r="J13" s="384"/>
    </row>
    <row r="14" spans="1:16">
      <c r="A14" s="387"/>
      <c r="B14" s="409"/>
      <c r="C14" s="419"/>
      <c r="D14" s="419"/>
      <c r="E14" s="387"/>
      <c r="F14" s="387"/>
      <c r="G14" s="419"/>
      <c r="H14" s="387"/>
      <c r="I14" s="386"/>
      <c r="J14" s="386"/>
    </row>
    <row r="15" spans="1:16">
      <c r="A15" s="387"/>
      <c r="B15" s="305"/>
      <c r="C15" s="419"/>
      <c r="D15" s="419"/>
      <c r="E15" s="387"/>
      <c r="F15" s="305"/>
      <c r="G15" s="419"/>
      <c r="H15" s="387"/>
      <c r="I15" s="386"/>
      <c r="J15" s="387"/>
    </row>
    <row r="16" spans="1:16">
      <c r="A16" s="387"/>
      <c r="B16" s="384" t="s">
        <v>1004</v>
      </c>
      <c r="C16" s="419"/>
      <c r="D16" s="419"/>
      <c r="E16" s="387"/>
      <c r="F16" s="384" t="s">
        <v>1004</v>
      </c>
      <c r="G16" s="419"/>
      <c r="H16" s="387"/>
      <c r="I16" s="386"/>
      <c r="J16" s="387"/>
    </row>
    <row r="17" spans="1:10" ht="13.5" thickBot="1">
      <c r="A17" s="305"/>
      <c r="B17" s="384"/>
      <c r="C17" s="419"/>
      <c r="D17" s="419"/>
      <c r="E17" s="387"/>
      <c r="F17" s="384"/>
      <c r="G17" s="419"/>
      <c r="H17" s="387"/>
      <c r="I17" s="390"/>
      <c r="J17" s="386"/>
    </row>
    <row r="18" spans="1:10" ht="12.75" customHeight="1">
      <c r="A18" s="305"/>
      <c r="B18" s="1001" t="s">
        <v>1070</v>
      </c>
      <c r="C18" s="1022" t="s">
        <v>1620</v>
      </c>
      <c r="D18" s="1022" t="s">
        <v>1621</v>
      </c>
      <c r="E18" s="386"/>
      <c r="F18" s="1001" t="s">
        <v>1070</v>
      </c>
      <c r="G18" s="1022" t="s">
        <v>1620</v>
      </c>
      <c r="H18" s="1022" t="s">
        <v>1621</v>
      </c>
      <c r="I18" s="387"/>
      <c r="J18" s="387"/>
    </row>
    <row r="19" spans="1:10">
      <c r="A19" s="305"/>
      <c r="B19" s="1002"/>
      <c r="C19" s="1023"/>
      <c r="D19" s="1023"/>
      <c r="E19" s="386"/>
      <c r="F19" s="1002"/>
      <c r="G19" s="1023"/>
      <c r="H19" s="1023"/>
      <c r="I19" s="387"/>
      <c r="J19" s="410"/>
    </row>
    <row r="20" spans="1:10" ht="13.5" thickBot="1">
      <c r="A20" s="305"/>
      <c r="B20" s="1003"/>
      <c r="C20" s="1024"/>
      <c r="D20" s="1024"/>
      <c r="E20" s="386"/>
      <c r="F20" s="1003"/>
      <c r="G20" s="1024"/>
      <c r="H20" s="1024"/>
      <c r="I20" s="387"/>
      <c r="J20" s="384"/>
    </row>
    <row r="21" spans="1:10" ht="13.5" thickBot="1">
      <c r="A21" s="305"/>
      <c r="B21" s="434">
        <v>-151.24099731445313</v>
      </c>
      <c r="C21" s="566" t="str">
        <f>IF(SECT1!$F$25="Exterior",DSLFactor*B21*'WS1'!$G$143,"")</f>
        <v/>
      </c>
      <c r="D21" s="591">
        <f>IF(SECT1!$F$25="Interior",DSLFactor*B21*'WS1'!$G$143,"")</f>
        <v>-12.757479893252913</v>
      </c>
      <c r="E21" s="391"/>
      <c r="F21" s="434">
        <v>151.24099731445313</v>
      </c>
      <c r="G21" s="566" t="str">
        <f>IF(SECT1!$F$25="Exterior",DSLFactor*F21*'WS1'!$G$143,"")</f>
        <v/>
      </c>
      <c r="H21" s="591">
        <f>IF(SECT1!$F$25="Interior",DSLFactor*F21*'WS1'!$G$143,"")</f>
        <v>12.757479893252913</v>
      </c>
      <c r="I21" s="387"/>
      <c r="J21" s="384"/>
    </row>
    <row r="22" spans="1:10">
      <c r="A22" s="305"/>
      <c r="B22" s="387"/>
      <c r="C22" s="419"/>
      <c r="D22" s="419"/>
      <c r="E22" s="387"/>
      <c r="F22" s="384"/>
      <c r="G22" s="419"/>
      <c r="H22" s="387"/>
      <c r="I22" s="386"/>
      <c r="J22" s="386"/>
    </row>
    <row r="23" spans="1:10">
      <c r="A23" s="305"/>
      <c r="B23" s="384"/>
      <c r="C23" s="419"/>
      <c r="D23" s="419"/>
      <c r="E23" s="387"/>
      <c r="F23" s="384"/>
      <c r="G23" s="419"/>
      <c r="H23" s="387"/>
      <c r="I23" s="386"/>
      <c r="J23" s="387"/>
    </row>
    <row r="24" spans="1:10">
      <c r="A24" s="305"/>
      <c r="B24" s="384" t="s">
        <v>1007</v>
      </c>
      <c r="C24" s="419"/>
      <c r="D24" s="419"/>
      <c r="E24" s="387"/>
      <c r="F24" s="384" t="s">
        <v>1007</v>
      </c>
      <c r="G24" s="419"/>
      <c r="H24" s="387"/>
      <c r="I24" s="386"/>
      <c r="J24" s="387"/>
    </row>
    <row r="25" spans="1:10" ht="13.5" thickBot="1">
      <c r="A25" s="387"/>
      <c r="B25" s="384"/>
      <c r="C25" s="419"/>
      <c r="D25" s="419"/>
      <c r="E25" s="387"/>
      <c r="F25" s="384"/>
      <c r="G25" s="419"/>
      <c r="H25" s="387"/>
      <c r="I25" s="390"/>
      <c r="J25" s="386"/>
    </row>
    <row r="26" spans="1:10" ht="12.75" customHeight="1">
      <c r="A26" s="387"/>
      <c r="B26" s="1001" t="s">
        <v>1071</v>
      </c>
      <c r="C26" s="1022" t="s">
        <v>1624</v>
      </c>
      <c r="D26" s="1022" t="s">
        <v>1625</v>
      </c>
      <c r="E26" s="387"/>
      <c r="F26" s="1001" t="s">
        <v>1072</v>
      </c>
      <c r="G26" s="1022" t="s">
        <v>1624</v>
      </c>
      <c r="H26" s="1022" t="s">
        <v>1625</v>
      </c>
      <c r="I26" s="387"/>
      <c r="J26" s="384"/>
    </row>
    <row r="27" spans="1:10">
      <c r="A27" s="387"/>
      <c r="B27" s="1002"/>
      <c r="C27" s="1023"/>
      <c r="D27" s="1023"/>
      <c r="E27" s="387"/>
      <c r="F27" s="1002"/>
      <c r="G27" s="1023"/>
      <c r="H27" s="1023"/>
      <c r="I27" s="387"/>
      <c r="J27" s="384"/>
    </row>
    <row r="28" spans="1:10" ht="13.5" thickBot="1">
      <c r="A28" s="387"/>
      <c r="B28" s="1003"/>
      <c r="C28" s="1024"/>
      <c r="D28" s="1024"/>
      <c r="E28" s="387"/>
      <c r="F28" s="1003"/>
      <c r="G28" s="1024"/>
      <c r="H28" s="1024"/>
      <c r="I28" s="387"/>
      <c r="J28" s="384"/>
    </row>
    <row r="29" spans="1:10" ht="13.5" thickBot="1">
      <c r="A29" s="387"/>
      <c r="B29" s="434">
        <v>345.48236083984375</v>
      </c>
      <c r="C29" s="566" t="str">
        <f>IF(SECT1!$F$25="Exterior",DSLFactor*B29*'WS1'!$G$143,"")</f>
        <v/>
      </c>
      <c r="D29" s="591">
        <f>IF(SECT1!$F$25="Interior",DSLFactor*B29*'WS1'!$G$143,"")</f>
        <v>29.142126474635855</v>
      </c>
      <c r="E29" s="387"/>
      <c r="F29" s="434">
        <v>347.62002563476563</v>
      </c>
      <c r="G29" s="566" t="str">
        <f>IF(SECT1!$F$25="Exterior",DSLFactor*F29*'WS1'!$G$143,"")</f>
        <v/>
      </c>
      <c r="H29" s="591">
        <f>IF(SECT1!$F$25="Interior",DSLFactor*F29*'WS1'!$G$143,"")</f>
        <v>29.32244276535053</v>
      </c>
      <c r="I29" s="387"/>
      <c r="J29" s="384"/>
    </row>
    <row r="30" spans="1:10">
      <c r="A30" s="387"/>
      <c r="B30" s="409"/>
      <c r="C30" s="387"/>
      <c r="D30" s="387"/>
      <c r="E30" s="387"/>
      <c r="F30" s="387"/>
      <c r="G30" s="387"/>
      <c r="H30" s="387"/>
      <c r="I30" s="386"/>
      <c r="J30" s="386"/>
    </row>
    <row r="31" spans="1:10">
      <c r="A31" s="387"/>
      <c r="B31" s="387"/>
      <c r="C31" s="387"/>
      <c r="D31" s="387"/>
      <c r="E31" s="387"/>
      <c r="F31" s="387"/>
      <c r="G31" s="387"/>
      <c r="H31" s="387"/>
      <c r="I31" s="386"/>
      <c r="J31" s="387"/>
    </row>
    <row r="32" spans="1:10">
      <c r="A32" s="387"/>
      <c r="B32" s="387"/>
      <c r="C32" s="391"/>
      <c r="D32" s="387"/>
      <c r="E32" s="387"/>
      <c r="F32" s="390"/>
      <c r="G32" s="387"/>
      <c r="H32" s="387"/>
      <c r="I32" s="386"/>
      <c r="J32" s="387"/>
    </row>
    <row r="33" spans="1:10">
      <c r="A33" s="387"/>
      <c r="B33" s="387"/>
      <c r="C33" s="391"/>
      <c r="D33" s="387"/>
      <c r="E33" s="387"/>
      <c r="F33" s="390"/>
      <c r="G33" s="387"/>
      <c r="H33" s="387"/>
      <c r="I33" s="390"/>
      <c r="J33" s="386"/>
    </row>
    <row r="34" spans="1:10">
      <c r="A34" s="387"/>
      <c r="B34" s="387"/>
      <c r="C34" s="387"/>
      <c r="D34" s="387"/>
      <c r="E34" s="387"/>
      <c r="F34" s="387"/>
      <c r="G34" s="387"/>
      <c r="H34" s="387"/>
      <c r="I34" s="387"/>
      <c r="J34" s="387"/>
    </row>
    <row r="35" spans="1:10">
      <c r="A35" s="387"/>
      <c r="B35" s="387"/>
      <c r="C35" s="387"/>
      <c r="D35" s="387"/>
      <c r="E35" s="387"/>
      <c r="F35" s="387"/>
      <c r="G35" s="387"/>
      <c r="H35" s="387"/>
      <c r="I35" s="387"/>
      <c r="J35" s="387"/>
    </row>
    <row r="36" spans="1:10">
      <c r="A36" s="387"/>
      <c r="B36" s="400"/>
      <c r="C36" s="391"/>
      <c r="D36" s="391"/>
      <c r="E36" s="391"/>
      <c r="F36" s="391"/>
      <c r="G36" s="391"/>
      <c r="H36" s="387"/>
      <c r="I36" s="387"/>
      <c r="J36" s="387"/>
    </row>
    <row r="37" spans="1:10">
      <c r="A37" s="387"/>
      <c r="B37" s="387"/>
      <c r="C37" s="391"/>
      <c r="D37" s="387"/>
      <c r="E37" s="440"/>
      <c r="F37" s="387"/>
      <c r="H37" s="387"/>
      <c r="I37" s="387"/>
      <c r="J37" s="387"/>
    </row>
    <row r="38" spans="1:10">
      <c r="A38" s="387"/>
      <c r="B38" s="387"/>
      <c r="C38" s="391"/>
      <c r="D38" s="387"/>
      <c r="E38" s="440"/>
      <c r="F38" s="387"/>
      <c r="H38" s="387"/>
      <c r="I38" s="387"/>
      <c r="J38" s="387"/>
    </row>
    <row r="39" spans="1:10">
      <c r="A39" s="387"/>
      <c r="B39" s="387"/>
      <c r="C39" s="387"/>
      <c r="D39" s="387"/>
      <c r="E39" s="454"/>
      <c r="F39" s="387"/>
      <c r="H39" s="387"/>
      <c r="I39" s="387"/>
      <c r="J39" s="387"/>
    </row>
    <row r="40" spans="1:10">
      <c r="A40" s="387"/>
      <c r="B40" s="400"/>
      <c r="C40" s="391"/>
      <c r="D40" s="391"/>
      <c r="E40" s="440"/>
      <c r="F40" s="391"/>
      <c r="H40" s="387"/>
      <c r="I40" s="387"/>
      <c r="J40" s="387"/>
    </row>
    <row r="41" spans="1:10">
      <c r="A41" s="387"/>
      <c r="B41" s="387"/>
      <c r="C41" s="391"/>
      <c r="D41" s="387"/>
      <c r="E41" s="440"/>
      <c r="F41" s="387"/>
      <c r="H41" s="387"/>
      <c r="I41" s="386"/>
      <c r="J41" s="387"/>
    </row>
    <row r="42" spans="1:10">
      <c r="A42" s="387"/>
      <c r="B42" s="387"/>
      <c r="C42" s="391"/>
      <c r="D42" s="387"/>
      <c r="E42" s="440"/>
      <c r="F42" s="387"/>
      <c r="H42" s="387"/>
      <c r="I42" s="386"/>
      <c r="J42" s="387"/>
    </row>
    <row r="43" spans="1:10">
      <c r="A43" s="387"/>
      <c r="B43" s="387"/>
      <c r="C43" s="391"/>
      <c r="D43" s="387"/>
      <c r="E43" s="440"/>
      <c r="F43" s="387"/>
      <c r="H43" s="387"/>
      <c r="I43" s="386"/>
      <c r="J43" s="387"/>
    </row>
    <row r="44" spans="1:10">
      <c r="A44" s="387"/>
      <c r="B44" s="387"/>
      <c r="C44" s="391"/>
      <c r="D44" s="387"/>
      <c r="E44" s="440"/>
      <c r="F44" s="387"/>
      <c r="H44" s="387"/>
      <c r="I44" s="390"/>
      <c r="J44" s="387"/>
    </row>
    <row r="45" spans="1:10">
      <c r="A45" s="387"/>
      <c r="B45" s="387"/>
      <c r="C45" s="391"/>
      <c r="D45" s="387"/>
      <c r="E45" s="440"/>
      <c r="F45" s="387"/>
      <c r="H45" s="387"/>
      <c r="I45" s="387"/>
      <c r="J45" s="387"/>
    </row>
    <row r="46" spans="1:10">
      <c r="A46" s="387"/>
      <c r="B46" s="400"/>
      <c r="C46" s="391"/>
      <c r="D46" s="387"/>
      <c r="E46" s="440"/>
      <c r="F46" s="387"/>
      <c r="H46" s="387"/>
      <c r="I46" s="387"/>
      <c r="J46" s="410"/>
    </row>
    <row r="47" spans="1:10">
      <c r="A47" s="387"/>
      <c r="B47" s="387"/>
      <c r="C47" s="391"/>
      <c r="D47" s="387"/>
      <c r="E47" s="440"/>
      <c r="F47" s="387"/>
      <c r="H47" s="387"/>
      <c r="I47" s="387"/>
      <c r="J47" s="387"/>
    </row>
    <row r="48" spans="1:10">
      <c r="A48" s="387"/>
      <c r="B48" s="387"/>
      <c r="C48" s="391"/>
      <c r="D48" s="387"/>
      <c r="E48" s="440"/>
      <c r="F48" s="387"/>
      <c r="H48" s="387"/>
      <c r="I48" s="387"/>
      <c r="J48" s="387"/>
    </row>
    <row r="49" spans="1:10">
      <c r="A49" s="387"/>
      <c r="B49" s="387"/>
      <c r="C49" s="391"/>
      <c r="D49" s="387"/>
      <c r="E49" s="439"/>
      <c r="F49" s="387"/>
      <c r="H49" s="387"/>
      <c r="I49" s="386"/>
      <c r="J49" s="387"/>
    </row>
    <row r="50" spans="1:10">
      <c r="A50" s="387"/>
      <c r="B50" s="387"/>
      <c r="C50" s="391"/>
      <c r="D50" s="387"/>
      <c r="E50" s="454"/>
      <c r="F50" s="387"/>
      <c r="H50" s="387"/>
      <c r="I50" s="386"/>
      <c r="J50" s="387"/>
    </row>
    <row r="51" spans="1:10">
      <c r="A51" s="387"/>
      <c r="B51" s="400"/>
      <c r="C51" s="391"/>
      <c r="D51" s="387"/>
      <c r="E51" s="440"/>
      <c r="F51" s="387"/>
      <c r="H51" s="387"/>
      <c r="I51" s="386"/>
      <c r="J51" s="387"/>
    </row>
    <row r="52" spans="1:10">
      <c r="A52" s="387"/>
      <c r="B52" s="387"/>
      <c r="C52" s="391"/>
      <c r="D52" s="387"/>
      <c r="E52" s="440"/>
      <c r="F52" s="387"/>
      <c r="H52" s="387"/>
      <c r="I52" s="390"/>
      <c r="J52" s="387"/>
    </row>
    <row r="53" spans="1:10">
      <c r="A53" s="387"/>
      <c r="B53" s="387"/>
      <c r="C53" s="391"/>
      <c r="D53" s="387"/>
      <c r="E53" s="440"/>
      <c r="F53" s="387"/>
      <c r="H53" s="387"/>
      <c r="I53" s="387"/>
      <c r="J53" s="387"/>
    </row>
    <row r="54" spans="1:10">
      <c r="A54" s="387"/>
      <c r="B54" s="387"/>
      <c r="C54" s="391"/>
      <c r="D54" s="387"/>
      <c r="E54" s="439"/>
      <c r="F54" s="387"/>
      <c r="H54" s="387"/>
      <c r="I54" s="387"/>
      <c r="J54" s="387"/>
    </row>
    <row r="55" spans="1:10">
      <c r="A55" s="387"/>
      <c r="B55" s="387"/>
      <c r="C55" s="387"/>
      <c r="D55" s="387"/>
      <c r="E55" s="387"/>
      <c r="F55" s="387"/>
      <c r="H55" s="387"/>
      <c r="I55" s="387"/>
      <c r="J55" s="387"/>
    </row>
    <row r="56" spans="1:10">
      <c r="A56" s="387"/>
      <c r="B56" s="387"/>
      <c r="C56" s="391"/>
      <c r="D56" s="387"/>
      <c r="E56" s="407"/>
      <c r="F56" s="387"/>
      <c r="H56" s="387"/>
      <c r="I56" s="387"/>
      <c r="J56" s="387"/>
    </row>
    <row r="57" spans="1:10">
      <c r="A57" s="387"/>
      <c r="B57" s="387"/>
      <c r="C57" s="391"/>
      <c r="D57" s="387"/>
      <c r="E57" s="407"/>
      <c r="F57" s="387"/>
      <c r="H57" s="387"/>
      <c r="I57" s="386"/>
      <c r="J57" s="387"/>
    </row>
    <row r="58" spans="1:10">
      <c r="A58" s="387"/>
      <c r="B58" s="400"/>
      <c r="C58" s="391"/>
      <c r="D58" s="387"/>
      <c r="E58" s="407"/>
      <c r="F58" s="387"/>
      <c r="H58" s="387"/>
      <c r="I58" s="386"/>
      <c r="J58" s="387"/>
    </row>
    <row r="59" spans="1:10">
      <c r="A59" s="387"/>
      <c r="B59" s="387"/>
      <c r="C59" s="391"/>
      <c r="D59" s="387"/>
      <c r="E59" s="440"/>
      <c r="F59" s="387"/>
      <c r="H59" s="387"/>
      <c r="I59" s="386"/>
      <c r="J59" s="387"/>
    </row>
    <row r="60" spans="1:10">
      <c r="A60" s="387"/>
      <c r="B60" s="387"/>
      <c r="C60" s="391"/>
      <c r="D60" s="387"/>
      <c r="E60" s="440"/>
      <c r="F60" s="387"/>
      <c r="H60" s="387"/>
      <c r="I60" s="390"/>
      <c r="J60" s="387"/>
    </row>
    <row r="61" spans="1:10">
      <c r="A61" s="387"/>
      <c r="B61" s="387"/>
      <c r="C61" s="391"/>
      <c r="D61" s="387"/>
      <c r="E61" s="440"/>
      <c r="F61" s="387"/>
      <c r="H61" s="387"/>
      <c r="I61" s="387"/>
      <c r="J61" s="387"/>
    </row>
    <row r="62" spans="1:10">
      <c r="A62" s="387"/>
      <c r="B62" s="387"/>
      <c r="C62" s="391"/>
      <c r="D62" s="387"/>
      <c r="E62" s="440"/>
      <c r="F62" s="387"/>
      <c r="H62" s="387"/>
      <c r="I62" s="387"/>
      <c r="J62" s="390"/>
    </row>
    <row r="63" spans="1:10">
      <c r="A63" s="387"/>
      <c r="B63" s="400"/>
      <c r="C63" s="391"/>
      <c r="D63" s="387"/>
      <c r="E63" s="440"/>
      <c r="F63" s="387"/>
      <c r="H63" s="387"/>
      <c r="I63" s="378"/>
      <c r="J63" s="395"/>
    </row>
    <row r="64" spans="1:10">
      <c r="A64" s="387"/>
      <c r="B64" s="387"/>
      <c r="C64" s="391"/>
      <c r="D64" s="387"/>
      <c r="E64" s="440"/>
      <c r="F64" s="387"/>
      <c r="H64" s="387"/>
      <c r="I64" s="378"/>
      <c r="J64" s="395"/>
    </row>
    <row r="65" spans="1:10">
      <c r="A65" s="387"/>
      <c r="B65" s="387"/>
      <c r="C65" s="391"/>
      <c r="D65" s="387"/>
      <c r="E65" s="440"/>
      <c r="F65" s="387"/>
      <c r="H65" s="387"/>
      <c r="I65" s="378"/>
      <c r="J65" s="395"/>
    </row>
    <row r="66" spans="1:10">
      <c r="A66" s="387"/>
      <c r="B66" s="387"/>
      <c r="C66" s="391"/>
      <c r="D66" s="387"/>
      <c r="E66" s="440"/>
      <c r="F66" s="387"/>
      <c r="H66" s="387"/>
      <c r="I66" s="378"/>
      <c r="J66" s="395"/>
    </row>
    <row r="67" spans="1:10">
      <c r="B67" s="430"/>
      <c r="C67" s="430"/>
      <c r="D67" s="430"/>
      <c r="E67" s="388"/>
      <c r="F67" s="379"/>
      <c r="G67" s="431"/>
      <c r="H67" s="430"/>
      <c r="I67" s="378"/>
      <c r="J67" s="395"/>
    </row>
    <row r="68" spans="1:10">
      <c r="B68" s="430"/>
      <c r="C68" s="430"/>
      <c r="D68" s="430"/>
      <c r="E68" s="395"/>
      <c r="F68" s="379"/>
      <c r="G68" s="395"/>
      <c r="H68" s="430"/>
      <c r="I68" s="378"/>
      <c r="J68" s="395"/>
    </row>
    <row r="69" spans="1:10">
      <c r="B69" s="430"/>
      <c r="C69" s="430"/>
      <c r="D69" s="430"/>
      <c r="E69" s="395"/>
      <c r="F69" s="430"/>
      <c r="G69" s="430"/>
      <c r="H69" s="430"/>
      <c r="I69" s="378"/>
      <c r="J69" s="395"/>
    </row>
    <row r="70" spans="1:10">
      <c r="B70" s="429"/>
      <c r="C70" s="430"/>
      <c r="D70" s="430"/>
      <c r="E70" s="395"/>
      <c r="F70" s="430"/>
      <c r="G70" s="430"/>
      <c r="H70" s="430"/>
      <c r="I70" s="378"/>
      <c r="J70" s="395"/>
    </row>
    <row r="71" spans="1:10">
      <c r="B71" s="430"/>
      <c r="C71" s="430"/>
      <c r="D71" s="430"/>
      <c r="E71" s="395"/>
      <c r="F71" s="430"/>
      <c r="G71" s="430"/>
      <c r="H71" s="430"/>
      <c r="I71" s="378"/>
      <c r="J71" s="395"/>
    </row>
    <row r="72" spans="1:10">
      <c r="B72" s="430"/>
      <c r="C72" s="430"/>
      <c r="D72" s="430"/>
      <c r="E72" s="430"/>
      <c r="F72" s="430"/>
      <c r="G72" s="430"/>
      <c r="H72" s="430"/>
      <c r="I72" s="430"/>
      <c r="J72" s="430"/>
    </row>
    <row r="73" spans="1:10">
      <c r="B73" s="430"/>
      <c r="C73" s="430"/>
      <c r="D73" s="430"/>
      <c r="E73" s="388"/>
      <c r="F73" s="388"/>
      <c r="G73" s="388"/>
      <c r="H73" s="430"/>
      <c r="I73" s="388"/>
      <c r="J73" s="388"/>
    </row>
    <row r="74" spans="1:10">
      <c r="B74" s="430"/>
      <c r="C74" s="430"/>
      <c r="D74" s="430"/>
      <c r="E74" s="388"/>
      <c r="F74" s="388"/>
      <c r="G74" s="388"/>
      <c r="H74" s="430"/>
      <c r="I74" s="388"/>
      <c r="J74" s="388"/>
    </row>
    <row r="75" spans="1:10">
      <c r="B75" s="430"/>
      <c r="C75" s="430"/>
      <c r="D75" s="430"/>
      <c r="E75" s="388"/>
      <c r="F75" s="388"/>
      <c r="G75" s="388"/>
      <c r="H75" s="430"/>
      <c r="I75" s="388"/>
      <c r="J75" s="388"/>
    </row>
    <row r="76" spans="1:10">
      <c r="B76" s="430"/>
      <c r="C76" s="430"/>
      <c r="D76" s="432"/>
      <c r="E76" s="428"/>
      <c r="F76" s="428"/>
      <c r="G76" s="428"/>
      <c r="H76" s="430"/>
      <c r="I76" s="428"/>
      <c r="J76" s="428"/>
    </row>
    <row r="77" spans="1:10">
      <c r="B77" s="430"/>
      <c r="C77" s="430"/>
      <c r="D77" s="432"/>
      <c r="E77" s="428"/>
      <c r="F77" s="428"/>
      <c r="G77" s="428"/>
      <c r="H77" s="430"/>
      <c r="I77" s="430"/>
      <c r="J77" s="430"/>
    </row>
    <row r="78" spans="1:10">
      <c r="B78" s="430"/>
      <c r="C78" s="430"/>
      <c r="D78" s="430"/>
      <c r="E78" s="430"/>
      <c r="F78" s="430"/>
      <c r="G78" s="430"/>
      <c r="H78" s="430"/>
      <c r="I78" s="430"/>
      <c r="J78" s="305"/>
    </row>
    <row r="79" spans="1:10">
      <c r="B79" s="430"/>
      <c r="C79" s="430"/>
      <c r="D79" s="430"/>
      <c r="E79" s="430"/>
      <c r="F79" s="430"/>
      <c r="G79" s="430"/>
      <c r="H79" s="430"/>
      <c r="I79" s="430"/>
      <c r="J79" s="305"/>
    </row>
    <row r="80" spans="1:10">
      <c r="B80" s="429"/>
      <c r="C80" s="430"/>
      <c r="D80" s="430"/>
      <c r="E80" s="430"/>
      <c r="F80" s="430"/>
      <c r="G80" s="430"/>
      <c r="H80" s="430"/>
      <c r="I80" s="430"/>
      <c r="J80" s="305"/>
    </row>
    <row r="81" spans="2:10">
      <c r="B81" s="430"/>
      <c r="C81" s="430"/>
      <c r="D81" s="430"/>
      <c r="E81" s="430"/>
      <c r="F81" s="430"/>
      <c r="G81" s="430"/>
      <c r="H81" s="430"/>
      <c r="I81" s="430"/>
      <c r="J81" s="305"/>
    </row>
    <row r="82" spans="2:10">
      <c r="B82" s="430"/>
      <c r="C82" s="430"/>
      <c r="D82" s="430"/>
      <c r="E82" s="430"/>
      <c r="F82" s="430"/>
      <c r="G82" s="430"/>
      <c r="H82" s="430"/>
      <c r="I82" s="430"/>
      <c r="J82" s="305"/>
    </row>
    <row r="83" spans="2:10">
      <c r="B83" s="430"/>
      <c r="C83" s="430"/>
      <c r="D83" s="388"/>
      <c r="E83" s="388"/>
      <c r="F83" s="388"/>
      <c r="G83" s="388"/>
      <c r="H83" s="430"/>
      <c r="I83" s="430"/>
      <c r="J83" s="305"/>
    </row>
    <row r="84" spans="2:10">
      <c r="B84" s="430"/>
      <c r="C84" s="430"/>
      <c r="D84" s="386"/>
      <c r="E84" s="388"/>
      <c r="F84" s="388"/>
      <c r="G84" s="388"/>
      <c r="H84" s="430"/>
      <c r="I84" s="430"/>
      <c r="J84" s="305"/>
    </row>
    <row r="85" spans="2:10">
      <c r="B85" s="430"/>
      <c r="C85" s="430"/>
      <c r="D85" s="387"/>
      <c r="E85" s="388"/>
      <c r="F85" s="388"/>
      <c r="G85" s="388"/>
      <c r="H85" s="430"/>
      <c r="I85" s="430"/>
      <c r="J85" s="305"/>
    </row>
    <row r="86" spans="2:10">
      <c r="B86" s="430"/>
      <c r="C86" s="432"/>
      <c r="D86" s="428"/>
      <c r="E86" s="428"/>
      <c r="F86" s="428"/>
      <c r="G86" s="428"/>
      <c r="H86" s="430"/>
      <c r="I86" s="430"/>
      <c r="J86" s="305"/>
    </row>
    <row r="87" spans="2:10">
      <c r="B87" s="430"/>
      <c r="C87" s="432"/>
      <c r="D87" s="428"/>
      <c r="E87" s="428"/>
      <c r="F87" s="428"/>
      <c r="G87" s="428"/>
      <c r="H87" s="430"/>
      <c r="I87" s="430"/>
      <c r="J87" s="305"/>
    </row>
    <row r="88" spans="2:10">
      <c r="B88" s="430"/>
      <c r="C88" s="430"/>
      <c r="D88" s="430"/>
      <c r="E88" s="430"/>
      <c r="F88" s="430"/>
      <c r="G88" s="430"/>
      <c r="H88" s="430"/>
      <c r="I88" s="430"/>
      <c r="J88" s="305"/>
    </row>
  </sheetData>
  <sheetProtection algorithmName="SHA-512" hashValue="heO42kQFN7uogHp4sGlubFDUgTOnk/N+p+cFg6FmilWi293Tvj1bOSS8773b/qyQ9I5MLVMJt+G+k1iTisnHPw==" saltValue="wq4zedlpcrtqLucrK5C09w==" spinCount="100000" sheet="1" objects="1" scenarios="1"/>
  <mergeCells count="18">
    <mergeCell ref="D10:D12"/>
    <mergeCell ref="D18:D20"/>
    <mergeCell ref="D26:D28"/>
    <mergeCell ref="H10:H12"/>
    <mergeCell ref="H18:H20"/>
    <mergeCell ref="H26:H28"/>
    <mergeCell ref="F26:F28"/>
    <mergeCell ref="G26:G28"/>
    <mergeCell ref="F10:F12"/>
    <mergeCell ref="G10:G12"/>
    <mergeCell ref="F18:F20"/>
    <mergeCell ref="G18:G20"/>
    <mergeCell ref="B10:B12"/>
    <mergeCell ref="B26:B28"/>
    <mergeCell ref="B18:B20"/>
    <mergeCell ref="C18:C20"/>
    <mergeCell ref="C10:C12"/>
    <mergeCell ref="C26:C28"/>
  </mergeCells>
  <pageMargins left="0.7" right="0.7" top="0.75" bottom="0.75" header="0.3" footer="0.3"/>
  <pageSetup scale="88" fitToHeight="0" orientation="portrait" horizontalDpi="0" verticalDpi="0" r:id="rId1"/>
  <headerFooter>
    <oddHeader>&amp;L&amp;10&amp;F
&amp;A&amp;R&amp;10Simplified Bridge Solutions Ltd.
705-446-9694
Licensed (12:00:00 AM)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FE592-C35B-4915-8900-732E7A5D74FC}">
  <sheetPr>
    <pageSetUpPr fitToPage="1"/>
  </sheetPr>
  <dimension ref="A1:P88"/>
  <sheetViews>
    <sheetView zoomScale="87" zoomScaleNormal="87" workbookViewId="0">
      <selection activeCell="H6" sqref="H6"/>
    </sheetView>
  </sheetViews>
  <sheetFormatPr defaultColWidth="8.88671875" defaultRowHeight="12.75"/>
  <cols>
    <col min="1" max="1" width="1.88671875" style="307" customWidth="1"/>
    <col min="2" max="4" width="12.33203125" style="307" customWidth="1"/>
    <col min="5" max="5" width="7.77734375" style="307" customWidth="1"/>
    <col min="6" max="8" width="12.33203125" style="307" customWidth="1"/>
    <col min="9" max="9" width="2.33203125" style="307" customWidth="1"/>
    <col min="10" max="11" width="10.77734375" style="307" customWidth="1"/>
    <col min="12" max="16384" width="8.88671875" style="307"/>
  </cols>
  <sheetData>
    <row r="1" spans="1:16">
      <c r="A1" s="387"/>
      <c r="B1" s="362" t="str">
        <f>IF(SECT1!$F$25="Interior","EQ LOADS ON INTERIOR GIRDER:","EQ LOADS ON EXTERIOR GIRDER:")</f>
        <v>EQ LOADS ON INTERIOR GIRDER:</v>
      </c>
      <c r="C1" s="305"/>
      <c r="D1" s="305"/>
      <c r="E1" s="305"/>
      <c r="F1" s="305"/>
      <c r="G1" s="305"/>
      <c r="H1" s="305"/>
      <c r="I1" s="387"/>
      <c r="J1" s="387"/>
      <c r="P1" s="421">
        <v>8</v>
      </c>
    </row>
    <row r="2" spans="1:16">
      <c r="A2" s="387"/>
      <c r="B2" s="380"/>
      <c r="C2" s="305"/>
      <c r="D2" s="305"/>
      <c r="E2" s="305"/>
      <c r="F2" s="305"/>
      <c r="G2" s="387"/>
      <c r="H2" s="305"/>
      <c r="I2" s="387"/>
      <c r="J2" s="387"/>
      <c r="P2" s="421">
        <v>31</v>
      </c>
    </row>
    <row r="3" spans="1:16">
      <c r="A3" s="387"/>
      <c r="B3" s="382" t="s">
        <v>970</v>
      </c>
      <c r="C3" s="528">
        <f>Span</f>
        <v>1</v>
      </c>
      <c r="D3" s="374" t="s">
        <v>971</v>
      </c>
      <c r="E3" s="529">
        <f>Location2</f>
        <v>0.5</v>
      </c>
      <c r="F3" s="530">
        <f>LeftXL</f>
        <v>17.5</v>
      </c>
      <c r="G3" s="128" t="s">
        <v>2173</v>
      </c>
      <c r="I3" s="387"/>
      <c r="J3" s="387"/>
    </row>
    <row r="4" spans="1:16">
      <c r="A4" s="387"/>
      <c r="B4" s="380"/>
      <c r="C4" s="305"/>
      <c r="D4" s="305"/>
      <c r="E4" s="305"/>
      <c r="F4" s="305"/>
      <c r="G4" s="387"/>
      <c r="H4" s="305"/>
      <c r="I4" s="387"/>
    </row>
    <row r="5" spans="1:16">
      <c r="A5" s="387"/>
      <c r="B5" s="384" t="s">
        <v>1010</v>
      </c>
      <c r="C5" s="305"/>
      <c r="D5" s="385" t="s">
        <v>2216</v>
      </c>
      <c r="E5" s="762">
        <v>1</v>
      </c>
      <c r="F5" s="305"/>
      <c r="G5" s="305"/>
      <c r="H5" s="305"/>
      <c r="I5" s="387"/>
    </row>
    <row r="6" spans="1:16">
      <c r="A6" s="387"/>
      <c r="B6" s="384"/>
      <c r="C6" s="305"/>
      <c r="D6" s="385"/>
      <c r="E6" s="385"/>
      <c r="F6" s="305"/>
      <c r="G6" s="305"/>
      <c r="H6" s="305"/>
      <c r="I6" s="387"/>
    </row>
    <row r="7" spans="1:16">
      <c r="A7" s="387"/>
      <c r="B7" s="380"/>
      <c r="C7" s="305"/>
      <c r="D7" s="305"/>
      <c r="E7" s="305"/>
      <c r="F7" s="305"/>
      <c r="G7" s="305"/>
      <c r="H7" s="305"/>
      <c r="I7" s="305"/>
    </row>
    <row r="8" spans="1:16">
      <c r="A8" s="387"/>
      <c r="B8" s="384" t="s">
        <v>1066</v>
      </c>
      <c r="C8" s="387"/>
      <c r="D8" s="305"/>
      <c r="E8" s="387"/>
      <c r="F8" s="384" t="s">
        <v>1067</v>
      </c>
      <c r="G8" s="387"/>
      <c r="H8" s="387"/>
      <c r="I8" s="383"/>
      <c r="J8" s="386"/>
    </row>
    <row r="9" spans="1:16" ht="13.5" thickBot="1">
      <c r="A9" s="387"/>
      <c r="B9" s="384"/>
      <c r="C9" s="387"/>
      <c r="D9" s="305"/>
      <c r="E9" s="387"/>
      <c r="F9" s="384"/>
      <c r="G9" s="387"/>
      <c r="H9" s="387"/>
      <c r="I9" s="384"/>
      <c r="J9" s="386"/>
    </row>
    <row r="10" spans="1:16" ht="12.75" customHeight="1">
      <c r="A10" s="387"/>
      <c r="B10" s="1001" t="s">
        <v>1068</v>
      </c>
      <c r="C10" s="1001" t="s">
        <v>1618</v>
      </c>
      <c r="D10" s="1001" t="s">
        <v>1619</v>
      </c>
      <c r="E10" s="386"/>
      <c r="F10" s="1001" t="s">
        <v>1069</v>
      </c>
      <c r="G10" s="1001" t="s">
        <v>1618</v>
      </c>
      <c r="H10" s="1001" t="s">
        <v>1619</v>
      </c>
      <c r="I10" s="385"/>
      <c r="J10" s="386"/>
    </row>
    <row r="11" spans="1:16">
      <c r="A11" s="387"/>
      <c r="B11" s="1002"/>
      <c r="C11" s="1002"/>
      <c r="D11" s="1002"/>
      <c r="E11" s="386"/>
      <c r="F11" s="1002"/>
      <c r="G11" s="1002"/>
      <c r="H11" s="1002"/>
      <c r="I11" s="387"/>
      <c r="J11" s="387"/>
    </row>
    <row r="12" spans="1:16" ht="13.5" thickBot="1">
      <c r="A12" s="387"/>
      <c r="B12" s="1003"/>
      <c r="C12" s="1003"/>
      <c r="D12" s="1003"/>
      <c r="E12" s="386"/>
      <c r="F12" s="1003"/>
      <c r="G12" s="1003"/>
      <c r="H12" s="1003"/>
      <c r="I12" s="387"/>
      <c r="J12" s="384"/>
    </row>
    <row r="13" spans="1:16" ht="13.5" thickBot="1">
      <c r="A13" s="387"/>
      <c r="B13" s="434">
        <v>0</v>
      </c>
      <c r="C13" s="566" t="str">
        <f>IF(SECT1!$F$25="Exterior",EQLFactor*EQP*'WS1'!$G$143,"")</f>
        <v/>
      </c>
      <c r="D13" s="591">
        <f>IF(SECT1!$F$25="Interior",EQLFactor*EQP*'WS1'!$G$143,"")</f>
        <v>0</v>
      </c>
      <c r="E13" s="391"/>
      <c r="F13" s="763">
        <v>-477.50811767578125</v>
      </c>
      <c r="G13" s="566" t="str">
        <f>IF(SECT1!$F$25="Exterior",EQLFactor*EQN*'WS1'!$G$143,"")</f>
        <v/>
      </c>
      <c r="H13" s="591">
        <f>IF(SECT1!$F$25="Interior",EQLFactor*EQN*'WS1'!$G$143,"")</f>
        <v>-40.278762493532376</v>
      </c>
      <c r="I13" s="387"/>
      <c r="J13" s="384"/>
    </row>
    <row r="14" spans="1:16">
      <c r="A14" s="387"/>
      <c r="B14" s="409"/>
      <c r="C14" s="419"/>
      <c r="D14" s="419"/>
      <c r="E14" s="387"/>
      <c r="F14" s="387"/>
      <c r="G14" s="419"/>
      <c r="H14" s="387"/>
      <c r="I14" s="386"/>
      <c r="J14" s="386"/>
    </row>
    <row r="15" spans="1:16">
      <c r="A15" s="387"/>
      <c r="B15" s="305"/>
      <c r="C15" s="419"/>
      <c r="D15" s="419"/>
      <c r="E15" s="387"/>
      <c r="F15" s="305"/>
      <c r="G15" s="419"/>
      <c r="H15" s="387"/>
      <c r="I15" s="386"/>
      <c r="J15" s="387"/>
    </row>
    <row r="16" spans="1:16">
      <c r="A16" s="387"/>
      <c r="B16" s="384" t="s">
        <v>1004</v>
      </c>
      <c r="C16" s="419"/>
      <c r="D16" s="419"/>
      <c r="E16" s="387"/>
      <c r="F16" s="384" t="s">
        <v>1004</v>
      </c>
      <c r="G16" s="419"/>
      <c r="H16" s="387"/>
      <c r="I16" s="386"/>
      <c r="J16" s="387"/>
    </row>
    <row r="17" spans="1:10" ht="13.5" thickBot="1">
      <c r="A17" s="305"/>
      <c r="B17" s="384"/>
      <c r="C17" s="419"/>
      <c r="D17" s="419"/>
      <c r="E17" s="387"/>
      <c r="F17" s="384"/>
      <c r="G17" s="419"/>
      <c r="H17" s="387"/>
      <c r="I17" s="390"/>
      <c r="J17" s="386"/>
    </row>
    <row r="18" spans="1:10" ht="12.75" customHeight="1">
      <c r="A18" s="305"/>
      <c r="B18" s="1001" t="s">
        <v>1070</v>
      </c>
      <c r="C18" s="1022" t="s">
        <v>1622</v>
      </c>
      <c r="D18" s="1022" t="s">
        <v>1623</v>
      </c>
      <c r="E18" s="386"/>
      <c r="F18" s="1001" t="s">
        <v>1070</v>
      </c>
      <c r="G18" s="1022" t="s">
        <v>1622</v>
      </c>
      <c r="H18" s="1022" t="s">
        <v>1623</v>
      </c>
      <c r="I18" s="387"/>
      <c r="J18" s="387"/>
    </row>
    <row r="19" spans="1:10">
      <c r="A19" s="305"/>
      <c r="B19" s="1002"/>
      <c r="C19" s="1023"/>
      <c r="D19" s="1023"/>
      <c r="E19" s="386"/>
      <c r="F19" s="1002"/>
      <c r="G19" s="1023"/>
      <c r="H19" s="1023"/>
      <c r="I19" s="387"/>
      <c r="J19" s="410"/>
    </row>
    <row r="20" spans="1:10" ht="13.5" thickBot="1">
      <c r="A20" s="305"/>
      <c r="B20" s="1003"/>
      <c r="C20" s="1024"/>
      <c r="D20" s="1024"/>
      <c r="E20" s="386"/>
      <c r="F20" s="1003"/>
      <c r="G20" s="1024"/>
      <c r="H20" s="1024"/>
      <c r="I20" s="387"/>
      <c r="J20" s="384"/>
    </row>
    <row r="21" spans="1:10" ht="13.5" thickBot="1">
      <c r="A21" s="305"/>
      <c r="B21" s="434">
        <v>0</v>
      </c>
      <c r="C21" s="566" t="str">
        <f>IF(SECT1!$F$25="Exterior",EQLFactor*B21*'WS1'!$G$143,"")</f>
        <v/>
      </c>
      <c r="D21" s="591">
        <f>IF(SECT1!$F$25="Interior",EQLFactor*B21*'WS1'!$G$143,"")</f>
        <v>0</v>
      </c>
      <c r="E21" s="391"/>
      <c r="F21" s="434">
        <v>159.45848083496094</v>
      </c>
      <c r="G21" s="566" t="str">
        <f>IF(SECT1!$F$25="Exterior",EQLFactor*F21*'WS1'!$G$143,"")</f>
        <v/>
      </c>
      <c r="H21" s="591">
        <f>IF(SECT1!$F$25="Interior",EQLFactor*F21*'WS1'!$G$143,"")</f>
        <v>13.450641024477465</v>
      </c>
      <c r="I21" s="387"/>
      <c r="J21" s="384"/>
    </row>
    <row r="22" spans="1:10">
      <c r="A22" s="305"/>
      <c r="B22" s="387"/>
      <c r="C22" s="419"/>
      <c r="D22" s="419"/>
      <c r="E22" s="387"/>
      <c r="F22" s="384"/>
      <c r="G22" s="419"/>
      <c r="H22" s="387"/>
      <c r="I22" s="386"/>
      <c r="J22" s="386"/>
    </row>
    <row r="23" spans="1:10">
      <c r="A23" s="305"/>
      <c r="B23" s="384"/>
      <c r="C23" s="419"/>
      <c r="D23" s="419"/>
      <c r="E23" s="387"/>
      <c r="F23" s="384"/>
      <c r="G23" s="419"/>
      <c r="H23" s="387"/>
      <c r="I23" s="386"/>
      <c r="J23" s="387"/>
    </row>
    <row r="24" spans="1:10">
      <c r="A24" s="305"/>
      <c r="B24" s="384" t="s">
        <v>1007</v>
      </c>
      <c r="C24" s="419"/>
      <c r="D24" s="419"/>
      <c r="E24" s="387"/>
      <c r="F24" s="384" t="s">
        <v>1007</v>
      </c>
      <c r="G24" s="419"/>
      <c r="H24" s="387"/>
      <c r="I24" s="386"/>
      <c r="J24" s="387"/>
    </row>
    <row r="25" spans="1:10" ht="13.5" thickBot="1">
      <c r="A25" s="387"/>
      <c r="B25" s="384"/>
      <c r="C25" s="419"/>
      <c r="D25" s="419"/>
      <c r="E25" s="387"/>
      <c r="F25" s="384"/>
      <c r="G25" s="419"/>
      <c r="H25" s="387"/>
      <c r="I25" s="390"/>
      <c r="J25" s="386"/>
    </row>
    <row r="26" spans="1:10" ht="12.75" customHeight="1">
      <c r="A26" s="387"/>
      <c r="B26" s="1001" t="s">
        <v>1071</v>
      </c>
      <c r="C26" s="1022" t="s">
        <v>1626</v>
      </c>
      <c r="D26" s="1022" t="s">
        <v>1627</v>
      </c>
      <c r="E26" s="387"/>
      <c r="F26" s="1001" t="s">
        <v>1072</v>
      </c>
      <c r="G26" s="1022" t="s">
        <v>1626</v>
      </c>
      <c r="H26" s="1022" t="s">
        <v>1627</v>
      </c>
      <c r="I26" s="387"/>
      <c r="J26" s="384"/>
    </row>
    <row r="27" spans="1:10">
      <c r="A27" s="387"/>
      <c r="B27" s="1002"/>
      <c r="C27" s="1023"/>
      <c r="D27" s="1023"/>
      <c r="E27" s="387"/>
      <c r="F27" s="1002"/>
      <c r="G27" s="1023"/>
      <c r="H27" s="1023"/>
      <c r="I27" s="387"/>
      <c r="J27" s="384"/>
    </row>
    <row r="28" spans="1:10" ht="13.5" thickBot="1">
      <c r="A28" s="387"/>
      <c r="B28" s="1003"/>
      <c r="C28" s="1024"/>
      <c r="D28" s="1024"/>
      <c r="E28" s="387"/>
      <c r="F28" s="1003"/>
      <c r="G28" s="1024"/>
      <c r="H28" s="1024"/>
      <c r="I28" s="387"/>
      <c r="J28" s="384"/>
    </row>
    <row r="29" spans="1:10" ht="13.5" thickBot="1">
      <c r="A29" s="387"/>
      <c r="B29" s="434">
        <v>0</v>
      </c>
      <c r="C29" s="566" t="str">
        <f>IF(SECT1!$F$25="Exterior",EQLFactor*B29*'WS1'!$G$143,"")</f>
        <v/>
      </c>
      <c r="D29" s="591">
        <f>IF(SECT1!$F$25="Interior",EQLFactor*B29*'WS1'!$G$143,"")</f>
        <v>0</v>
      </c>
      <c r="E29" s="387"/>
      <c r="F29" s="434">
        <v>247.66259765625</v>
      </c>
      <c r="G29" s="566" t="str">
        <f>IF(SECT1!$F$25="Exterior",EQLFactor*F29*'WS1'!$G$143,"")</f>
        <v/>
      </c>
      <c r="H29" s="591">
        <f>IF(SECT1!$F$25="Interior",EQLFactor*F29*'WS1'!$G$143,"")</f>
        <v>20.890834271220836</v>
      </c>
      <c r="I29" s="387"/>
      <c r="J29" s="384"/>
    </row>
    <row r="30" spans="1:10">
      <c r="A30" s="387"/>
      <c r="B30" s="409"/>
      <c r="C30" s="387"/>
      <c r="D30" s="387"/>
      <c r="E30" s="387"/>
      <c r="F30" s="387"/>
      <c r="G30" s="387"/>
      <c r="H30" s="387"/>
      <c r="I30" s="386"/>
      <c r="J30" s="386"/>
    </row>
    <row r="31" spans="1:10">
      <c r="A31" s="387"/>
      <c r="B31" s="387"/>
      <c r="C31" s="387"/>
      <c r="D31" s="387"/>
      <c r="E31" s="387"/>
      <c r="F31" s="387"/>
      <c r="G31" s="387"/>
      <c r="H31" s="387"/>
      <c r="I31" s="386"/>
      <c r="J31" s="387"/>
    </row>
    <row r="32" spans="1:10">
      <c r="A32" s="387"/>
      <c r="B32" s="387"/>
      <c r="C32" s="391"/>
      <c r="D32" s="387"/>
      <c r="E32" s="387"/>
      <c r="F32" s="390"/>
      <c r="G32" s="387"/>
      <c r="H32" s="387"/>
      <c r="I32" s="386"/>
      <c r="J32" s="387"/>
    </row>
    <row r="33" spans="1:10">
      <c r="A33" s="387"/>
      <c r="B33" s="457"/>
      <c r="C33" s="391"/>
      <c r="D33" s="387"/>
      <c r="E33" s="387"/>
      <c r="F33" s="390"/>
      <c r="G33" s="387"/>
      <c r="H33" s="387"/>
      <c r="I33" s="390"/>
      <c r="J33" s="386"/>
    </row>
    <row r="34" spans="1:10">
      <c r="A34" s="387"/>
      <c r="B34" s="457"/>
      <c r="C34" s="387"/>
      <c r="D34" s="387"/>
      <c r="E34" s="387"/>
      <c r="F34" s="387"/>
      <c r="G34" s="387"/>
      <c r="H34" s="387"/>
      <c r="I34" s="387"/>
      <c r="J34" s="387"/>
    </row>
    <row r="35" spans="1:10">
      <c r="A35" s="387"/>
      <c r="B35" s="387"/>
      <c r="C35" s="387"/>
      <c r="D35" s="387"/>
      <c r="E35" s="387"/>
      <c r="F35" s="387"/>
      <c r="G35" s="387"/>
      <c r="H35" s="387"/>
      <c r="I35" s="387"/>
      <c r="J35" s="387"/>
    </row>
    <row r="36" spans="1:10">
      <c r="A36" s="387"/>
      <c r="B36" s="400"/>
      <c r="C36" s="391"/>
      <c r="D36" s="391"/>
      <c r="E36" s="391"/>
      <c r="F36" s="391"/>
      <c r="G36" s="391"/>
      <c r="H36" s="387"/>
      <c r="I36" s="387"/>
      <c r="J36" s="387"/>
    </row>
    <row r="37" spans="1:10">
      <c r="A37" s="387"/>
      <c r="B37" s="387"/>
      <c r="C37" s="391"/>
      <c r="D37" s="387"/>
      <c r="E37" s="440"/>
      <c r="F37" s="387"/>
      <c r="H37" s="387"/>
      <c r="I37" s="387"/>
      <c r="J37" s="387"/>
    </row>
    <row r="38" spans="1:10">
      <c r="A38" s="387"/>
      <c r="B38" s="387"/>
      <c r="C38" s="391"/>
      <c r="D38" s="387"/>
      <c r="E38" s="440"/>
      <c r="F38" s="387"/>
      <c r="H38" s="387"/>
      <c r="I38" s="387"/>
      <c r="J38" s="387"/>
    </row>
    <row r="39" spans="1:10">
      <c r="A39" s="387"/>
      <c r="B39" s="387"/>
      <c r="C39" s="387"/>
      <c r="D39" s="387"/>
      <c r="E39" s="454"/>
      <c r="F39" s="387"/>
      <c r="H39" s="387"/>
      <c r="I39" s="387"/>
      <c r="J39" s="387"/>
    </row>
    <row r="40" spans="1:10">
      <c r="A40" s="387"/>
      <c r="B40" s="400"/>
      <c r="C40" s="391"/>
      <c r="D40" s="391"/>
      <c r="E40" s="440"/>
      <c r="F40" s="391"/>
      <c r="H40" s="387"/>
      <c r="I40" s="387"/>
      <c r="J40" s="387"/>
    </row>
    <row r="41" spans="1:10">
      <c r="A41" s="387"/>
      <c r="B41" s="387"/>
      <c r="C41" s="391"/>
      <c r="D41" s="387"/>
      <c r="E41" s="440"/>
      <c r="F41" s="387"/>
      <c r="H41" s="387"/>
      <c r="I41" s="386"/>
      <c r="J41" s="387"/>
    </row>
    <row r="42" spans="1:10">
      <c r="A42" s="387"/>
      <c r="B42" s="387"/>
      <c r="C42" s="391"/>
      <c r="D42" s="387"/>
      <c r="E42" s="440"/>
      <c r="F42" s="387"/>
      <c r="H42" s="387"/>
      <c r="I42" s="386"/>
      <c r="J42" s="387"/>
    </row>
    <row r="43" spans="1:10">
      <c r="A43" s="387"/>
      <c r="B43" s="387"/>
      <c r="C43" s="391"/>
      <c r="D43" s="387"/>
      <c r="E43" s="440"/>
      <c r="F43" s="387"/>
      <c r="H43" s="387"/>
      <c r="I43" s="386"/>
      <c r="J43" s="387"/>
    </row>
    <row r="44" spans="1:10">
      <c r="A44" s="387"/>
      <c r="B44" s="387"/>
      <c r="C44" s="391"/>
      <c r="D44" s="387"/>
      <c r="E44" s="440"/>
      <c r="F44" s="387"/>
      <c r="H44" s="387"/>
      <c r="I44" s="390"/>
      <c r="J44" s="387"/>
    </row>
    <row r="45" spans="1:10">
      <c r="A45" s="387"/>
      <c r="B45" s="387"/>
      <c r="C45" s="391"/>
      <c r="D45" s="387"/>
      <c r="E45" s="440"/>
      <c r="F45" s="387"/>
      <c r="H45" s="387"/>
      <c r="I45" s="387"/>
      <c r="J45" s="387"/>
    </row>
    <row r="46" spans="1:10">
      <c r="A46" s="387"/>
      <c r="B46" s="400"/>
      <c r="C46" s="391"/>
      <c r="D46" s="387"/>
      <c r="E46" s="440"/>
      <c r="F46" s="387"/>
      <c r="H46" s="387"/>
      <c r="I46" s="387"/>
      <c r="J46" s="410"/>
    </row>
    <row r="47" spans="1:10">
      <c r="A47" s="387"/>
      <c r="B47" s="387"/>
      <c r="C47" s="391"/>
      <c r="D47" s="387"/>
      <c r="E47" s="440"/>
      <c r="F47" s="387"/>
      <c r="H47" s="387"/>
      <c r="I47" s="387"/>
      <c r="J47" s="387"/>
    </row>
    <row r="48" spans="1:10">
      <c r="A48" s="387"/>
      <c r="B48" s="387"/>
      <c r="C48" s="391"/>
      <c r="D48" s="387"/>
      <c r="E48" s="440"/>
      <c r="F48" s="387"/>
      <c r="H48" s="387"/>
      <c r="I48" s="387"/>
      <c r="J48" s="387"/>
    </row>
    <row r="49" spans="1:10">
      <c r="A49" s="387"/>
      <c r="B49" s="387"/>
      <c r="C49" s="391"/>
      <c r="D49" s="387"/>
      <c r="E49" s="439"/>
      <c r="F49" s="387"/>
      <c r="H49" s="387"/>
      <c r="I49" s="386"/>
      <c r="J49" s="387"/>
    </row>
    <row r="50" spans="1:10">
      <c r="A50" s="387"/>
      <c r="B50" s="387"/>
      <c r="C50" s="391"/>
      <c r="D50" s="387"/>
      <c r="E50" s="454"/>
      <c r="F50" s="387"/>
      <c r="H50" s="387"/>
      <c r="I50" s="386"/>
      <c r="J50" s="387"/>
    </row>
    <row r="51" spans="1:10">
      <c r="A51" s="387"/>
      <c r="B51" s="400"/>
      <c r="C51" s="391"/>
      <c r="D51" s="387"/>
      <c r="E51" s="440"/>
      <c r="F51" s="387"/>
      <c r="H51" s="387"/>
      <c r="I51" s="386"/>
      <c r="J51" s="387"/>
    </row>
    <row r="52" spans="1:10">
      <c r="A52" s="387"/>
      <c r="B52" s="387"/>
      <c r="C52" s="391"/>
      <c r="D52" s="387"/>
      <c r="E52" s="440"/>
      <c r="F52" s="387"/>
      <c r="H52" s="387"/>
      <c r="I52" s="390"/>
      <c r="J52" s="387"/>
    </row>
    <row r="53" spans="1:10">
      <c r="A53" s="387"/>
      <c r="B53" s="387"/>
      <c r="C53" s="391"/>
      <c r="D53" s="387"/>
      <c r="E53" s="440"/>
      <c r="F53" s="387"/>
      <c r="H53" s="387"/>
      <c r="I53" s="387"/>
      <c r="J53" s="387"/>
    </row>
    <row r="54" spans="1:10">
      <c r="A54" s="387"/>
      <c r="B54" s="387"/>
      <c r="C54" s="391"/>
      <c r="D54" s="387"/>
      <c r="E54" s="439"/>
      <c r="F54" s="387"/>
      <c r="H54" s="387"/>
      <c r="I54" s="387"/>
      <c r="J54" s="387"/>
    </row>
    <row r="55" spans="1:10">
      <c r="A55" s="387"/>
      <c r="B55" s="387"/>
      <c r="C55" s="387"/>
      <c r="D55" s="387"/>
      <c r="E55" s="387"/>
      <c r="F55" s="387"/>
      <c r="H55" s="387"/>
      <c r="I55" s="387"/>
      <c r="J55" s="387"/>
    </row>
    <row r="56" spans="1:10">
      <c r="A56" s="387"/>
      <c r="B56" s="387"/>
      <c r="C56" s="391"/>
      <c r="D56" s="387"/>
      <c r="E56" s="407"/>
      <c r="F56" s="387"/>
      <c r="H56" s="387"/>
      <c r="I56" s="387"/>
      <c r="J56" s="387"/>
    </row>
    <row r="57" spans="1:10">
      <c r="A57" s="387"/>
      <c r="B57" s="387"/>
      <c r="C57" s="391"/>
      <c r="D57" s="387"/>
      <c r="E57" s="407"/>
      <c r="F57" s="387"/>
      <c r="H57" s="387"/>
      <c r="I57" s="386"/>
      <c r="J57" s="387"/>
    </row>
    <row r="58" spans="1:10">
      <c r="A58" s="387"/>
      <c r="B58" s="400"/>
      <c r="C58" s="391"/>
      <c r="D58" s="387"/>
      <c r="E58" s="407"/>
      <c r="F58" s="387"/>
      <c r="H58" s="387"/>
      <c r="I58" s="386"/>
      <c r="J58" s="387"/>
    </row>
    <row r="59" spans="1:10">
      <c r="A59" s="387"/>
      <c r="B59" s="387"/>
      <c r="C59" s="391"/>
      <c r="D59" s="387"/>
      <c r="E59" s="440"/>
      <c r="F59" s="387"/>
      <c r="H59" s="387"/>
      <c r="I59" s="386"/>
      <c r="J59" s="387"/>
    </row>
    <row r="60" spans="1:10">
      <c r="A60" s="387"/>
      <c r="B60" s="387"/>
      <c r="C60" s="391"/>
      <c r="D60" s="387"/>
      <c r="E60" s="440"/>
      <c r="F60" s="387"/>
      <c r="H60" s="387"/>
      <c r="I60" s="390"/>
      <c r="J60" s="387"/>
    </row>
    <row r="61" spans="1:10">
      <c r="A61" s="387"/>
      <c r="B61" s="387"/>
      <c r="C61" s="391"/>
      <c r="D61" s="387"/>
      <c r="E61" s="440"/>
      <c r="F61" s="387"/>
      <c r="H61" s="387"/>
      <c r="I61" s="387"/>
      <c r="J61" s="387"/>
    </row>
    <row r="62" spans="1:10">
      <c r="A62" s="387"/>
      <c r="B62" s="387"/>
      <c r="C62" s="391"/>
      <c r="D62" s="387"/>
      <c r="E62" s="440"/>
      <c r="F62" s="387"/>
      <c r="H62" s="387"/>
      <c r="I62" s="387"/>
      <c r="J62" s="390"/>
    </row>
    <row r="63" spans="1:10">
      <c r="A63" s="387"/>
      <c r="B63" s="400"/>
      <c r="C63" s="391"/>
      <c r="D63" s="387"/>
      <c r="E63" s="440"/>
      <c r="F63" s="387"/>
      <c r="H63" s="387"/>
      <c r="I63" s="378"/>
      <c r="J63" s="395"/>
    </row>
    <row r="64" spans="1:10">
      <c r="A64" s="387"/>
      <c r="B64" s="387"/>
      <c r="C64" s="391"/>
      <c r="D64" s="387"/>
      <c r="E64" s="440"/>
      <c r="F64" s="387"/>
      <c r="H64" s="387"/>
      <c r="I64" s="378"/>
      <c r="J64" s="395"/>
    </row>
    <row r="65" spans="1:10">
      <c r="A65" s="387"/>
      <c r="B65" s="387"/>
      <c r="C65" s="391"/>
      <c r="D65" s="387"/>
      <c r="E65" s="440"/>
      <c r="F65" s="387"/>
      <c r="H65" s="387"/>
      <c r="I65" s="378"/>
      <c r="J65" s="395"/>
    </row>
    <row r="66" spans="1:10">
      <c r="A66" s="387"/>
      <c r="B66" s="387"/>
      <c r="C66" s="391"/>
      <c r="D66" s="387"/>
      <c r="E66" s="440"/>
      <c r="F66" s="387"/>
      <c r="H66" s="387"/>
      <c r="I66" s="378"/>
      <c r="J66" s="395"/>
    </row>
    <row r="67" spans="1:10">
      <c r="B67" s="430"/>
      <c r="C67" s="430"/>
      <c r="D67" s="430"/>
      <c r="E67" s="388"/>
      <c r="F67" s="379"/>
      <c r="G67" s="431"/>
      <c r="H67" s="430"/>
      <c r="I67" s="378"/>
      <c r="J67" s="395"/>
    </row>
    <row r="68" spans="1:10">
      <c r="B68" s="430"/>
      <c r="C68" s="430"/>
      <c r="D68" s="430"/>
      <c r="E68" s="395"/>
      <c r="F68" s="379"/>
      <c r="G68" s="395"/>
      <c r="H68" s="430"/>
      <c r="I68" s="378"/>
      <c r="J68" s="395"/>
    </row>
    <row r="69" spans="1:10">
      <c r="B69" s="430"/>
      <c r="C69" s="430"/>
      <c r="D69" s="430"/>
      <c r="E69" s="395"/>
      <c r="F69" s="430"/>
      <c r="G69" s="430"/>
      <c r="H69" s="430"/>
      <c r="I69" s="378"/>
      <c r="J69" s="395"/>
    </row>
    <row r="70" spans="1:10">
      <c r="B70" s="429"/>
      <c r="C70" s="430"/>
      <c r="D70" s="430"/>
      <c r="E70" s="395"/>
      <c r="F70" s="430"/>
      <c r="G70" s="430"/>
      <c r="H70" s="430"/>
      <c r="I70" s="378"/>
      <c r="J70" s="395"/>
    </row>
    <row r="71" spans="1:10">
      <c r="B71" s="430"/>
      <c r="C71" s="430"/>
      <c r="D71" s="430"/>
      <c r="E71" s="395"/>
      <c r="F71" s="430"/>
      <c r="G71" s="430"/>
      <c r="H71" s="430"/>
      <c r="I71" s="378"/>
      <c r="J71" s="395"/>
    </row>
    <row r="72" spans="1:10">
      <c r="B72" s="430"/>
      <c r="C72" s="430"/>
      <c r="D72" s="430"/>
      <c r="E72" s="430"/>
      <c r="F72" s="430"/>
      <c r="G72" s="430"/>
      <c r="H72" s="430"/>
      <c r="I72" s="430"/>
      <c r="J72" s="430"/>
    </row>
    <row r="73" spans="1:10">
      <c r="B73" s="430"/>
      <c r="C73" s="430"/>
      <c r="D73" s="430"/>
      <c r="E73" s="388"/>
      <c r="F73" s="388"/>
      <c r="G73" s="388"/>
      <c r="H73" s="430"/>
      <c r="I73" s="388"/>
      <c r="J73" s="388"/>
    </row>
    <row r="74" spans="1:10">
      <c r="B74" s="430"/>
      <c r="C74" s="430"/>
      <c r="D74" s="430"/>
      <c r="E74" s="388"/>
      <c r="F74" s="388"/>
      <c r="G74" s="388"/>
      <c r="H74" s="430"/>
      <c r="I74" s="388"/>
      <c r="J74" s="388"/>
    </row>
    <row r="75" spans="1:10">
      <c r="B75" s="430"/>
      <c r="C75" s="430"/>
      <c r="D75" s="430"/>
      <c r="E75" s="388"/>
      <c r="F75" s="388"/>
      <c r="G75" s="388"/>
      <c r="H75" s="430"/>
      <c r="I75" s="388"/>
      <c r="J75" s="388"/>
    </row>
    <row r="76" spans="1:10">
      <c r="B76" s="430"/>
      <c r="C76" s="430"/>
      <c r="D76" s="432"/>
      <c r="E76" s="428"/>
      <c r="F76" s="428"/>
      <c r="G76" s="428"/>
      <c r="H76" s="430"/>
      <c r="I76" s="428"/>
      <c r="J76" s="428"/>
    </row>
    <row r="77" spans="1:10">
      <c r="B77" s="430"/>
      <c r="C77" s="430"/>
      <c r="D77" s="432"/>
      <c r="E77" s="428"/>
      <c r="F77" s="428"/>
      <c r="G77" s="428"/>
      <c r="H77" s="430"/>
      <c r="I77" s="430"/>
      <c r="J77" s="430"/>
    </row>
    <row r="78" spans="1:10">
      <c r="B78" s="430"/>
      <c r="C78" s="430"/>
      <c r="D78" s="430"/>
      <c r="E78" s="430"/>
      <c r="F78" s="430"/>
      <c r="G78" s="430"/>
      <c r="H78" s="430"/>
      <c r="I78" s="430"/>
      <c r="J78" s="305"/>
    </row>
    <row r="79" spans="1:10">
      <c r="B79" s="430"/>
      <c r="C79" s="430"/>
      <c r="D79" s="430"/>
      <c r="E79" s="430"/>
      <c r="F79" s="430"/>
      <c r="G79" s="430"/>
      <c r="H79" s="430"/>
      <c r="I79" s="430"/>
      <c r="J79" s="305"/>
    </row>
    <row r="80" spans="1:10">
      <c r="B80" s="429"/>
      <c r="C80" s="430"/>
      <c r="D80" s="430"/>
      <c r="E80" s="430"/>
      <c r="F80" s="430"/>
      <c r="G80" s="430"/>
      <c r="H80" s="430"/>
      <c r="I80" s="430"/>
      <c r="J80" s="305"/>
    </row>
    <row r="81" spans="2:10">
      <c r="B81" s="430"/>
      <c r="C81" s="430"/>
      <c r="D81" s="430"/>
      <c r="E81" s="430"/>
      <c r="F81" s="430"/>
      <c r="G81" s="430"/>
      <c r="H81" s="430"/>
      <c r="I81" s="430"/>
      <c r="J81" s="305"/>
    </row>
    <row r="82" spans="2:10">
      <c r="B82" s="430"/>
      <c r="C82" s="430"/>
      <c r="D82" s="430"/>
      <c r="E82" s="430"/>
      <c r="F82" s="430"/>
      <c r="G82" s="430"/>
      <c r="H82" s="430"/>
      <c r="I82" s="430"/>
      <c r="J82" s="305"/>
    </row>
    <row r="83" spans="2:10">
      <c r="B83" s="430"/>
      <c r="C83" s="430"/>
      <c r="D83" s="388"/>
      <c r="E83" s="388"/>
      <c r="F83" s="388"/>
      <c r="G83" s="388"/>
      <c r="H83" s="430"/>
      <c r="I83" s="430"/>
      <c r="J83" s="305"/>
    </row>
    <row r="84" spans="2:10">
      <c r="B84" s="430"/>
      <c r="C84" s="430"/>
      <c r="D84" s="386"/>
      <c r="E84" s="388"/>
      <c r="F84" s="388"/>
      <c r="G84" s="388"/>
      <c r="H84" s="430"/>
      <c r="I84" s="430"/>
      <c r="J84" s="305"/>
    </row>
    <row r="85" spans="2:10">
      <c r="B85" s="430"/>
      <c r="C85" s="430"/>
      <c r="D85" s="387"/>
      <c r="E85" s="388"/>
      <c r="F85" s="388"/>
      <c r="G85" s="388"/>
      <c r="H85" s="430"/>
      <c r="I85" s="430"/>
      <c r="J85" s="305"/>
    </row>
    <row r="86" spans="2:10">
      <c r="B86" s="430"/>
      <c r="C86" s="432"/>
      <c r="D86" s="428"/>
      <c r="E86" s="428"/>
      <c r="F86" s="428"/>
      <c r="G86" s="428"/>
      <c r="H86" s="430"/>
      <c r="I86" s="430"/>
      <c r="J86" s="305"/>
    </row>
    <row r="87" spans="2:10">
      <c r="B87" s="430"/>
      <c r="C87" s="432"/>
      <c r="D87" s="428"/>
      <c r="E87" s="428"/>
      <c r="F87" s="428"/>
      <c r="G87" s="428"/>
      <c r="H87" s="430"/>
      <c r="I87" s="430"/>
      <c r="J87" s="305"/>
    </row>
    <row r="88" spans="2:10">
      <c r="B88" s="430"/>
      <c r="C88" s="430"/>
      <c r="D88" s="430"/>
      <c r="E88" s="430"/>
      <c r="F88" s="430"/>
      <c r="G88" s="430"/>
      <c r="H88" s="430"/>
      <c r="I88" s="430"/>
      <c r="J88" s="305"/>
    </row>
  </sheetData>
  <sheetProtection algorithmName="SHA-512" hashValue="MHlaNpS/X0Qz/vwqzb8tk+ab4OKYbDYviU45RDwElaHazfMZzmwMUxBC6Fj/G+B20UCShdLYA/7VuvcWpFRCxQ==" saltValue="zfc7q5kpdNZHS4SZg8/ASQ==" spinCount="100000" sheet="1" objects="1" scenarios="1"/>
  <mergeCells count="18">
    <mergeCell ref="H26:H28"/>
    <mergeCell ref="B18:B20"/>
    <mergeCell ref="C18:C20"/>
    <mergeCell ref="D18:D20"/>
    <mergeCell ref="F18:F20"/>
    <mergeCell ref="G18:G20"/>
    <mergeCell ref="H18:H20"/>
    <mergeCell ref="B26:B28"/>
    <mergeCell ref="C26:C28"/>
    <mergeCell ref="D26:D28"/>
    <mergeCell ref="F26:F28"/>
    <mergeCell ref="G26:G28"/>
    <mergeCell ref="H10:H12"/>
    <mergeCell ref="B10:B12"/>
    <mergeCell ref="C10:C12"/>
    <mergeCell ref="D10:D12"/>
    <mergeCell ref="F10:F12"/>
    <mergeCell ref="G10:G12"/>
  </mergeCells>
  <pageMargins left="0.7" right="0.7" top="0.75" bottom="0.75" header="0.3" footer="0.3"/>
  <pageSetup scale="88" fitToHeight="0" orientation="portrait" horizontalDpi="0" verticalDpi="0" r:id="rId1"/>
  <headerFooter>
    <oddHeader>&amp;L&amp;10&amp;F
&amp;A&amp;R&amp;10Simplified Bridge Solutions Ltd.
705-446-9694
Licensed (12:00:00 AM)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1:P236"/>
  <sheetViews>
    <sheetView showOutlineSymbols="0" zoomScale="87" zoomScaleNormal="87" workbookViewId="0">
      <selection activeCell="C148" sqref="C148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1.88671875" style="57" customWidth="1"/>
    <col min="5" max="6" width="10.44140625" style="57" customWidth="1"/>
    <col min="7" max="7" width="10.88671875" style="57" customWidth="1"/>
    <col min="8" max="8" width="11.777343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tr">
        <f>IF(SECT1!F25="Interior","STRESSES - POSITIVE BENDING MOMENTS AT MIDSPAN OF INTERIOR GIRDER:","STRESSES - POSITIVE BENDING MOMENTS AT MIDSPAN OF EXTERIOR GIRDER:")</f>
        <v>STRESSES - POSITIVE BENDING MOMENTS AT MIDSPAN OF INTERIOR GIRDER:</v>
      </c>
      <c r="D1" s="75"/>
      <c r="E1" s="82"/>
      <c r="P1" s="58">
        <v>8</v>
      </c>
    </row>
    <row r="2" spans="2:16">
      <c r="B2" s="56"/>
      <c r="C2" s="79"/>
      <c r="D2" s="374" t="s">
        <v>971</v>
      </c>
      <c r="E2" s="529">
        <f>Location2</f>
        <v>0.5</v>
      </c>
      <c r="F2" s="199">
        <f>LeftXL</f>
        <v>17.5</v>
      </c>
      <c r="G2" s="128" t="s">
        <v>2173</v>
      </c>
      <c r="H2" s="79"/>
      <c r="J2" s="1025" t="s">
        <v>185</v>
      </c>
      <c r="K2" s="1026"/>
      <c r="P2" s="58">
        <v>219</v>
      </c>
    </row>
    <row r="3" spans="2:16">
      <c r="B3" s="83" t="str">
        <f>IF('WS1'!$E$766&gt;2,"- CONSTRUCTION STAGE","*")</f>
        <v>*</v>
      </c>
      <c r="F3" s="83"/>
      <c r="J3" s="84" t="s">
        <v>187</v>
      </c>
      <c r="K3" s="53" t="s">
        <v>186</v>
      </c>
    </row>
    <row r="4" spans="2:16">
      <c r="B4" s="83"/>
      <c r="F4" s="83"/>
      <c r="J4" s="25">
        <f ca="1">CELL("row",E78)</f>
        <v>78</v>
      </c>
      <c r="K4" s="22" t="str">
        <f>IF(JackingForce&gt;$G$76,"ERROR","*")</f>
        <v>*</v>
      </c>
    </row>
    <row r="5" spans="2:16">
      <c r="B5" s="79" t="s">
        <v>824</v>
      </c>
      <c r="C5" s="79"/>
      <c r="D5" s="79"/>
      <c r="E5" s="79"/>
      <c r="J5" s="21">
        <f ca="1">CELL("row",D115)</f>
        <v>115</v>
      </c>
      <c r="K5" s="22" t="str">
        <f>IF('STR MID'!$D$115&gt;'STR MID'!$E$71,"ERROR","OK")</f>
        <v>OK</v>
      </c>
    </row>
    <row r="6" spans="2:16">
      <c r="B6" s="604" t="s">
        <v>2284</v>
      </c>
      <c r="C6" s="79"/>
      <c r="D6" s="79"/>
      <c r="E6" s="79"/>
      <c r="J6" s="21">
        <f ca="1">CELL("row",E120)</f>
        <v>120</v>
      </c>
      <c r="K6" s="22" t="str">
        <f>IF('STR MID'!$E$120&lt;0.45*'STR MID'!$E$64,"ERROR","OK")</f>
        <v>OK</v>
      </c>
    </row>
    <row r="7" spans="2:16">
      <c r="B7" s="79" t="str">
        <f>IF('WS1'!$E$766&lt;=2,"stress from superimposed dead loads = fsidl","stress from construction dead loads = fconstrdl")</f>
        <v>stress from superimposed dead loads = fsidl</v>
      </c>
      <c r="C7" s="79"/>
      <c r="D7" s="79"/>
      <c r="E7" s="79"/>
      <c r="J7" s="21">
        <f ca="1">CELL("row",C145)</f>
        <v>145</v>
      </c>
      <c r="K7" s="22" t="str">
        <f>IF($E$139&lt;$F$132,"OK","ERROR")</f>
        <v>ERROR</v>
      </c>
      <c r="M7" s="251"/>
      <c r="N7" s="242"/>
    </row>
    <row r="8" spans="2:16">
      <c r="B8" s="79" t="str">
        <f>IF('WS1'!$E$766&lt;=2,"stress from live loads= flive","stress from construction live loads = fconstrll")</f>
        <v>stress from live loads= flive</v>
      </c>
      <c r="C8" s="79"/>
      <c r="D8" s="79"/>
      <c r="E8" s="79"/>
      <c r="J8" s="21">
        <f ca="1">CELL("row",C144)</f>
        <v>144</v>
      </c>
      <c r="K8" s="22" t="str">
        <f>IF($E$140&gt;$E$132,"OK","ERROR")</f>
        <v>OK</v>
      </c>
      <c r="M8" s="251"/>
      <c r="N8" s="242"/>
    </row>
    <row r="9" spans="2:16">
      <c r="B9" s="79" t="s">
        <v>1634</v>
      </c>
      <c r="C9" s="79"/>
      <c r="D9" s="79"/>
      <c r="E9" s="79"/>
      <c r="J9" s="225">
        <f ca="1">CELL("row",C146)</f>
        <v>146</v>
      </c>
      <c r="K9" s="226" t="str">
        <f>IF('WS1'!$E$768="Yes",IF(OR('STR MID'!$E$128&gt;6.5,'STR MID'!$F$128&gt;6.5),"ERROR","OK"),"*")</f>
        <v>OK</v>
      </c>
    </row>
    <row r="10" spans="2:16">
      <c r="B10" s="79" t="s">
        <v>1633</v>
      </c>
      <c r="C10" s="79"/>
      <c r="D10" s="79"/>
      <c r="E10" s="79"/>
      <c r="J10" s="21">
        <f ca="1">CELL("row",C147)</f>
        <v>147</v>
      </c>
      <c r="K10" s="22" t="str">
        <f>IF('WS1'!$E$766&gt;2,"*",IF('STR MID'!$E$141&gt;='STR MID'!$G$132,"OK","ERROR"))</f>
        <v>OK</v>
      </c>
    </row>
    <row r="11" spans="2:16">
      <c r="B11" s="79" t="s">
        <v>1571</v>
      </c>
      <c r="C11" s="79"/>
      <c r="D11" s="79"/>
      <c r="E11" s="79"/>
      <c r="J11" s="225">
        <f ca="1">CELL("row",C148)</f>
        <v>148</v>
      </c>
      <c r="K11" s="226" t="str">
        <f>IF('WS1'!$E$766&gt;2,"*",IF(AND('STR MID'!$E$142&gt;='STR MID'!$E$136,E142&gt;=F136),"OK","ERROR"))</f>
        <v>OK</v>
      </c>
    </row>
    <row r="12" spans="2:16">
      <c r="B12" s="79" t="s">
        <v>1525</v>
      </c>
      <c r="C12" s="79"/>
      <c r="D12" s="79"/>
      <c r="E12" s="507"/>
      <c r="J12" s="23">
        <f ca="1">CELL("row",'STR MID'!F214)</f>
        <v>214</v>
      </c>
      <c r="K12" s="278" t="str">
        <f>IF(DesignFor&gt;=3,"OK",IF($D$214&lt;=$D$213,"OK","ERROR"))</f>
        <v>OK</v>
      </c>
    </row>
    <row r="13" spans="2:16">
      <c r="B13" s="79"/>
      <c r="C13" s="79"/>
      <c r="D13" s="79"/>
      <c r="E13" s="79"/>
    </row>
    <row r="14" spans="2:16">
      <c r="B14" s="79" t="s">
        <v>938</v>
      </c>
      <c r="C14" s="79"/>
      <c r="D14" s="79"/>
      <c r="E14" s="79"/>
    </row>
    <row r="15" spans="2:16">
      <c r="B15" s="79" t="s">
        <v>398</v>
      </c>
      <c r="C15" s="79"/>
      <c r="D15" s="79"/>
      <c r="E15" s="79"/>
    </row>
    <row r="16" spans="2:16">
      <c r="B16" s="79"/>
      <c r="C16" s="79"/>
      <c r="D16" s="79"/>
      <c r="E16" s="79"/>
    </row>
    <row r="17" spans="2:10">
      <c r="B17" s="80" t="str">
        <f>IF('WS1'!$D$83="SECT1","using SECT1 for section properties","using SECT2 for section properties")</f>
        <v>using SECT2 for section properties</v>
      </c>
      <c r="C17" s="79"/>
      <c r="D17" s="79"/>
      <c r="E17" s="79"/>
    </row>
    <row r="18" spans="2:10">
      <c r="B18" s="79"/>
      <c r="C18" s="79"/>
      <c r="D18" s="79"/>
      <c r="E18" s="79"/>
    </row>
    <row r="19" spans="2:10">
      <c r="B19" s="79" t="s">
        <v>610</v>
      </c>
      <c r="C19" s="79"/>
      <c r="D19" s="79"/>
      <c r="E19" s="79"/>
    </row>
    <row r="20" spans="2:10">
      <c r="B20" s="79" t="s">
        <v>841</v>
      </c>
      <c r="C20" s="79"/>
      <c r="D20" s="79"/>
      <c r="E20" s="79"/>
    </row>
    <row r="21" spans="2:10">
      <c r="B21" s="79" t="s">
        <v>842</v>
      </c>
      <c r="C21" s="79"/>
      <c r="D21" s="79"/>
      <c r="E21" s="79"/>
    </row>
    <row r="22" spans="2:10">
      <c r="B22" s="79"/>
      <c r="C22" s="79"/>
      <c r="D22" s="79"/>
      <c r="E22" s="79"/>
    </row>
    <row r="23" spans="2:10">
      <c r="B23" s="212" t="s">
        <v>855</v>
      </c>
      <c r="C23" s="79"/>
      <c r="D23" s="94">
        <f>INFO!$G$91*'WS1'!$C$175</f>
        <v>0</v>
      </c>
      <c r="E23" s="79" t="s">
        <v>629</v>
      </c>
    </row>
    <row r="24" spans="2:10">
      <c r="B24" s="79" t="s">
        <v>2285</v>
      </c>
      <c r="D24" s="94">
        <f>INFO!$G$92*'WS1'!C551</f>
        <v>0</v>
      </c>
      <c r="E24" s="79" t="s">
        <v>629</v>
      </c>
    </row>
    <row r="25" spans="2:10">
      <c r="C25" s="79"/>
      <c r="D25" s="79"/>
      <c r="E25" s="79"/>
      <c r="F25" s="79"/>
      <c r="G25" s="79"/>
    </row>
    <row r="26" spans="2:10">
      <c r="B26" s="79"/>
      <c r="C26" s="500" t="s">
        <v>1613</v>
      </c>
      <c r="D26" s="482" t="s">
        <v>55</v>
      </c>
      <c r="E26" s="264" t="s">
        <v>59</v>
      </c>
      <c r="F26" s="484" t="s">
        <v>611</v>
      </c>
    </row>
    <row r="27" spans="2:10">
      <c r="B27" s="79"/>
      <c r="C27" s="483" t="s">
        <v>45</v>
      </c>
      <c r="D27" s="150">
        <f>D23*10^3/WS!F37</f>
        <v>0</v>
      </c>
      <c r="E27" s="150">
        <f>D23*10^3/WS!F38</f>
        <v>0</v>
      </c>
      <c r="F27" s="484" t="s">
        <v>61</v>
      </c>
    </row>
    <row r="28" spans="2:10">
      <c r="B28" s="79"/>
      <c r="C28" s="264" t="s">
        <v>615</v>
      </c>
      <c r="D28" s="592">
        <f>D24*10^3/WS!F37</f>
        <v>0</v>
      </c>
      <c r="E28" s="150">
        <f>D24*10^3/WS!F38</f>
        <v>0</v>
      </c>
      <c r="F28" s="484" t="s">
        <v>61</v>
      </c>
    </row>
    <row r="29" spans="2:10">
      <c r="B29" s="79"/>
      <c r="C29" s="593" t="str">
        <f>IF('WS1'!$E$766&lt;=2,"fsidl","fconstrdl")</f>
        <v>fsidl</v>
      </c>
      <c r="D29" s="594">
        <f>IF('WS1'!$E$766&lt;=2,'DEAD-SIDL'!E129*1000/((WS!$F$33+WS!$G$64)*100)+'DEAD-SIDL'!E52*10^6/(WS!$G$84*10^3),CONSTR!D14*10^3*INFO!G92/WS!F37)</f>
        <v>3.1371975462729957</v>
      </c>
      <c r="E29" s="594">
        <f>IF('WS1'!$E$766&lt;=2,'DEAD-SIDL'!E129*1000/((WS!$F$33+WS!$G$64)*100)+'DEAD-SIDL'!E52*10^6/(WS!$G$87*10^3),CONSTR!D14*10^3*INFO!G92/WS!F38)</f>
        <v>-6.1731548832704792</v>
      </c>
      <c r="F29" s="595">
        <f>IF('WS1'!$E$766&gt;2,"N/A",'DEAD-SIDL'!E129*1000/((WS!$F$33+WS!$G$64)*100)+'DEAD-SIDL'!E52*10^6/(WS!$G$81*10^3))</f>
        <v>5.6254846860293588</v>
      </c>
    </row>
    <row r="30" spans="2:10">
      <c r="B30" s="79"/>
      <c r="C30" s="593" t="str">
        <f>IF('WS1'!$E$766&lt;=2,"flive","fconstrll")</f>
        <v>flive</v>
      </c>
      <c r="D30" s="594">
        <f>IF('WS1'!$E$766&lt;=2,WS!$AA$373*1000/(WS!$F$33*100)+WS!$AA$370*10^6/(WS!$G$84*10^3),CONSTR!D15*10^3*INFO!G92/WS!F37)</f>
        <v>7.1531271887266152</v>
      </c>
      <c r="E30" s="594">
        <f>IF('WS1'!$E$766&lt;=2,WS!$AA$373*1000/(WS!$F$33*100)+WS!$AA$370*10^6/(WS!$G$87*10^3),CONSTR!D15*10^3*INFO!G92/WS!F38)</f>
        <v>-14.219445004061024</v>
      </c>
      <c r="F30" s="595">
        <f>IF('WS1'!$E$766&gt;2,"N/A",WS!$AA$374*1000/(WS!$G$64*100)+WS!$AA$370*10^6/(WS!$G$81*10^3))</f>
        <v>12.865166226268787</v>
      </c>
      <c r="I30" s="242"/>
      <c r="J30" s="65"/>
    </row>
    <row r="31" spans="2:10">
      <c r="B31" s="79"/>
      <c r="C31" s="593" t="s">
        <v>1615</v>
      </c>
      <c r="D31" s="594">
        <f>IF('WS1'!$E$766&lt;=2,WS!$F$372*1000/(WS!$F$33*100)+WS!$F$370*10^6/(WS!$G$84*10^3),"N/A")</f>
        <v>-1.0886916295811035</v>
      </c>
      <c r="E31" s="594">
        <f>IF('WS1'!$E$766&lt;=2,WS!$F$372*1000/(WS!$F$33*100)+WS!$F$370*10^6/(WS!$G$87*10^3),"N/A")</f>
        <v>2.7204403661050911</v>
      </c>
      <c r="F31" s="595">
        <f>IF('WS1'!$E$766&gt;2,"N/A",WS!$F$373*1000/(WS!$G$64*100)+WS!$F$370*10^6/(WS!$G$81*10^3))</f>
        <v>-2.1067212011233605</v>
      </c>
      <c r="I31" s="65"/>
      <c r="J31" s="65"/>
    </row>
    <row r="32" spans="2:10">
      <c r="B32" s="79"/>
      <c r="C32" s="593" t="s">
        <v>1526</v>
      </c>
      <c r="D32" s="594">
        <f>IF('WS1'!$E$766&lt;=2,WS!$M$372*1000/(WS!$F$33*100)+WS!$M$370*10^6/(WS!$G$84*10^3),"N/A")</f>
        <v>0.70183800806108543</v>
      </c>
      <c r="E32" s="594">
        <f>IF('WS1'!$E$766&lt;=2,WS!$M$372*1000/(WS!$F$33*100)+WS!$M$370*10^6/(WS!$G$87*10^3),"N/A")</f>
        <v>-1.4744928504753776</v>
      </c>
      <c r="F32" s="595">
        <f>IF('WS1'!$E$766&gt;2,"N/A",WS!$M$373*1000/(WS!$G$64*100)+WS!$M$370*10^6/(WS!$G$81*10^3))</f>
        <v>1.2834847425034186</v>
      </c>
      <c r="I32" s="65"/>
      <c r="J32" s="65"/>
    </row>
    <row r="33" spans="2:7">
      <c r="B33" s="79"/>
      <c r="C33" s="593" t="s">
        <v>926</v>
      </c>
      <c r="D33" s="594">
        <f>IF('WS1'!$E$766&lt;=2,WS!$W$372*1000/(WS!$F$33*100)+WS!$W$370*10^6/(WS!$G$84*10^3),"N/A")</f>
        <v>3.6265416316674894</v>
      </c>
      <c r="E33" s="594">
        <f>IF('WS1'!$E$766&lt;=2,WS!$W$372*1000/(WS!$F$33*100)+WS!$W$370*10^6/(WS!$G$87*10^3),"N/A")</f>
        <v>-5.1755922575955822</v>
      </c>
      <c r="F33" s="595">
        <f>IF('WS1'!$E$766&gt;2,"N/A",WS!$W$373*1000/(WS!$G$64*100)+WS!$W$370*10^6/(WS!$G$81*10^3))</f>
        <v>5.210240376166996</v>
      </c>
    </row>
    <row r="34" spans="2:7" ht="13.5" thickBot="1">
      <c r="B34" s="79"/>
      <c r="C34" s="593" t="s">
        <v>1527</v>
      </c>
      <c r="D34" s="594">
        <f>IF('WS1'!$E$766&lt;=2,WS!$AH$372*1000/(WS!$F$33*100)+WS!$AH$370*10^6/(WS!$G$84*10^3),"N/A")</f>
        <v>4.3240606052062702E-2</v>
      </c>
      <c r="E34" s="594">
        <f>IF('WS1'!$E$766&lt;=2,WS!$AH$372*1000/(WS!$F$33*100)+WS!$AH$370*10^6/(WS!$G$87*10^3),"N/A")</f>
        <v>-1.0225241610494075E-2</v>
      </c>
      <c r="F34" s="595">
        <f>IF('WS1'!$E$766&gt;2,"N/A",WS!$AH$373*1000/(WS!$G$64*100)+WS!$AH$370*10^6/(WS!$G$81*10^3))</f>
        <v>5.7529901990287055E-2</v>
      </c>
    </row>
    <row r="35" spans="2:7" ht="13.5" thickBot="1">
      <c r="B35" s="79"/>
      <c r="C35" s="485" t="s">
        <v>46</v>
      </c>
      <c r="D35" s="486">
        <f>SUM(D27:D34)</f>
        <v>13.573253351199146</v>
      </c>
      <c r="E35" s="487">
        <f>SUM(E27:E34)</f>
        <v>-24.332469870907868</v>
      </c>
      <c r="F35" s="488">
        <f>SUM(F29:F34)</f>
        <v>22.935184731835488</v>
      </c>
    </row>
    <row r="36" spans="2:7">
      <c r="B36" s="218" t="s">
        <v>941</v>
      </c>
      <c r="D36" s="61"/>
      <c r="E36" s="65"/>
      <c r="F36" s="65"/>
      <c r="G36" s="65"/>
    </row>
    <row r="37" spans="2:7">
      <c r="B37" s="218" t="s">
        <v>2234</v>
      </c>
      <c r="D37" s="61"/>
      <c r="E37" s="65"/>
      <c r="F37" s="65"/>
      <c r="G37" s="65"/>
    </row>
    <row r="38" spans="2:7">
      <c r="B38" s="218"/>
      <c r="C38" s="500" t="s">
        <v>1172</v>
      </c>
      <c r="D38" s="482" t="s">
        <v>55</v>
      </c>
      <c r="E38" s="264" t="s">
        <v>59</v>
      </c>
      <c r="F38" s="484" t="s">
        <v>611</v>
      </c>
      <c r="G38" s="65"/>
    </row>
    <row r="39" spans="2:7">
      <c r="B39" s="218"/>
      <c r="C39" s="483" t="s">
        <v>45</v>
      </c>
      <c r="D39" s="150">
        <f t="shared" ref="D39:E41" si="0">D27</f>
        <v>0</v>
      </c>
      <c r="E39" s="150">
        <f t="shared" si="0"/>
        <v>0</v>
      </c>
      <c r="F39" s="484" t="s">
        <v>61</v>
      </c>
      <c r="G39" s="65"/>
    </row>
    <row r="40" spans="2:7">
      <c r="B40" s="218"/>
      <c r="C40" s="264" t="s">
        <v>615</v>
      </c>
      <c r="D40" s="592">
        <f t="shared" si="0"/>
        <v>0</v>
      </c>
      <c r="E40" s="592">
        <f t="shared" si="0"/>
        <v>0</v>
      </c>
      <c r="F40" s="484" t="s">
        <v>61</v>
      </c>
      <c r="G40" s="65"/>
    </row>
    <row r="41" spans="2:7">
      <c r="B41" s="218"/>
      <c r="C41" s="593" t="str">
        <f>C29</f>
        <v>fsidl</v>
      </c>
      <c r="D41" s="594">
        <f t="shared" si="0"/>
        <v>3.1371975462729957</v>
      </c>
      <c r="E41" s="594">
        <f t="shared" si="0"/>
        <v>-6.1731548832704792</v>
      </c>
      <c r="F41" s="652">
        <f>F29</f>
        <v>5.6254846860293588</v>
      </c>
      <c r="G41" s="65"/>
    </row>
    <row r="42" spans="2:7">
      <c r="B42" s="218"/>
      <c r="C42" s="593" t="str">
        <f>C30</f>
        <v>flive</v>
      </c>
      <c r="D42" s="594">
        <f>IF('WS1'!$E$766&lt;=2,WS!AA484*1000/(WS!$F$33*100)+WS!AA481*10^6/(WS!$G$84*10^3),CONSTR!D15*10^3*INFO!G92/WS!F37)</f>
        <v>7.1531271887266152</v>
      </c>
      <c r="E42" s="594">
        <f>IF('WS1'!$E$766&lt;=2,WS!AA484*1000/(WS!$F$33*100)+WS!AA481*10^6/(WS!$G$87*10^3),CONSTR!D15*10^3*INFO!G92/WS!F38)</f>
        <v>-14.219445004061024</v>
      </c>
      <c r="F42" s="595">
        <f>IF('WS1'!$E$766&gt;2,"N/A",WS!AA485*1000/(WS!$G$64*100)+WS!AA481*10^6/(WS!$G$81*10^3))</f>
        <v>12.865166226268787</v>
      </c>
      <c r="G42" s="65"/>
    </row>
    <row r="43" spans="2:7">
      <c r="B43" s="218"/>
      <c r="C43" s="593" t="s">
        <v>1615</v>
      </c>
      <c r="D43" s="594">
        <f>IF('WS1'!$E$766&lt;=2,WS!F483*1000/(WS!$F$33*100)+WS!F481*10^6/(WS!$G$84*10^3),"N/A")</f>
        <v>0.58003582235327533</v>
      </c>
      <c r="E43" s="594">
        <f>IF('WS1'!$E$766&lt;=2,WS!F483*1000/(WS!$F$33*100)+WS!F481*10^6/(WS!$G$87*10^3),"N/A")</f>
        <v>-1.0655053405914419</v>
      </c>
      <c r="F43" s="595">
        <f>IF('WS1'!$E$766&gt;2,"N/A",WS!F484*1000/(WS!$G$64*100)+WS!F481*10^6/(WS!$G$81*10^3))</f>
        <v>1.0198235526222947</v>
      </c>
      <c r="G43" s="65"/>
    </row>
    <row r="44" spans="2:7">
      <c r="B44" s="218"/>
      <c r="C44" s="593" t="s">
        <v>1526</v>
      </c>
      <c r="D44" s="594">
        <f>IF('WS1'!$E$766&lt;=2,WS!M483*1000/(WS!$F$33*100)+WS!M481*10^6/(WS!$G$84*10^3),"N/A")</f>
        <v>0.35091902282088688</v>
      </c>
      <c r="E44" s="594">
        <f>IF('WS1'!$E$766&lt;=2,WS!M483*1000/(WS!$F$33*100)+WS!M481*10^6/(WS!$G$87*10^3),"N/A")</f>
        <v>-0.73724646285508144</v>
      </c>
      <c r="F44" s="595">
        <f>IF('WS1'!$E$766&gt;2,"N/A",WS!M484*1000/(WS!$G$64*100)+WS!M481*10^6/(WS!$G$81*10^3))</f>
        <v>0.64174240511759939</v>
      </c>
      <c r="G44" s="65"/>
    </row>
    <row r="45" spans="2:7">
      <c r="B45" s="218"/>
      <c r="C45" s="593" t="s">
        <v>926</v>
      </c>
      <c r="D45" s="594">
        <f>IF('WS1'!$E$766&lt;=2,WS!W483*1000/(WS!$F$33*100)+WS!W481*10^6/(WS!$G$84*10^3),"N/A")</f>
        <v>3.6265416316674894</v>
      </c>
      <c r="E45" s="594">
        <f>IF('WS1'!$E$766&lt;=2,WS!W483*1000/(WS!$F$33*100)+WS!W481*10^6/(WS!$G$87*10^3),"N/A")</f>
        <v>-5.1755922575955822</v>
      </c>
      <c r="F45" s="595">
        <f>IF('WS1'!$E$766&gt;2,"N/A",WS!W484*1000/(WS!$G$64*100)+WS!W481*10^6/(WS!$G$81*10^3))</f>
        <v>5.210240376166996</v>
      </c>
      <c r="G45" s="65"/>
    </row>
    <row r="46" spans="2:7" ht="13.5" thickBot="1">
      <c r="B46" s="218"/>
      <c r="C46" s="593" t="s">
        <v>1527</v>
      </c>
      <c r="D46" s="594">
        <f>IF('WS1'!$E$766&lt;=2,WS!AH483*1000/(WS!$F$33*100)+WS!AH481*10^6/(WS!$G$84*10^3),"N/A")</f>
        <v>4.3240606052062702E-2</v>
      </c>
      <c r="E46" s="594">
        <f>IF('WS1'!$E$766&lt;=2,WS!AH483*1000/(WS!$F$33*100)+WS!AH481*10^6/(WS!$G$87*10^3),"N/A")</f>
        <v>-1.0225241610494075E-2</v>
      </c>
      <c r="F46" s="595">
        <f>IF('WS1'!$E$766&gt;2,"N/A",WS!AH484*1000/(WS!$G$64*100)+WS!AH481*10^6/(WS!$G$81*10^3))</f>
        <v>5.7529901990287055E-2</v>
      </c>
      <c r="G46" s="65"/>
    </row>
    <row r="47" spans="2:7" ht="13.5" thickBot="1">
      <c r="B47" s="218"/>
      <c r="C47" s="485" t="s">
        <v>46</v>
      </c>
      <c r="D47" s="486">
        <f>SUM(D39:D46)</f>
        <v>14.891061817893327</v>
      </c>
      <c r="E47" s="487">
        <f>SUM(E39:E46)</f>
        <v>-27.381169189984107</v>
      </c>
      <c r="F47" s="488">
        <f>SUM(F41:F46)</f>
        <v>25.419987148195325</v>
      </c>
      <c r="G47" s="65"/>
    </row>
    <row r="48" spans="2:7" ht="13.5" thickBot="1">
      <c r="B48" s="218"/>
      <c r="C48" s="79"/>
      <c r="D48" s="116"/>
      <c r="E48" s="113"/>
      <c r="F48" s="113"/>
      <c r="G48" s="65"/>
    </row>
    <row r="49" spans="2:8" ht="13.5" thickBot="1">
      <c r="B49" s="218"/>
      <c r="C49" s="267" t="s">
        <v>1635</v>
      </c>
      <c r="D49" s="267" t="s">
        <v>55</v>
      </c>
      <c r="E49" s="267" t="s">
        <v>59</v>
      </c>
      <c r="F49" s="267" t="s">
        <v>611</v>
      </c>
      <c r="G49" s="65"/>
    </row>
    <row r="50" spans="2:8" ht="13.5" thickBot="1">
      <c r="B50" s="218"/>
      <c r="C50" s="294" t="s">
        <v>46</v>
      </c>
      <c r="D50" s="292">
        <f>IF(D35&gt;=0,MAX(D35,D47),MIN(D35,D47))</f>
        <v>14.891061817893327</v>
      </c>
      <c r="E50" s="292">
        <f>MIN(E35,E47)</f>
        <v>-27.381169189984107</v>
      </c>
      <c r="F50" s="292">
        <f>MAX(F35,F47)</f>
        <v>25.419987148195325</v>
      </c>
      <c r="G50" s="65"/>
    </row>
    <row r="51" spans="2:8">
      <c r="B51" s="218"/>
      <c r="C51" s="270"/>
      <c r="D51" s="271"/>
      <c r="E51" s="271"/>
      <c r="F51" s="271"/>
      <c r="G51" s="65"/>
    </row>
    <row r="52" spans="2:8">
      <c r="B52" s="218"/>
      <c r="D52" s="61"/>
      <c r="E52" s="65"/>
      <c r="F52" s="65"/>
      <c r="G52" s="65"/>
    </row>
    <row r="53" spans="2:8">
      <c r="B53" s="57" t="s">
        <v>843</v>
      </c>
    </row>
    <row r="54" spans="2:8">
      <c r="B54" s="59"/>
    </row>
    <row r="55" spans="2:8">
      <c r="B55" s="79" t="s">
        <v>764</v>
      </c>
    </row>
    <row r="57" spans="2:8" ht="19.5">
      <c r="B57" s="57" t="s">
        <v>844</v>
      </c>
      <c r="C57" s="57" t="s">
        <v>474</v>
      </c>
      <c r="D57" s="61">
        <f>INFO!$G$20</f>
        <v>200000</v>
      </c>
      <c r="E57" s="57" t="s">
        <v>726</v>
      </c>
      <c r="G57" s="447"/>
      <c r="H57" s="6" t="s">
        <v>62</v>
      </c>
    </row>
    <row r="58" spans="2:8">
      <c r="C58" s="57" t="s">
        <v>25</v>
      </c>
      <c r="F58" s="63">
        <v>15.24</v>
      </c>
      <c r="G58" s="57" t="s">
        <v>58</v>
      </c>
      <c r="H58" s="79"/>
    </row>
    <row r="59" spans="2:8" ht="18">
      <c r="C59" s="79" t="s">
        <v>1878</v>
      </c>
      <c r="F59" s="263">
        <v>140</v>
      </c>
      <c r="G59" s="507" t="s">
        <v>479</v>
      </c>
      <c r="H59" s="79"/>
    </row>
    <row r="60" spans="2:8">
      <c r="C60" s="79" t="s">
        <v>2257</v>
      </c>
      <c r="D60" s="79"/>
      <c r="E60" s="79"/>
      <c r="F60" s="263">
        <v>100</v>
      </c>
      <c r="G60" s="507"/>
      <c r="H60" s="79"/>
    </row>
    <row r="61" spans="2:8" ht="18">
      <c r="C61" s="79" t="s">
        <v>2256</v>
      </c>
      <c r="D61" s="79"/>
      <c r="E61" s="79"/>
      <c r="F61" s="213">
        <f>F59*F60/100</f>
        <v>140</v>
      </c>
      <c r="G61" s="507" t="s">
        <v>479</v>
      </c>
      <c r="H61" s="79"/>
    </row>
    <row r="62" spans="2:8">
      <c r="C62" s="218"/>
      <c r="F62" s="774"/>
      <c r="G62" s="772"/>
      <c r="H62" s="79"/>
    </row>
    <row r="63" spans="2:8" ht="19.5">
      <c r="C63" s="57" t="s">
        <v>689</v>
      </c>
      <c r="E63" s="55">
        <f>INFO!$G$19</f>
        <v>1860</v>
      </c>
      <c r="F63" s="57" t="s">
        <v>726</v>
      </c>
      <c r="H63" s="6" t="s">
        <v>64</v>
      </c>
    </row>
    <row r="64" spans="2:8" ht="19.5">
      <c r="C64" s="71" t="s">
        <v>357</v>
      </c>
      <c r="E64" s="66">
        <f>'STR MID'!F59*E63/1000</f>
        <v>260.39999999999998</v>
      </c>
      <c r="F64" s="57" t="s">
        <v>769</v>
      </c>
      <c r="H64" s="79"/>
    </row>
    <row r="65" spans="2:8">
      <c r="H65" s="79"/>
    </row>
    <row r="66" spans="2:8" ht="19.5">
      <c r="C66" s="79" t="s">
        <v>1998</v>
      </c>
      <c r="D66" s="79"/>
      <c r="E66" s="116">
        <f>0.75*E63</f>
        <v>1395</v>
      </c>
      <c r="F66" s="79" t="s">
        <v>726</v>
      </c>
      <c r="G66" s="79"/>
      <c r="H66" s="6" t="s">
        <v>631</v>
      </c>
    </row>
    <row r="67" spans="2:8" ht="19.5">
      <c r="C67" s="79" t="s">
        <v>1999</v>
      </c>
      <c r="D67" s="79"/>
      <c r="E67" s="116">
        <f>0.75*$E$63</f>
        <v>1395</v>
      </c>
      <c r="F67" s="79" t="s">
        <v>726</v>
      </c>
      <c r="G67" s="116"/>
      <c r="H67" s="79"/>
    </row>
    <row r="68" spans="2:8" ht="19.5">
      <c r="C68" s="79" t="s">
        <v>2000</v>
      </c>
      <c r="D68" s="79"/>
      <c r="E68" s="116">
        <f>0.45*$E$63</f>
        <v>837</v>
      </c>
      <c r="F68" s="79" t="s">
        <v>726</v>
      </c>
      <c r="G68" s="116"/>
      <c r="H68" s="6" t="s">
        <v>1936</v>
      </c>
    </row>
    <row r="69" spans="2:8">
      <c r="D69" s="55"/>
    </row>
    <row r="70" spans="2:8" ht="19.5">
      <c r="C70" s="57" t="s">
        <v>310</v>
      </c>
      <c r="D70" s="55"/>
      <c r="E70" s="66">
        <f>E66*'STR MID'!F59*10^-3</f>
        <v>195.3</v>
      </c>
      <c r="F70" s="57" t="s">
        <v>769</v>
      </c>
    </row>
    <row r="71" spans="2:8" ht="19.5">
      <c r="C71" s="57" t="s">
        <v>311</v>
      </c>
      <c r="D71" s="55"/>
      <c r="E71" s="66">
        <f>E67*'STR MID'!$F$59*10^-3</f>
        <v>195.3</v>
      </c>
      <c r="F71" s="57" t="s">
        <v>769</v>
      </c>
    </row>
    <row r="72" spans="2:8">
      <c r="D72" s="55"/>
      <c r="E72" s="66"/>
    </row>
    <row r="73" spans="2:8">
      <c r="B73" s="57" t="s">
        <v>568</v>
      </c>
      <c r="C73" s="57" t="s">
        <v>681</v>
      </c>
    </row>
    <row r="74" spans="2:8" ht="18.75">
      <c r="C74" s="79" t="s">
        <v>2357</v>
      </c>
    </row>
    <row r="75" spans="2:8" ht="12.75" customHeight="1"/>
    <row r="76" spans="2:8" ht="19.5" customHeight="1">
      <c r="C76" s="79" t="s">
        <v>1881</v>
      </c>
      <c r="G76" s="87">
        <v>0.75</v>
      </c>
      <c r="H76" s="64"/>
    </row>
    <row r="77" spans="2:8" ht="19.5">
      <c r="C77" s="79" t="s">
        <v>1880</v>
      </c>
      <c r="G77" s="87">
        <v>0.75</v>
      </c>
      <c r="H77" s="744"/>
    </row>
    <row r="78" spans="2:8">
      <c r="E78" s="89" t="str">
        <f>IF(JackingForce&gt;$G$76,"ERROR; required jacking force exceeds User limit","*")</f>
        <v>*</v>
      </c>
    </row>
    <row r="80" spans="2:8">
      <c r="B80" s="57" t="s">
        <v>847</v>
      </c>
      <c r="C80" s="57" t="s">
        <v>493</v>
      </c>
      <c r="D80" s="77"/>
    </row>
    <row r="81" spans="2:10">
      <c r="C81" s="79" t="s">
        <v>655</v>
      </c>
      <c r="D81" s="77"/>
    </row>
    <row r="83" spans="2:10">
      <c r="C83" s="57" t="s">
        <v>11</v>
      </c>
      <c r="F83" s="62">
        <v>14</v>
      </c>
    </row>
    <row r="84" spans="2:10">
      <c r="C84" s="57" t="s">
        <v>12</v>
      </c>
      <c r="F84" s="62">
        <v>0</v>
      </c>
    </row>
    <row r="85" spans="2:10">
      <c r="C85" s="57" t="s">
        <v>430</v>
      </c>
      <c r="F85" s="62">
        <v>0</v>
      </c>
    </row>
    <row r="86" spans="2:10">
      <c r="C86" s="57" t="s">
        <v>9</v>
      </c>
      <c r="F86" s="62">
        <v>6</v>
      </c>
      <c r="G86" s="7">
        <f>IF(F86=0,"*",F86/2)</f>
        <v>3</v>
      </c>
      <c r="H86" s="57" t="str">
        <f>IF(G86="*","*",IF(G86&gt;0,"per column"))</f>
        <v>per column</v>
      </c>
    </row>
    <row r="87" spans="2:10">
      <c r="C87" s="57" t="s">
        <v>10</v>
      </c>
      <c r="F87" s="62">
        <v>0</v>
      </c>
      <c r="G87" s="7" t="str">
        <f>IF(F87=0,"*",F87/2)</f>
        <v>*</v>
      </c>
      <c r="H87" s="57" t="str">
        <f>IF(G87="*","*",IF(G87&gt;0,"per column"))</f>
        <v>*</v>
      </c>
    </row>
    <row r="88" spans="2:10">
      <c r="C88" s="57" t="s">
        <v>7</v>
      </c>
      <c r="F88" s="62">
        <v>0</v>
      </c>
      <c r="G88" s="7" t="str">
        <f>IF(F88=0,"*",F88/2)</f>
        <v>*</v>
      </c>
      <c r="H88" s="57" t="str">
        <f>IF(G88="*","*",IF(G88&gt;0,"per column"))</f>
        <v>*</v>
      </c>
    </row>
    <row r="89" spans="2:10">
      <c r="C89" s="79" t="s">
        <v>537</v>
      </c>
      <c r="D89" s="79"/>
      <c r="E89" s="79"/>
      <c r="F89" s="191">
        <f>'WS1'!F1267</f>
        <v>1</v>
      </c>
      <c r="G89" s="7"/>
      <c r="J89" s="706"/>
    </row>
    <row r="90" spans="2:10">
      <c r="C90" s="79" t="s">
        <v>538</v>
      </c>
      <c r="D90" s="79"/>
      <c r="E90" s="79"/>
      <c r="F90" s="191">
        <f>'WS1'!F1274</f>
        <v>0</v>
      </c>
      <c r="G90" s="7"/>
    </row>
    <row r="91" spans="2:10">
      <c r="C91" s="79" t="s">
        <v>539</v>
      </c>
      <c r="D91" s="79"/>
      <c r="E91" s="79"/>
      <c r="F91" s="191">
        <f>'WS1'!F1281</f>
        <v>0</v>
      </c>
      <c r="G91" s="7"/>
    </row>
    <row r="93" spans="2:10" ht="12.75" customHeight="1">
      <c r="B93" s="57" t="s">
        <v>714</v>
      </c>
      <c r="G93" s="72">
        <v>7</v>
      </c>
      <c r="H93" s="57" t="s">
        <v>796</v>
      </c>
    </row>
    <row r="94" spans="2:10">
      <c r="B94" s="57" t="s">
        <v>715</v>
      </c>
      <c r="G94" s="72">
        <v>0</v>
      </c>
      <c r="H94" s="57" t="s">
        <v>796</v>
      </c>
    </row>
    <row r="95" spans="2:10">
      <c r="B95" s="57" t="s">
        <v>716</v>
      </c>
      <c r="G95" s="72">
        <v>0</v>
      </c>
      <c r="H95" s="57" t="s">
        <v>796</v>
      </c>
    </row>
    <row r="96" spans="2:10">
      <c r="B96" s="57" t="s">
        <v>717</v>
      </c>
      <c r="G96" s="72">
        <v>7</v>
      </c>
      <c r="H96" s="57" t="s">
        <v>796</v>
      </c>
    </row>
    <row r="97" spans="2:10">
      <c r="B97" s="57" t="s">
        <v>718</v>
      </c>
      <c r="G97" s="72">
        <v>0</v>
      </c>
      <c r="H97" s="57" t="s">
        <v>796</v>
      </c>
    </row>
    <row r="98" spans="2:10">
      <c r="B98" s="57" t="s">
        <v>719</v>
      </c>
      <c r="G98" s="72">
        <v>0</v>
      </c>
      <c r="H98" s="57" t="s">
        <v>796</v>
      </c>
    </row>
    <row r="99" spans="2:10">
      <c r="B99" s="7"/>
      <c r="J99" s="596"/>
    </row>
    <row r="100" spans="2:10">
      <c r="C100" s="57" t="s">
        <v>32</v>
      </c>
      <c r="J100" s="596"/>
    </row>
    <row r="101" spans="2:10">
      <c r="J101" s="596"/>
    </row>
    <row r="102" spans="2:10">
      <c r="C102" s="57" t="s">
        <v>33</v>
      </c>
      <c r="E102" s="72">
        <v>5</v>
      </c>
      <c r="F102" s="57" t="s">
        <v>796</v>
      </c>
      <c r="J102" s="596"/>
    </row>
    <row r="103" spans="2:10">
      <c r="C103" s="57" t="s">
        <v>34</v>
      </c>
      <c r="E103" s="72">
        <v>0</v>
      </c>
      <c r="F103" s="57" t="s">
        <v>796</v>
      </c>
    </row>
    <row r="104" spans="2:10">
      <c r="C104" s="57" t="s">
        <v>35</v>
      </c>
      <c r="E104" s="72">
        <v>0</v>
      </c>
      <c r="F104" s="57" t="s">
        <v>796</v>
      </c>
    </row>
    <row r="106" spans="2:10">
      <c r="C106" s="57" t="s">
        <v>36</v>
      </c>
      <c r="G106" s="596">
        <f>MAX('WS1'!$F$1257,'WS1'!$F$1250,'WS1'!$F$1243)</f>
        <v>8.5</v>
      </c>
      <c r="H106" s="447" t="s">
        <v>796</v>
      </c>
    </row>
    <row r="107" spans="2:10">
      <c r="C107" s="57" t="s">
        <v>37</v>
      </c>
      <c r="G107" s="113">
        <f>IF('WS1'!$D$83="SECT1",SECT1!$F$34+$G$106,SECT2!$F$17+$G$106)</f>
        <v>-21.5</v>
      </c>
      <c r="H107" s="57" t="s">
        <v>796</v>
      </c>
      <c r="J107" s="113"/>
    </row>
    <row r="108" spans="2:10">
      <c r="G108" s="65"/>
      <c r="J108" s="113"/>
    </row>
    <row r="109" spans="2:10">
      <c r="G109" s="65"/>
      <c r="J109" s="113"/>
    </row>
    <row r="110" spans="2:10">
      <c r="B110" s="57" t="s">
        <v>435</v>
      </c>
      <c r="H110" s="6" t="s">
        <v>845</v>
      </c>
      <c r="J110" s="113"/>
    </row>
    <row r="112" spans="2:10" ht="19.5">
      <c r="B112" s="57" t="s">
        <v>228</v>
      </c>
      <c r="D112" s="66">
        <f>G77*E63</f>
        <v>1395</v>
      </c>
      <c r="E112" s="57" t="s">
        <v>726</v>
      </c>
      <c r="J112" s="88"/>
    </row>
    <row r="113" spans="2:10" ht="19.5">
      <c r="B113" s="57" t="s">
        <v>318</v>
      </c>
      <c r="C113" s="55"/>
      <c r="D113" s="72">
        <v>92.996623865065033</v>
      </c>
      <c r="E113" s="57" t="s">
        <v>726</v>
      </c>
      <c r="H113" s="304"/>
      <c r="J113" s="64"/>
    </row>
    <row r="114" spans="2:10" ht="19.5">
      <c r="B114" s="57" t="s">
        <v>319</v>
      </c>
      <c r="D114" s="66">
        <f>D112-D113</f>
        <v>1302.003376134935</v>
      </c>
      <c r="E114" s="57" t="s">
        <v>726</v>
      </c>
      <c r="I114" s="64"/>
    </row>
    <row r="115" spans="2:10" ht="19.5">
      <c r="B115" s="57" t="s">
        <v>770</v>
      </c>
      <c r="D115" s="66">
        <f>$D$114*'STR MID'!$F$59/1000</f>
        <v>182.28047265889091</v>
      </c>
      <c r="E115" s="57" t="s">
        <v>769</v>
      </c>
      <c r="F115" s="89" t="str">
        <f>IF('STR MID'!$D$115&gt;'STR MID'!$E$71,"&gt; Fst max., ERROR","≤ Fst max., OK")</f>
        <v>≤ Fst max., OK</v>
      </c>
      <c r="H115" s="304"/>
      <c r="I115" s="64"/>
    </row>
    <row r="117" spans="2:10" ht="19.5">
      <c r="B117" s="57" t="s">
        <v>320</v>
      </c>
      <c r="E117" s="72">
        <v>243.21475762551964</v>
      </c>
      <c r="F117" s="57" t="s">
        <v>726</v>
      </c>
      <c r="G117" s="75"/>
    </row>
    <row r="118" spans="2:10" ht="19.5">
      <c r="B118" s="57" t="s">
        <v>321</v>
      </c>
      <c r="E118" s="66">
        <f>D112-E117</f>
        <v>1151.7852423744803</v>
      </c>
      <c r="F118" s="57" t="s">
        <v>726</v>
      </c>
    </row>
    <row r="119" spans="2:10">
      <c r="E119" s="66"/>
      <c r="H119" s="304"/>
    </row>
    <row r="120" spans="2:10" ht="19.5">
      <c r="B120" s="57" t="s">
        <v>323</v>
      </c>
      <c r="E120" s="66">
        <f>E118/1000*'STR MID'!F59</f>
        <v>161.24993393242724</v>
      </c>
      <c r="F120" s="57" t="s">
        <v>650</v>
      </c>
      <c r="G120" s="89" t="str">
        <f>IF('STR MID'!$E$120&lt;0.45*'STR MID'!$E$64,"&lt; 0.45*Fpu, ERROR","≥ 0.45*Fpu, OK")</f>
        <v>≥ 0.45*Fpu, OK</v>
      </c>
    </row>
    <row r="121" spans="2:10">
      <c r="G121" s="65"/>
      <c r="H121" s="75"/>
    </row>
    <row r="122" spans="2:10" ht="19.5">
      <c r="C122" s="79" t="s">
        <v>1819</v>
      </c>
      <c r="D122" s="79"/>
      <c r="E122" s="79"/>
      <c r="F122" s="79"/>
    </row>
    <row r="123" spans="2:10" ht="19.5">
      <c r="C123" s="79" t="s">
        <v>2258</v>
      </c>
      <c r="D123" s="79"/>
      <c r="E123" s="79"/>
      <c r="F123" s="94">
        <f>($F$83*$F$89+$F$84*$F$90+$F$85+$F$86+$F$87+$F$88)*$E$120*'STR MID'!F61/'STR MID'!F59</f>
        <v>3224.9986786485447</v>
      </c>
      <c r="G123" s="80" t="s">
        <v>650</v>
      </c>
      <c r="I123" s="773"/>
    </row>
    <row r="124" spans="2:10" ht="19.5">
      <c r="C124" s="79" t="s">
        <v>2277</v>
      </c>
      <c r="D124" s="79"/>
      <c r="E124" s="79"/>
      <c r="F124" s="94">
        <f>(F123*G107*10^-2)</f>
        <v>-693.3747159094371</v>
      </c>
      <c r="G124" s="80" t="s">
        <v>629</v>
      </c>
      <c r="I124" s="773"/>
    </row>
    <row r="125" spans="2:10">
      <c r="C125" s="80" t="str">
        <f>IF('WS1'!$D$83="SECT1","using SECT1 naked girder section properties","using SECT2 naked girder section properties")</f>
        <v>using SECT2 naked girder section properties</v>
      </c>
      <c r="F125" s="66"/>
      <c r="G125" s="71"/>
    </row>
    <row r="126" spans="2:10">
      <c r="B126" s="79"/>
      <c r="C126" s="79"/>
      <c r="D126" s="79"/>
      <c r="E126" s="79"/>
      <c r="F126" s="79"/>
      <c r="G126" s="79"/>
      <c r="H126" s="79"/>
    </row>
    <row r="127" spans="2:10">
      <c r="B127" s="79"/>
      <c r="C127" s="79"/>
      <c r="D127" s="79"/>
      <c r="E127" s="264" t="s">
        <v>55</v>
      </c>
      <c r="F127" s="264" t="s">
        <v>59</v>
      </c>
      <c r="G127" s="264" t="s">
        <v>611</v>
      </c>
      <c r="H127" s="266"/>
    </row>
    <row r="128" spans="2:10" ht="19.5">
      <c r="B128" s="79"/>
      <c r="C128" s="79"/>
      <c r="D128" s="264" t="s">
        <v>1820</v>
      </c>
      <c r="E128" s="150">
        <f>F123*1000/(WS!F33*10^2)</f>
        <v>4.4057358997930933</v>
      </c>
      <c r="F128" s="150">
        <f>F123*1000/(WS!F33*10^2)</f>
        <v>4.4057358997930933</v>
      </c>
      <c r="G128" s="264" t="s">
        <v>61</v>
      </c>
      <c r="H128" s="266"/>
    </row>
    <row r="129" spans="2:10" ht="13.5" thickBot="1">
      <c r="B129" s="79"/>
      <c r="C129" s="79"/>
      <c r="D129" s="264" t="s">
        <v>919</v>
      </c>
      <c r="E129" s="150">
        <f>(F124*10^6)/(WS!F37*10^3)</f>
        <v>-9.4723321845551514</v>
      </c>
      <c r="F129" s="150">
        <f>F124*10^6/(WS!F38*10^3)</f>
        <v>9.4723321845551514</v>
      </c>
      <c r="G129" s="264" t="s">
        <v>61</v>
      </c>
      <c r="H129" s="266"/>
      <c r="J129" s="218"/>
    </row>
    <row r="130" spans="2:10" ht="13.5" thickBot="1">
      <c r="B130" s="79"/>
      <c r="C130" s="79"/>
      <c r="D130" s="265" t="s">
        <v>47</v>
      </c>
      <c r="E130" s="220">
        <f>SUM(E128:E129)</f>
        <v>-5.066596284762058</v>
      </c>
      <c r="F130" s="220">
        <f>SUM(F128:F129)</f>
        <v>13.878068084348245</v>
      </c>
      <c r="G130" s="267" t="s">
        <v>61</v>
      </c>
      <c r="H130" s="79"/>
    </row>
    <row r="131" spans="2:10" ht="13.5" thickBot="1">
      <c r="B131" s="79"/>
      <c r="C131" s="79"/>
      <c r="D131" s="265" t="s">
        <v>46</v>
      </c>
      <c r="E131" s="220">
        <f>D50</f>
        <v>14.891061817893327</v>
      </c>
      <c r="F131" s="220">
        <f>E50</f>
        <v>-27.381169189984107</v>
      </c>
      <c r="G131" s="220">
        <f>IF('WS1'!E766&gt;2,"N/A",F50)</f>
        <v>25.419987148195325</v>
      </c>
      <c r="H131" s="79"/>
    </row>
    <row r="132" spans="2:10" ht="13.5" thickBot="1">
      <c r="B132" s="79"/>
      <c r="C132" s="79"/>
      <c r="D132" s="291" t="s">
        <v>54</v>
      </c>
      <c r="E132" s="292">
        <f>SUM(E130:E131)</f>
        <v>9.8244655331312689</v>
      </c>
      <c r="F132" s="292">
        <f>SUM(F130:F131)</f>
        <v>-13.503101105635862</v>
      </c>
      <c r="G132" s="293">
        <f>SUM(G131:G131)</f>
        <v>25.419987148195325</v>
      </c>
      <c r="H132" s="79"/>
    </row>
    <row r="133" spans="2:10" ht="13.5" thickBot="1">
      <c r="B133" s="79"/>
      <c r="C133" s="79"/>
      <c r="D133" s="116"/>
      <c r="E133" s="113"/>
      <c r="F133" s="113"/>
      <c r="G133" s="113"/>
      <c r="H133" s="79"/>
    </row>
    <row r="134" spans="2:10" ht="13.5" thickBot="1">
      <c r="B134" s="79"/>
      <c r="C134" s="79"/>
      <c r="D134" s="265" t="s">
        <v>47</v>
      </c>
      <c r="E134" s="220">
        <f>E130</f>
        <v>-5.066596284762058</v>
      </c>
      <c r="F134" s="220">
        <f>F130</f>
        <v>13.878068084348245</v>
      </c>
      <c r="G134" s="267" t="str">
        <f>G130</f>
        <v>N/A</v>
      </c>
      <c r="H134" s="79"/>
    </row>
    <row r="135" spans="2:10" ht="13.5" thickBot="1">
      <c r="B135" s="79"/>
      <c r="C135" s="79"/>
      <c r="D135" s="265" t="s">
        <v>937</v>
      </c>
      <c r="E135" s="220">
        <f>D27+D28+D29</f>
        <v>3.1371975462729957</v>
      </c>
      <c r="F135" s="220">
        <f>E27+E28+E29</f>
        <v>-6.1731548832704792</v>
      </c>
      <c r="G135" s="220">
        <f>F29</f>
        <v>5.6254846860293588</v>
      </c>
      <c r="H135" s="79"/>
    </row>
    <row r="136" spans="2:10" ht="13.5" thickBot="1">
      <c r="B136" s="79"/>
      <c r="C136" s="79"/>
      <c r="D136" s="291" t="s">
        <v>940</v>
      </c>
      <c r="E136" s="292">
        <f>SUM(E134:E135)</f>
        <v>-1.9293987384890623</v>
      </c>
      <c r="F136" s="292">
        <f>SUM(F134:F135)</f>
        <v>7.7049132010777655</v>
      </c>
      <c r="G136" s="293">
        <f>G135</f>
        <v>5.6254846860293588</v>
      </c>
      <c r="H136" s="79"/>
    </row>
    <row r="137" spans="2:10">
      <c r="B137" s="79"/>
      <c r="C137" s="79"/>
      <c r="D137" s="116"/>
      <c r="E137" s="113"/>
      <c r="F137" s="113"/>
      <c r="G137" s="113"/>
      <c r="H137" s="79"/>
    </row>
    <row r="138" spans="2:10">
      <c r="B138" s="79"/>
      <c r="C138" s="79"/>
      <c r="D138" s="79"/>
      <c r="E138" s="79"/>
      <c r="F138" s="79"/>
      <c r="G138" s="79"/>
      <c r="H138" s="6" t="str">
        <f>IF('WS1'!$E$4="ON","Allowable stress below includes Ontario Exceptions","*")</f>
        <v>Allowable stress below includes Ontario Exceptions</v>
      </c>
    </row>
    <row r="139" spans="2:10" ht="19.5">
      <c r="B139" s="79" t="s">
        <v>2001</v>
      </c>
      <c r="C139" s="79"/>
      <c r="D139" s="79"/>
      <c r="E139" s="113">
        <f>IF(GCdensity&lt;=1850,0.3*INFO!G24^0.5*-1,IF(GCdensity&lt;2150,0.34*INFO!G24^0.5*-1,IF(GCdensity&lt;=2500,0.4*INFO!G24^0.5*-1,"*")))*'WS1'!E756</f>
        <v>-2.1213203435596428</v>
      </c>
      <c r="F139" s="79" t="s">
        <v>772</v>
      </c>
      <c r="G139" s="79"/>
      <c r="H139" s="6" t="s">
        <v>24</v>
      </c>
      <c r="J139" s="218"/>
    </row>
    <row r="140" spans="2:10" ht="19.5">
      <c r="B140" s="79" t="s">
        <v>2002</v>
      </c>
      <c r="C140" s="79"/>
      <c r="D140" s="79"/>
      <c r="E140" s="113">
        <f>WS!$F$10*'WS1'!$H$756</f>
        <v>30</v>
      </c>
      <c r="F140" s="79" t="s">
        <v>772</v>
      </c>
      <c r="G140" s="79"/>
      <c r="H140" s="6" t="s">
        <v>626</v>
      </c>
    </row>
    <row r="141" spans="2:10" ht="19.5">
      <c r="B141" s="79" t="s">
        <v>2003</v>
      </c>
      <c r="C141" s="79"/>
      <c r="D141" s="79"/>
      <c r="E141" s="113">
        <f>WS!C10</f>
        <v>35</v>
      </c>
      <c r="F141" s="79" t="s">
        <v>612</v>
      </c>
      <c r="G141" s="79"/>
      <c r="H141" s="79"/>
    </row>
    <row r="142" spans="2:10" ht="19.5">
      <c r="B142" s="79" t="s">
        <v>1933</v>
      </c>
      <c r="C142" s="79"/>
      <c r="D142" s="79"/>
      <c r="E142" s="113">
        <f>WS!$F$10*'WS1'!$I$756</f>
        <v>22.5</v>
      </c>
      <c r="F142" s="79" t="s">
        <v>772</v>
      </c>
      <c r="G142" s="79"/>
      <c r="H142" s="79"/>
    </row>
    <row r="143" spans="2:10">
      <c r="D143" s="79"/>
      <c r="E143" s="79"/>
      <c r="F143" s="116"/>
      <c r="G143" s="79"/>
      <c r="H143" s="79"/>
    </row>
    <row r="144" spans="2:10">
      <c r="B144" s="57" t="s">
        <v>15</v>
      </c>
      <c r="C144" s="217" t="str">
        <f>IF($E$140&gt;$E$132,"girder top stresses meet allowable, OK","girder top stresses exceed allowable, ERROR")</f>
        <v>girder top stresses meet allowable, OK</v>
      </c>
      <c r="F144" s="745"/>
      <c r="J144" s="218"/>
    </row>
    <row r="145" spans="2:8">
      <c r="C145" s="217" t="str">
        <f>IF($E$139&lt;$F$132,"girder bottom stresses meet allowable, OK","girder bottom stresses exceed allowable, ERROR")</f>
        <v>girder bottom stresses exceed allowable, ERROR</v>
      </c>
      <c r="F145" s="746"/>
      <c r="H145" s="79"/>
    </row>
    <row r="146" spans="2:8">
      <c r="C146" s="217" t="str">
        <f>IF('WS1'!$E$768="Yes",IF(OR($E$128&gt;6.5,$F$128&gt;6.5),"average prestressing stresses exceed 6.5 MPa allowable, ERROR","average prestressing stresses meet 6.5 MPa allowable, OK"),"*")</f>
        <v>average prestressing stresses meet 6.5 MPa allowable, OK</v>
      </c>
      <c r="H146" s="79"/>
    </row>
    <row r="147" spans="2:8">
      <c r="C147" s="217" t="str">
        <f>IF(DesignFor&gt;2,"*",IF($E$141&gt;=$G$132,"deck top stresses meet allowable, OK","deck top stresses exceed allowable, ERROR"))</f>
        <v>deck top stresses meet allowable, OK</v>
      </c>
      <c r="H147" s="79"/>
    </row>
    <row r="148" spans="2:8">
      <c r="C148" s="217" t="str">
        <f>IF(AND('STR MID'!$E$142&gt;='STR MID'!$E$136,E142&gt;=F136),"girder bottom (dead + prestr.) stresses meet allowable, OK","girder bottom (dead + prestr.) stresses exceed allowable, ERROR")</f>
        <v>girder bottom (dead + prestr.) stresses meet allowable, OK</v>
      </c>
      <c r="H148" s="79"/>
    </row>
    <row r="149" spans="2:8">
      <c r="C149" s="75"/>
      <c r="D149" s="228"/>
      <c r="H149" s="79"/>
    </row>
    <row r="150" spans="2:8">
      <c r="B150" s="57" t="s">
        <v>17</v>
      </c>
      <c r="H150" s="6" t="s">
        <v>845</v>
      </c>
    </row>
    <row r="151" spans="2:8">
      <c r="H151" s="79"/>
    </row>
    <row r="152" spans="2:8" ht="19.5">
      <c r="B152" s="57" t="s">
        <v>18</v>
      </c>
      <c r="D152" s="74" t="s">
        <v>317</v>
      </c>
      <c r="G152" s="61"/>
      <c r="H152" s="79"/>
    </row>
    <row r="153" spans="2:8">
      <c r="H153" s="79"/>
    </row>
    <row r="154" spans="2:8" ht="19.5">
      <c r="B154" s="57" t="s">
        <v>225</v>
      </c>
      <c r="H154" s="6" t="s">
        <v>230</v>
      </c>
    </row>
    <row r="155" spans="2:8">
      <c r="H155" s="79"/>
    </row>
    <row r="156" spans="2:8">
      <c r="C156" s="57" t="s">
        <v>56</v>
      </c>
      <c r="G156" s="61">
        <f>INFO!$H$33</f>
        <v>0.75</v>
      </c>
      <c r="H156" s="6" t="s">
        <v>632</v>
      </c>
    </row>
    <row r="157" spans="2:8" ht="19.5">
      <c r="C157" s="57" t="s">
        <v>221</v>
      </c>
      <c r="D157" s="61">
        <f>0.9*E63</f>
        <v>1674</v>
      </c>
      <c r="E157" s="57" t="s">
        <v>726</v>
      </c>
      <c r="H157" s="6" t="s">
        <v>735</v>
      </c>
    </row>
    <row r="158" spans="2:8" ht="19.5">
      <c r="C158" s="57" t="s">
        <v>223</v>
      </c>
      <c r="D158" s="113">
        <f>LOG10(24*INFO!H33)/45*((D112/D157)-0.55)*D112</f>
        <v>11.025476836490704</v>
      </c>
      <c r="E158" s="57" t="s">
        <v>726</v>
      </c>
      <c r="H158" s="79"/>
    </row>
    <row r="159" spans="2:8">
      <c r="H159" s="79"/>
    </row>
    <row r="160" spans="2:8" ht="19.5">
      <c r="B160" s="57" t="s">
        <v>222</v>
      </c>
      <c r="H160" s="6" t="s">
        <v>231</v>
      </c>
    </row>
    <row r="162" spans="2:10" ht="20.25">
      <c r="C162" s="79" t="s">
        <v>1327</v>
      </c>
      <c r="D162" s="79"/>
      <c r="E162" s="79"/>
      <c r="F162" s="119">
        <f>(3300*IF(Prop12&gt;0,Prop12,Prop13)^0.5+6900)*(SECT1!$F$13/2300)^1.5</f>
        <v>30872.107231777252</v>
      </c>
      <c r="G162" s="57" t="s">
        <v>726</v>
      </c>
      <c r="J162" s="459"/>
    </row>
    <row r="163" spans="2:10" ht="20.25">
      <c r="C163" s="79" t="s">
        <v>1328</v>
      </c>
      <c r="D163" s="79"/>
      <c r="E163" s="79"/>
      <c r="F163" s="79"/>
    </row>
    <row r="165" spans="2:10" ht="19.5">
      <c r="C165" s="79" t="s">
        <v>1821</v>
      </c>
      <c r="D165" s="79" t="s">
        <v>226</v>
      </c>
    </row>
    <row r="167" spans="2:10" ht="19.5">
      <c r="C167" s="57" t="s">
        <v>312</v>
      </c>
      <c r="D167" s="113">
        <f>IF('WS1'!$D$83="SECT1",$D$115*1000*($F$83*$F$89+$F$84*$F$90+$F$85+$F$86+$F$87+$F$88)/(SECT1!$F$32*100)+($D$115*1000*($F$83*$F$89+$F$84*$F$90+$F$85+$F$86+$F$87+$F$88)*(-$G$107*10)^2/(SECT1!$F$33*10^4))-($D$23*10^6*-$G$107*10/(SECT1!$F$33*10^4)),$D$115*1000*($F$83*$F$89+$F$84*$F$90+$F$85+$F$86+$F$87+$F$88)/(SECT2!$F$15*100)+($D$115*1000*($F$83*$F$89+$F$84*$F$90+$F$85+$F$86+$F$87+$F$88)*(-$G$107*10)^2/(SECT2!$F$16*10^4))-($D$23*10^6*-$G$107*10/(SECT2!$F$16*10^4)))</f>
        <v>12.654215872881567</v>
      </c>
      <c r="E167" s="57" t="s">
        <v>726</v>
      </c>
      <c r="I167" s="113"/>
    </row>
    <row r="168" spans="2:10">
      <c r="C168" s="57" t="s">
        <v>19</v>
      </c>
      <c r="D168" s="65">
        <f>INFO!G20/F162*D167</f>
        <v>81.978309921496646</v>
      </c>
      <c r="E168" s="57" t="s">
        <v>726</v>
      </c>
      <c r="I168" s="113"/>
    </row>
    <row r="169" spans="2:10" ht="19.5">
      <c r="C169" s="57" t="s">
        <v>314</v>
      </c>
      <c r="D169" s="65">
        <f>D158+D168</f>
        <v>93.003786757987342</v>
      </c>
      <c r="E169" s="57" t="s">
        <v>726</v>
      </c>
      <c r="F169" s="89" t="str">
        <f>IF(D169+1&lt;D113,"does not equal assumed delta fs1, ERROR",IF(D169-1&gt;D113,"does not equal assumed delta fs1, ERROR","equals assumed delta fs1, OK"))</f>
        <v>equals assumed delta fs1, OK</v>
      </c>
      <c r="I169" s="113"/>
      <c r="J169" s="64"/>
    </row>
    <row r="170" spans="2:10">
      <c r="D170" s="65"/>
      <c r="F170" s="75"/>
      <c r="I170" s="113"/>
    </row>
    <row r="171" spans="2:10">
      <c r="D171" s="65"/>
      <c r="F171" s="75"/>
    </row>
    <row r="172" spans="2:10" ht="19.5">
      <c r="B172" s="57" t="s">
        <v>20</v>
      </c>
      <c r="D172" s="74" t="s">
        <v>313</v>
      </c>
    </row>
    <row r="174" spans="2:10">
      <c r="C174" s="57" t="s">
        <v>331</v>
      </c>
    </row>
    <row r="176" spans="2:10">
      <c r="C176" s="57" t="s">
        <v>434</v>
      </c>
      <c r="E176" s="57" t="s">
        <v>232</v>
      </c>
      <c r="F176" s="62">
        <v>75</v>
      </c>
      <c r="G176" s="57" t="s">
        <v>823</v>
      </c>
      <c r="H176" s="6" t="s">
        <v>229</v>
      </c>
    </row>
    <row r="177" spans="2:8" ht="19.5">
      <c r="E177" s="57" t="s">
        <v>337</v>
      </c>
      <c r="F177" s="94">
        <f>2</f>
        <v>2</v>
      </c>
      <c r="H177" s="7"/>
    </row>
    <row r="178" spans="2:8">
      <c r="H178" s="7"/>
    </row>
    <row r="179" spans="2:8" ht="20.25">
      <c r="B179" s="57" t="s">
        <v>332</v>
      </c>
      <c r="H179" s="304"/>
    </row>
    <row r="181" spans="2:8" ht="19.5">
      <c r="C181" s="57" t="s">
        <v>335</v>
      </c>
      <c r="D181" s="57" t="s">
        <v>613</v>
      </c>
      <c r="F181" s="113">
        <f>D28</f>
        <v>0</v>
      </c>
      <c r="G181" s="57" t="s">
        <v>726</v>
      </c>
    </row>
    <row r="182" spans="2:8">
      <c r="E182" s="7" t="str">
        <f>IF(DesignFor&gt;=3,"f girder t from const dead load =","f girder t from sidl load =")</f>
        <v>f girder t from sidl load =</v>
      </c>
      <c r="F182" s="113">
        <f>D29</f>
        <v>3.1371975462729957</v>
      </c>
      <c r="G182" s="57" t="s">
        <v>726</v>
      </c>
    </row>
    <row r="183" spans="2:8">
      <c r="F183" s="90">
        <f>SUM(F181:F182)</f>
        <v>3.1371975462729957</v>
      </c>
      <c r="G183" s="57" t="s">
        <v>726</v>
      </c>
    </row>
    <row r="184" spans="2:8">
      <c r="F184" s="65"/>
    </row>
    <row r="185" spans="2:8">
      <c r="D185" s="57" t="s">
        <v>614</v>
      </c>
      <c r="F185" s="113">
        <f>E28</f>
        <v>0</v>
      </c>
      <c r="G185" s="57" t="s">
        <v>726</v>
      </c>
    </row>
    <row r="186" spans="2:8">
      <c r="E186" s="7" t="str">
        <f>IF(DesignFor&gt;=3,"f girder b from const dead load =","f girder b from sidl load =")</f>
        <v>f girder b from sidl load =</v>
      </c>
      <c r="F186" s="113">
        <f>E29</f>
        <v>-6.1731548832704792</v>
      </c>
      <c r="G186" s="57" t="s">
        <v>726</v>
      </c>
    </row>
    <row r="187" spans="2:8">
      <c r="F187" s="90">
        <f>SUM(F185:F186)</f>
        <v>-6.1731548832704792</v>
      </c>
      <c r="G187" s="57" t="s">
        <v>726</v>
      </c>
    </row>
    <row r="189" spans="2:8">
      <c r="F189" s="91">
        <f>ROUND(F183,4)</f>
        <v>3.1372</v>
      </c>
      <c r="G189" s="71" t="s">
        <v>726</v>
      </c>
    </row>
    <row r="192" spans="2:8">
      <c r="G192" s="57" t="s">
        <v>778</v>
      </c>
    </row>
    <row r="193" spans="2:9" ht="18.75">
      <c r="D193" s="92" t="s">
        <v>796</v>
      </c>
    </row>
    <row r="194" spans="2:9" ht="30.75" customHeight="1">
      <c r="D194" s="92">
        <f>WS!F32</f>
        <v>60</v>
      </c>
    </row>
    <row r="195" spans="2:9" ht="18" customHeight="1">
      <c r="E195" s="658" t="s">
        <v>796</v>
      </c>
      <c r="G195" s="7" t="s">
        <v>63</v>
      </c>
    </row>
    <row r="196" spans="2:9" ht="35.25" customHeight="1">
      <c r="E196" s="93">
        <f>'STR MID'!G106</f>
        <v>8.5</v>
      </c>
    </row>
    <row r="198" spans="2:9">
      <c r="E198" s="91">
        <f>ROUND(F187,4)</f>
        <v>-6.1731999999999996</v>
      </c>
      <c r="F198" s="57" t="s">
        <v>726</v>
      </c>
    </row>
    <row r="200" spans="2:9">
      <c r="B200" s="79"/>
      <c r="C200" s="79" t="s">
        <v>40</v>
      </c>
      <c r="D200" s="165">
        <f>IF(OR(AND(F189&lt;0,E198&lt;0),AND(F189&gt;0,E198&gt;0),AND(F189=0,E198=0)),"N/A",IF(F189+E198=0,-WS!F35,ABS(E198)*D194/(ABS(E198)+F189)))</f>
        <v>39.782608695652172</v>
      </c>
      <c r="E200" s="79" t="s">
        <v>796</v>
      </c>
      <c r="F200" s="117"/>
      <c r="G200" s="79"/>
      <c r="H200" s="79"/>
    </row>
    <row r="201" spans="2:9">
      <c r="B201" s="79"/>
      <c r="C201" s="79"/>
      <c r="D201" s="79"/>
      <c r="E201" s="79"/>
      <c r="F201" s="79"/>
      <c r="G201" s="79"/>
      <c r="H201" s="79"/>
    </row>
    <row r="202" spans="2:9">
      <c r="B202" s="79"/>
      <c r="C202" s="79" t="s">
        <v>53</v>
      </c>
      <c r="D202" s="79"/>
      <c r="E202" s="79"/>
      <c r="F202" s="79"/>
      <c r="G202" s="165">
        <f>IF($D$200="N/A","N/A",$D$200-$E$196)</f>
        <v>31.282608695652172</v>
      </c>
      <c r="H202" s="79" t="s">
        <v>796</v>
      </c>
      <c r="I202" s="246"/>
    </row>
    <row r="203" spans="2:9" ht="19.5">
      <c r="B203" s="79"/>
      <c r="C203" s="79" t="s">
        <v>336</v>
      </c>
      <c r="D203" s="79"/>
      <c r="E203" s="79"/>
      <c r="F203" s="79"/>
      <c r="G203" s="268">
        <f>IF($D$200="N/A",IF(ABS($E$198)&gt;=ABS($F$189),$E$198-(($E$198-$F$189)/$D$194*$E$196),$E$198+(($F$189-$E$198)/$D$194*$E$196)),$G$202/$D$200*ABS($E$198))</f>
        <v>4.8542266666666665</v>
      </c>
      <c r="H203" s="79" t="s">
        <v>726</v>
      </c>
      <c r="I203" s="245"/>
    </row>
    <row r="205" spans="2:9">
      <c r="C205" s="57" t="s">
        <v>42</v>
      </c>
      <c r="D205" s="113">
        <f>(1.37-0.77*(0.01*F176)^2)*F177*INFO!G20/WS!F11*(D167-G203)</f>
        <v>85.3128109746756</v>
      </c>
      <c r="E205" s="57" t="s">
        <v>726</v>
      </c>
    </row>
    <row r="206" spans="2:9">
      <c r="E206" s="65"/>
    </row>
    <row r="207" spans="2:9">
      <c r="B207" s="57" t="s">
        <v>233</v>
      </c>
      <c r="H207" s="6" t="s">
        <v>234</v>
      </c>
    </row>
    <row r="208" spans="2:9">
      <c r="H208" s="79"/>
    </row>
    <row r="209" spans="2:10">
      <c r="C209" s="57" t="s">
        <v>43</v>
      </c>
      <c r="E209" s="116">
        <f>117-1.05*F176</f>
        <v>38.25</v>
      </c>
      <c r="F209" s="57" t="s">
        <v>726</v>
      </c>
      <c r="H209" s="79"/>
    </row>
    <row r="210" spans="2:10">
      <c r="H210" s="79"/>
    </row>
    <row r="211" spans="2:10" ht="19.5">
      <c r="B211" s="79" t="s">
        <v>654</v>
      </c>
      <c r="H211" s="6" t="s">
        <v>235</v>
      </c>
    </row>
    <row r="213" spans="2:10" ht="19.5">
      <c r="C213" s="57" t="s">
        <v>338</v>
      </c>
      <c r="D213" s="113">
        <f>($D$114/$E$63-0.55)*(0.34-($D$205+$E$209)/(1.25*$E$63))*$E$63/3</f>
        <v>26.677810381076515</v>
      </c>
      <c r="E213" s="57" t="s">
        <v>726</v>
      </c>
    </row>
    <row r="214" spans="2:10" ht="19.5">
      <c r="C214" s="57" t="s">
        <v>353</v>
      </c>
      <c r="D214" s="116">
        <f>0.002*$E$63</f>
        <v>3.72</v>
      </c>
      <c r="E214" s="79" t="s">
        <v>726</v>
      </c>
      <c r="F214" s="217" t="str">
        <f>IF('STR MID'!$D$214&lt;='STR MID'!$D$213,"≤ REL2, OK","&gt; REL2, ERROR")</f>
        <v>≤ REL2, OK</v>
      </c>
      <c r="J214" s="64"/>
    </row>
    <row r="216" spans="2:10" ht="19.5">
      <c r="B216" s="57" t="s">
        <v>700</v>
      </c>
      <c r="E216" s="113">
        <f>D205+E209+D213</f>
        <v>150.24062135575213</v>
      </c>
      <c r="F216" s="57" t="s">
        <v>726</v>
      </c>
    </row>
    <row r="218" spans="2:10" ht="19.5">
      <c r="B218" s="74" t="s">
        <v>316</v>
      </c>
      <c r="D218" s="113">
        <f>$D$169+E216</f>
        <v>243.24440811373947</v>
      </c>
      <c r="E218" s="57" t="s">
        <v>726</v>
      </c>
      <c r="F218" s="89" t="str">
        <f>IF(D218+1&lt;E117,"does not equal assumed fs, ERROR",IF(D218-1&gt;E117,"does not equal assumed fs, ERROR","equals assumed delta fs, OK"))</f>
        <v>equals assumed delta fs, OK</v>
      </c>
      <c r="I218" s="95"/>
      <c r="J218" s="64"/>
    </row>
    <row r="219" spans="2:10">
      <c r="B219" s="96"/>
      <c r="D219" s="65"/>
      <c r="F219" s="75"/>
      <c r="I219" s="95"/>
      <c r="J219" s="95"/>
    </row>
    <row r="220" spans="2:10">
      <c r="B220" s="96"/>
      <c r="D220" s="65"/>
      <c r="F220" s="75"/>
      <c r="I220" s="95"/>
      <c r="J220" s="95"/>
    </row>
    <row r="221" spans="2:10">
      <c r="H221" s="7"/>
    </row>
    <row r="223" spans="2:10">
      <c r="G223" s="66"/>
    </row>
    <row r="224" spans="2:10">
      <c r="G224" s="97"/>
      <c r="I224" s="64"/>
    </row>
    <row r="225" spans="2:9">
      <c r="B225" s="64"/>
      <c r="G225" s="97"/>
      <c r="H225" s="64"/>
      <c r="I225" s="64"/>
    </row>
    <row r="226" spans="2:9">
      <c r="G226" s="66"/>
    </row>
    <row r="227" spans="2:9">
      <c r="G227" s="66"/>
    </row>
    <row r="228" spans="2:9">
      <c r="G228" s="66"/>
    </row>
    <row r="229" spans="2:9">
      <c r="G229" s="66"/>
    </row>
    <row r="230" spans="2:9">
      <c r="G230" s="66"/>
    </row>
    <row r="232" spans="2:9">
      <c r="B232" s="64"/>
      <c r="G232" s="97"/>
      <c r="H232" s="64"/>
    </row>
    <row r="233" spans="2:9">
      <c r="B233" s="64"/>
      <c r="G233" s="97"/>
      <c r="H233" s="64"/>
    </row>
    <row r="234" spans="2:9">
      <c r="C234" s="75"/>
      <c r="H234" s="61"/>
      <c r="I234" s="98"/>
    </row>
    <row r="236" spans="2:9">
      <c r="C236" s="75"/>
    </row>
  </sheetData>
  <sheetProtection algorithmName="SHA-512" hashValue="PEMnCHX/5SorMA+RWxXzuWxRyIu/SchlG1/neaq0Uk3N9S0tbd6lAIHdiicMuLzaM6CnT7hfzLTbiRruffQHkg==" saltValue="tt3TFZ/ntqnaCnNm5TQY3w==" spinCount="100000" sheet="1" objects="1" scenarios="1"/>
  <mergeCells count="1">
    <mergeCell ref="J2:K2"/>
  </mergeCells>
  <phoneticPr fontId="0" type="noConversion"/>
  <conditionalFormatting sqref="D115">
    <cfRule type="cellIs" dxfId="217" priority="28" operator="greaterThan">
      <formula>$E$71</formula>
    </cfRule>
  </conditionalFormatting>
  <conditionalFormatting sqref="D214">
    <cfRule type="cellIs" dxfId="214" priority="15" operator="greaterThan">
      <formula>$D$213</formula>
    </cfRule>
  </conditionalFormatting>
  <conditionalFormatting sqref="E132">
    <cfRule type="cellIs" dxfId="210" priority="23" operator="greaterThan">
      <formula>$E$140</formula>
    </cfRule>
  </conditionalFormatting>
  <conditionalFormatting sqref="E139">
    <cfRule type="cellIs" dxfId="209" priority="12" operator="greaterThan">
      <formula>$F$132</formula>
    </cfRule>
  </conditionalFormatting>
  <conditionalFormatting sqref="E140">
    <cfRule type="cellIs" dxfId="208" priority="11" operator="lessThan">
      <formula>$E$132</formula>
    </cfRule>
  </conditionalFormatting>
  <conditionalFormatting sqref="E141">
    <cfRule type="cellIs" dxfId="207" priority="10" operator="lessThan">
      <formula>$G$132</formula>
    </cfRule>
  </conditionalFormatting>
  <conditionalFormatting sqref="E142">
    <cfRule type="cellIs" dxfId="206" priority="9" operator="lessThan">
      <formula>$E$136</formula>
    </cfRule>
  </conditionalFormatting>
  <conditionalFormatting sqref="E136:F136">
    <cfRule type="cellIs" dxfId="204" priority="20" operator="greaterThan">
      <formula>$E$142</formula>
    </cfRule>
  </conditionalFormatting>
  <conditionalFormatting sqref="F132">
    <cfRule type="cellIs" dxfId="203" priority="24" operator="lessThan">
      <formula>$E$139</formula>
    </cfRule>
  </conditionalFormatting>
  <conditionalFormatting sqref="G77">
    <cfRule type="cellIs" dxfId="202" priority="29" operator="greaterThan">
      <formula>$G$76</formula>
    </cfRule>
  </conditionalFormatting>
  <conditionalFormatting sqref="G132">
    <cfRule type="cellIs" dxfId="201" priority="22" operator="greaterThan">
      <formula>$E$141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MID&amp;R&amp;10Page &amp;P of &amp;N</oddFooter>
  </headerFooter>
  <rowBreaks count="5" manualBreakCount="5">
    <brk id="52" max="16383" man="1"/>
    <brk id="79" max="16383" man="1"/>
    <brk id="109" max="16383" man="1"/>
    <brk id="149" max="16383" man="1"/>
    <brk id="178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3" operator="lessThan" id="{80AE3790-3076-47B9-AA8F-665CAF0B9078}">
            <xm:f>WS!$V$9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34" operator="greaterThan" id="{1139DC87-1451-42E9-838F-EB486FE26480}">
            <xm:f>WS!$V$8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D169</xm:sqref>
        </x14:conditionalFormatting>
        <x14:conditionalFormatting xmlns:xm="http://schemas.microsoft.com/office/excel/2006/main">
          <x14:cfRule type="cellIs" priority="13" operator="lessThan" id="{1A7CC3FA-A0E7-4855-A1B8-540C7FEB38B8}">
            <xm:f>WS!$V$11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14" operator="greaterThan" id="{54A82BFC-B4A6-4039-A6BB-E2B9E12C4303}">
            <xm:f>WS!$V$10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D218</xm:sqref>
        </x14:conditionalFormatting>
        <x14:conditionalFormatting xmlns:xm="http://schemas.microsoft.com/office/excel/2006/main">
          <x14:cfRule type="cellIs" priority="30" operator="lessThan" id="{E791E57E-5035-4344-A071-112074D98ECA}">
            <xm:f>WS!$V$6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E120</xm:sqref>
        </x14:conditionalFormatting>
        <x14:conditionalFormatting xmlns:xm="http://schemas.microsoft.com/office/excel/2006/main">
          <x14:cfRule type="cellIs" priority="31" operator="greaterThan" id="{B58A1449-38D1-4342-AB58-614C8A2FBE7E}">
            <xm:f>WS!$V$7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E128:F128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B1:P93"/>
  <sheetViews>
    <sheetView showOutlineSymbols="0" topLeftCell="A53" zoomScale="87" zoomScaleNormal="87" workbookViewId="0">
      <selection activeCell="C72" sqref="C72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1.886718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tr">
        <f>IF(NmbrStrands3&gt;0,"STRESSES AT ENDS AFTER CUTTING TEMPORARY PRESTRESSING","STRESSES AT ENDS AT TRANSFER")</f>
        <v>STRESSES AT ENDS AT TRANSFER</v>
      </c>
      <c r="P1" s="58">
        <v>8</v>
      </c>
    </row>
    <row r="2" spans="2:16">
      <c r="B2" s="56"/>
      <c r="J2" s="1025" t="s">
        <v>185</v>
      </c>
      <c r="K2" s="1026"/>
      <c r="P2" s="58">
        <v>94</v>
      </c>
    </row>
    <row r="3" spans="2:16">
      <c r="B3" s="79" t="s">
        <v>568</v>
      </c>
      <c r="C3" s="79" t="s">
        <v>1894</v>
      </c>
      <c r="J3" s="84" t="s">
        <v>187</v>
      </c>
      <c r="K3" s="84" t="s">
        <v>186</v>
      </c>
    </row>
    <row r="4" spans="2:16">
      <c r="B4" s="128"/>
      <c r="C4" s="79" t="s">
        <v>1895</v>
      </c>
      <c r="J4" s="25">
        <f ca="1">CELL("row",E42)</f>
        <v>42</v>
      </c>
      <c r="K4" s="104" t="str">
        <f>IF('STR ENDS'!$D$42&gt;'STR MID'!$E$71,"ERROR","OK")</f>
        <v>OK</v>
      </c>
    </row>
    <row r="5" spans="2:16">
      <c r="B5" s="128"/>
      <c r="C5" s="79"/>
      <c r="J5" s="225">
        <f ca="1">CELL("row",C58)</f>
        <v>58</v>
      </c>
      <c r="K5" s="597" t="str">
        <f>IF('STR ENDS'!$E$52&lt;0,IF('STR ENDS'!$F$55&gt;'STR ENDS'!$E$52,"ERROR","OK"),IF('STR ENDS'!$F$56&gt;'STR ENDS'!$E$52,"OK","ERROR"))</f>
        <v>OK</v>
      </c>
    </row>
    <row r="6" spans="2:16">
      <c r="B6" s="57" t="s">
        <v>8</v>
      </c>
      <c r="J6" s="225">
        <f ca="1">CELL("row",C71)</f>
        <v>71</v>
      </c>
      <c r="K6" s="226" t="str">
        <f>IF('STR ENDS'!$F$56&gt;'STR ENDS'!$F$52,"OK","ERROR")</f>
        <v>OK</v>
      </c>
      <c r="M6" s="247"/>
    </row>
    <row r="7" spans="2:16">
      <c r="J7" s="277">
        <f ca="1">CELL("row",C72)</f>
        <v>72</v>
      </c>
      <c r="K7" s="278" t="str">
        <f>IF('WS1'!$E$768="Yes",IF(OR('STR ENDS'!$E$50&gt;6.5,'STR ENDS'!$F$50&gt;6.5),"ERROR","OK"),"*")</f>
        <v>OK</v>
      </c>
    </row>
    <row r="8" spans="2:16">
      <c r="C8" s="57" t="s">
        <v>31</v>
      </c>
      <c r="E8" s="57" t="s">
        <v>779</v>
      </c>
      <c r="M8" s="248"/>
    </row>
    <row r="9" spans="2:16">
      <c r="J9" s="24"/>
      <c r="K9" s="24"/>
    </row>
    <row r="10" spans="2:16">
      <c r="D10" s="6" t="s">
        <v>2037</v>
      </c>
      <c r="E10" s="250">
        <f>ROUND(IF(NmbrStrands&lt;'STR ENDS'!F10,NmbrStrands,NmbrStrands-F10),4)</f>
        <v>10</v>
      </c>
      <c r="F10" s="780">
        <v>4</v>
      </c>
      <c r="G10" s="133" t="str">
        <f>IF(NmbrStrands2&gt;0,"DEBONDED STRANDS","*")</f>
        <v>DEBONDED STRANDS</v>
      </c>
      <c r="J10" s="24"/>
      <c r="K10" s="24"/>
    </row>
    <row r="11" spans="2:16">
      <c r="D11" s="6" t="s">
        <v>2038</v>
      </c>
      <c r="E11" s="250">
        <f>ROUND(IF('STR MID'!F84&lt;'STR ENDS'!F11,'STR MID'!F84,'STR MID'!F84-F11),4)</f>
        <v>0</v>
      </c>
      <c r="F11" s="780">
        <v>0</v>
      </c>
      <c r="G11" s="133" t="str">
        <f>IF(F11&gt;0,"DEBONDED STRANDS","*")</f>
        <v>*</v>
      </c>
    </row>
    <row r="12" spans="2:16">
      <c r="B12" s="79"/>
      <c r="C12" s="79"/>
      <c r="D12" s="6" t="s">
        <v>2292</v>
      </c>
      <c r="E12" s="250">
        <f>ROUND(IF('STR MID'!F85&lt;'STR ENDS'!F12,'STR MID'!F85,'STR MID'!F85-F12),4)</f>
        <v>0</v>
      </c>
      <c r="F12" s="780">
        <v>0</v>
      </c>
      <c r="G12" s="133" t="str">
        <f>IF(F12&gt;0,"DEBONDED STRANDS","*")</f>
        <v>*</v>
      </c>
    </row>
    <row r="13" spans="2:16">
      <c r="D13" s="6" t="s">
        <v>9</v>
      </c>
      <c r="E13" s="61">
        <f>'STR MID'!F86</f>
        <v>6</v>
      </c>
      <c r="F13" s="7">
        <f>IF(E13=0,"*",E13/2)</f>
        <v>3</v>
      </c>
      <c r="G13" s="57" t="str">
        <f>IF(F13="*","*",IF(F13&gt;0,"per column"))</f>
        <v>per column</v>
      </c>
    </row>
    <row r="14" spans="2:16">
      <c r="D14" s="6" t="s">
        <v>10</v>
      </c>
      <c r="E14" s="61">
        <f>'STR MID'!F87</f>
        <v>0</v>
      </c>
      <c r="F14" s="7" t="str">
        <f>IF(E14=0,"*",E14/2)</f>
        <v>*</v>
      </c>
      <c r="G14" s="57" t="str">
        <f>IF(F14="*","*",IF(F14&gt;0,"per column"))</f>
        <v>*</v>
      </c>
    </row>
    <row r="15" spans="2:16">
      <c r="D15" s="6" t="s">
        <v>7</v>
      </c>
      <c r="E15" s="61">
        <f>'STR MID'!F88</f>
        <v>0</v>
      </c>
      <c r="F15" s="7" t="str">
        <f>IF(E15=0,"*",E15/2)</f>
        <v>*</v>
      </c>
      <c r="G15" s="57" t="str">
        <f>IF(F15="*","*",IF(F15&gt;0,"per column"))</f>
        <v>*</v>
      </c>
    </row>
    <row r="16" spans="2:16">
      <c r="G16" s="61"/>
      <c r="H16" s="75"/>
    </row>
    <row r="17" spans="2:8">
      <c r="B17" s="57" t="s">
        <v>714</v>
      </c>
      <c r="G17" s="65">
        <f>'STR MID'!G93</f>
        <v>7</v>
      </c>
      <c r="H17" s="57" t="s">
        <v>796</v>
      </c>
    </row>
    <row r="18" spans="2:8">
      <c r="B18" s="57" t="s">
        <v>715</v>
      </c>
      <c r="G18" s="65">
        <f>'STR MID'!G94</f>
        <v>0</v>
      </c>
      <c r="H18" s="57" t="s">
        <v>796</v>
      </c>
    </row>
    <row r="19" spans="2:8">
      <c r="B19" s="57" t="s">
        <v>716</v>
      </c>
      <c r="G19" s="65">
        <f>'STR MID'!G95</f>
        <v>0</v>
      </c>
      <c r="H19" s="57" t="s">
        <v>796</v>
      </c>
    </row>
    <row r="20" spans="2:8">
      <c r="B20" s="57" t="s">
        <v>717</v>
      </c>
      <c r="G20" s="72">
        <v>27</v>
      </c>
      <c r="H20" s="57" t="s">
        <v>796</v>
      </c>
    </row>
    <row r="21" spans="2:8">
      <c r="B21" s="57" t="s">
        <v>718</v>
      </c>
      <c r="G21" s="72"/>
      <c r="H21" s="57" t="s">
        <v>796</v>
      </c>
    </row>
    <row r="22" spans="2:8">
      <c r="B22" s="57" t="s">
        <v>719</v>
      </c>
      <c r="G22" s="72"/>
      <c r="H22" s="57" t="s">
        <v>796</v>
      </c>
    </row>
    <row r="24" spans="2:8">
      <c r="C24" s="57" t="s">
        <v>32</v>
      </c>
    </row>
    <row r="26" spans="2:8">
      <c r="C26" s="57" t="s">
        <v>33</v>
      </c>
      <c r="E26" s="72">
        <v>10</v>
      </c>
      <c r="F26" s="57" t="s">
        <v>796</v>
      </c>
    </row>
    <row r="27" spans="2:8">
      <c r="C27" s="57" t="s">
        <v>34</v>
      </c>
      <c r="E27" s="72"/>
      <c r="F27" s="57" t="s">
        <v>796</v>
      </c>
    </row>
    <row r="28" spans="2:8">
      <c r="C28" s="57" t="s">
        <v>35</v>
      </c>
      <c r="E28" s="72"/>
      <c r="F28" s="57" t="s">
        <v>796</v>
      </c>
    </row>
    <row r="30" spans="2:8">
      <c r="C30" s="57" t="s">
        <v>620</v>
      </c>
      <c r="G30" s="65">
        <f>IF($E$13+$E$14+$E$15=0,0,($E$13*($G$20+((($E$13/2-1)*E26)/2))+$E$14*($G$21+((($E$14/2-1)*E27)/2))+$E$15*($G$22+((($E$15/2-1)*E28)/2)))/($E$13+$E$14+$E$15))</f>
        <v>37</v>
      </c>
      <c r="H30" s="57" t="s">
        <v>796</v>
      </c>
    </row>
    <row r="31" spans="2:8">
      <c r="C31" s="57" t="s">
        <v>36</v>
      </c>
      <c r="G31" s="65">
        <f>(($E$13+$E$14+$E$15)*G30+'STR ENDS'!$E$10*G17+$E$11*G18+E12*G19)/('STR ENDS'!$E$10+$E$11+E12+$E$13+$E$14+$E$15)</f>
        <v>18.25</v>
      </c>
      <c r="H31" s="57" t="s">
        <v>796</v>
      </c>
    </row>
    <row r="32" spans="2:8">
      <c r="C32" s="57" t="s">
        <v>37</v>
      </c>
      <c r="G32" s="598">
        <f>IF(tbSE9=0,SECT1!$F$34+G31,SECT2!$F$17+G31)</f>
        <v>-11.75</v>
      </c>
      <c r="H32" s="57" t="s">
        <v>796</v>
      </c>
    </row>
    <row r="33" spans="2:9">
      <c r="B33" s="56"/>
    </row>
    <row r="34" spans="2:9">
      <c r="B34" s="56"/>
    </row>
    <row r="35" spans="2:9">
      <c r="B35" s="57" t="s">
        <v>843</v>
      </c>
      <c r="E35" s="65"/>
    </row>
    <row r="36" spans="2:9">
      <c r="B36" s="59"/>
    </row>
    <row r="37" spans="2:9">
      <c r="B37" s="79" t="s">
        <v>764</v>
      </c>
    </row>
    <row r="38" spans="2:9">
      <c r="I38" s="100"/>
    </row>
    <row r="39" spans="2:9" ht="19.5">
      <c r="B39" s="79" t="s">
        <v>318</v>
      </c>
      <c r="C39" s="119"/>
      <c r="D39" s="778">
        <v>49.992844453398867</v>
      </c>
      <c r="E39" s="507" t="s">
        <v>726</v>
      </c>
      <c r="F39" s="677" t="str">
        <f>IF(Prop12&gt;0,"NOT USED","*")</f>
        <v>*</v>
      </c>
      <c r="H39" s="304"/>
    </row>
    <row r="40" spans="2:9" ht="19.5">
      <c r="B40" s="79" t="s">
        <v>2343</v>
      </c>
      <c r="C40" s="119"/>
      <c r="D40" s="113">
        <f>IF(Prop12&gt;0,AssumeENDS2,AssumeENDS)</f>
        <v>49.992844453398867</v>
      </c>
      <c r="E40" s="79" t="s">
        <v>726</v>
      </c>
      <c r="F40" s="677" t="str">
        <f>IF(Prop12&gt;0,"from STR ENDS (2)","*")</f>
        <v>*</v>
      </c>
      <c r="H40" s="304"/>
    </row>
    <row r="41" spans="2:9" ht="19.5">
      <c r="B41" s="79" t="s">
        <v>319</v>
      </c>
      <c r="C41" s="79"/>
      <c r="D41" s="113">
        <f>'STR MID'!D112-D40</f>
        <v>1345.0071555466011</v>
      </c>
      <c r="E41" s="79" t="s">
        <v>726</v>
      </c>
      <c r="F41" s="79"/>
    </row>
    <row r="42" spans="2:9" ht="19.5">
      <c r="B42" s="57" t="s">
        <v>324</v>
      </c>
      <c r="D42" s="66">
        <f>D41*'STR MID'!F59/1000</f>
        <v>188.30100177652415</v>
      </c>
      <c r="E42" s="89" t="str">
        <f>IF('STR ENDS'!$D$42&gt;'STR MID'!$E$71,"&gt; Fst max., ERROR","≤ Fst max., OK")</f>
        <v>≤ Fst max., OK</v>
      </c>
      <c r="H42" s="304"/>
    </row>
    <row r="43" spans="2:9">
      <c r="B43" s="56"/>
    </row>
    <row r="44" spans="2:9" ht="19.5">
      <c r="B44" s="79"/>
      <c r="C44" s="79" t="s">
        <v>1819</v>
      </c>
      <c r="D44" s="79"/>
      <c r="E44" s="79"/>
      <c r="F44" s="79"/>
      <c r="G44" s="79"/>
      <c r="H44" s="79"/>
    </row>
    <row r="45" spans="2:9" ht="19.5">
      <c r="B45" s="79"/>
      <c r="C45" s="79" t="s">
        <v>929</v>
      </c>
      <c r="D45" s="79"/>
      <c r="E45" s="94">
        <f>D41*('STR ENDS'!E10+E11+E12+E13+E14+E15)*'STR MID'!F59*10^-3</f>
        <v>3012.8160284243863</v>
      </c>
      <c r="F45" s="79" t="s">
        <v>650</v>
      </c>
      <c r="H45" s="79"/>
    </row>
    <row r="46" spans="2:9" ht="19.5">
      <c r="B46" s="79"/>
      <c r="C46" s="79" t="s">
        <v>690</v>
      </c>
      <c r="D46" s="79"/>
      <c r="E46" s="94">
        <f>E45*G32*10^-2</f>
        <v>-354.00588333986542</v>
      </c>
      <c r="F46" s="79" t="s">
        <v>629</v>
      </c>
      <c r="H46" s="79"/>
    </row>
    <row r="47" spans="2:9">
      <c r="B47" s="79"/>
      <c r="C47" s="80" t="str">
        <f>IF(tbSE9=0,"using SECT1 naked girder section properties","using SECT2 naked girder section properties")</f>
        <v>using SECT2 naked girder section properties</v>
      </c>
      <c r="D47" s="79"/>
      <c r="E47" s="79"/>
      <c r="F47" s="119"/>
      <c r="G47" s="79"/>
      <c r="H47" s="79"/>
    </row>
    <row r="48" spans="2:9">
      <c r="B48" s="79"/>
      <c r="C48" s="79"/>
      <c r="D48" s="79"/>
      <c r="E48" s="79"/>
      <c r="F48" s="79"/>
      <c r="G48" s="79"/>
      <c r="H48" s="79"/>
    </row>
    <row r="49" spans="2:10">
      <c r="B49" s="79"/>
      <c r="C49" s="79"/>
      <c r="D49" s="79"/>
      <c r="E49" s="269" t="s">
        <v>55</v>
      </c>
      <c r="F49" s="269" t="s">
        <v>59</v>
      </c>
      <c r="G49" s="266"/>
      <c r="H49" s="79"/>
    </row>
    <row r="50" spans="2:10" ht="19.5">
      <c r="B50" s="79"/>
      <c r="C50" s="79"/>
      <c r="D50" s="264" t="s">
        <v>1820</v>
      </c>
      <c r="E50" s="599">
        <f>IF(tbSE9=0,E45*1000/(SECT1!F32*10^2),E45*1000/(SECT2!F15*10^2))</f>
        <v>4.1158688912901455</v>
      </c>
      <c r="F50" s="599">
        <f>IF(tbSE9=0,E45*1000/(SECT1!F32*10^2),E45*1000/(SECT2!F15*10^2))</f>
        <v>4.1158688912901455</v>
      </c>
      <c r="G50" s="266"/>
      <c r="H50" s="79"/>
    </row>
    <row r="51" spans="2:10" ht="13.5" thickBot="1">
      <c r="B51" s="79"/>
      <c r="C51" s="79"/>
      <c r="D51" s="264" t="s">
        <v>919</v>
      </c>
      <c r="E51" s="599">
        <f>IF(tbSE9=0,'STR ENDS'!E46*10^6/(SECT1!F36*10^3),'STR ENDS'!E46*10^6/(SECT2!F19*10^3))</f>
        <v>-4.836145947265921</v>
      </c>
      <c r="F51" s="599">
        <f>IF(tbSE9=0,E46*10^6/(SECT1!F37*10^3),E46*10^6/(SECT2!F20*10^3))</f>
        <v>4.836145947265921</v>
      </c>
      <c r="G51" s="266"/>
      <c r="H51" s="79"/>
    </row>
    <row r="52" spans="2:10" ht="13.5" thickBot="1">
      <c r="B52" s="79"/>
      <c r="C52" s="79"/>
      <c r="D52" s="294" t="s">
        <v>54</v>
      </c>
      <c r="E52" s="292">
        <f>SUM(E50:E51)</f>
        <v>-0.7202770559757754</v>
      </c>
      <c r="F52" s="292">
        <f>SUM(F50:F51)</f>
        <v>8.9520148385560674</v>
      </c>
      <c r="G52" s="79"/>
      <c r="H52" s="79"/>
    </row>
    <row r="53" spans="2:10">
      <c r="B53" s="79"/>
      <c r="C53" s="79"/>
      <c r="D53" s="270"/>
      <c r="E53" s="271"/>
      <c r="F53" s="271"/>
      <c r="G53" s="79"/>
      <c r="H53" s="79"/>
    </row>
    <row r="54" spans="2:10">
      <c r="B54" s="79"/>
      <c r="C54" s="79"/>
      <c r="D54" s="79"/>
      <c r="E54" s="79"/>
      <c r="F54" s="79"/>
      <c r="G54" s="79"/>
      <c r="H54" s="6" t="str">
        <f>IF('WS1'!$E$4="ON","Allowable stress below includes Ontario Exceptions","*")</f>
        <v>Allowable stress below includes Ontario Exceptions</v>
      </c>
    </row>
    <row r="55" spans="2:10">
      <c r="B55" s="79"/>
      <c r="C55" s="79" t="s">
        <v>2232</v>
      </c>
      <c r="D55" s="79"/>
      <c r="E55" s="79"/>
      <c r="F55" s="113">
        <f>IF(GCdensity&lt;=1850,0.3*INFO!$E$32^0.5*'WS1'!$F$756*-1,IF(GCdensity&lt;2150,0.34*INFO!$E$32^0.5*'WS1'!$F$756*-1,IF(GCdensity&lt;=2500,0.4*INFO!$E$32^0.5*'WS1'!$F$756*-1,"*")))</f>
        <v>-1.4794593607125543</v>
      </c>
      <c r="G55" s="79" t="s">
        <v>726</v>
      </c>
      <c r="H55" s="6" t="s">
        <v>24</v>
      </c>
    </row>
    <row r="56" spans="2:10">
      <c r="B56" s="79"/>
      <c r="C56" s="79" t="s">
        <v>2233</v>
      </c>
      <c r="D56" s="79"/>
      <c r="E56" s="79"/>
      <c r="F56" s="113">
        <f>IF(NmbrStrands3=0,Prop13*'WS1'!J756,Prop13*'WS1'!H756)</f>
        <v>22.8</v>
      </c>
      <c r="G56" s="79" t="s">
        <v>726</v>
      </c>
      <c r="H56" s="6" t="s">
        <v>626</v>
      </c>
    </row>
    <row r="57" spans="2:10">
      <c r="B57" s="79"/>
      <c r="C57" s="79"/>
      <c r="D57" s="79"/>
      <c r="E57" s="79"/>
      <c r="F57" s="79"/>
      <c r="G57" s="116"/>
      <c r="H57" s="79"/>
      <c r="J57" s="243"/>
    </row>
    <row r="58" spans="2:10">
      <c r="B58" s="79"/>
      <c r="C58" s="228" t="str">
        <f>IF(CodeExc="ON",'WS1'!G783,'WS1'!G782)</f>
        <v>girder top stresses meet allowable, OK</v>
      </c>
      <c r="D58" s="79"/>
      <c r="E58" s="79"/>
      <c r="F58" s="79"/>
      <c r="G58" s="79"/>
      <c r="H58" s="79"/>
    </row>
    <row r="59" spans="2:10">
      <c r="B59" s="79"/>
      <c r="C59" s="217" t="str">
        <f>IF(CodeExc="ON","*",IF(E52&lt;F55,"allowable fcri &lt;  f  for girder t; therefore, use rebar to control moment and cracking","*"))</f>
        <v>*</v>
      </c>
      <c r="D59" s="79"/>
      <c r="E59" s="79"/>
      <c r="F59" s="79"/>
      <c r="G59" s="79"/>
      <c r="H59" s="79"/>
      <c r="I59" s="243"/>
    </row>
    <row r="60" spans="2:10">
      <c r="B60" s="79"/>
      <c r="C60" s="128"/>
      <c r="D60" s="79"/>
      <c r="E60" s="79"/>
      <c r="F60" s="79"/>
      <c r="G60" s="79"/>
      <c r="H60" s="79"/>
    </row>
    <row r="61" spans="2:10">
      <c r="B61" s="79"/>
      <c r="C61" s="79"/>
      <c r="D61" s="79"/>
      <c r="E61" s="6" t="s">
        <v>175</v>
      </c>
      <c r="F61" s="94">
        <f>IF(E52&gt;=0,"N/A",-E52/((F52-E52)/(SECT2!F14*10)))</f>
        <v>44.680851063829778</v>
      </c>
      <c r="G61" s="79" t="s">
        <v>58</v>
      </c>
      <c r="H61" s="128"/>
    </row>
    <row r="62" spans="2:10">
      <c r="B62" s="79"/>
      <c r="C62" s="79"/>
      <c r="D62" s="79"/>
      <c r="E62" s="6"/>
      <c r="F62" s="94"/>
      <c r="G62" s="79"/>
      <c r="H62" s="128"/>
    </row>
    <row r="63" spans="2:10">
      <c r="B63" s="79"/>
      <c r="C63" s="79" t="s">
        <v>948</v>
      </c>
      <c r="D63" s="79"/>
      <c r="E63" s="6"/>
      <c r="F63" s="94"/>
      <c r="G63" s="79"/>
      <c r="H63" s="128"/>
    </row>
    <row r="64" spans="2:10">
      <c r="B64" s="79"/>
      <c r="C64" s="79" t="s">
        <v>950</v>
      </c>
      <c r="D64" s="79"/>
      <c r="E64" s="6"/>
      <c r="F64" s="94"/>
      <c r="G64" s="79"/>
      <c r="H64" s="128"/>
    </row>
    <row r="65" spans="2:12">
      <c r="B65" s="79"/>
      <c r="C65" s="79" t="s">
        <v>951</v>
      </c>
      <c r="D65" s="79"/>
      <c r="E65" s="6"/>
      <c r="F65" s="94"/>
      <c r="G65" s="79"/>
      <c r="H65" s="128"/>
    </row>
    <row r="66" spans="2:12">
      <c r="B66" s="79"/>
      <c r="C66" s="79" t="s">
        <v>949</v>
      </c>
      <c r="D66" s="79"/>
      <c r="E66" s="6"/>
      <c r="F66" s="94"/>
      <c r="G66" s="79"/>
      <c r="H66" s="128"/>
    </row>
    <row r="67" spans="2:12">
      <c r="B67" s="79"/>
      <c r="C67" s="79"/>
      <c r="D67" s="79"/>
      <c r="E67" s="79"/>
      <c r="F67" s="79"/>
      <c r="G67" s="79"/>
      <c r="H67" s="79"/>
    </row>
    <row r="68" spans="2:12">
      <c r="B68" s="79"/>
      <c r="C68" s="79" t="s">
        <v>947</v>
      </c>
      <c r="D68" s="79"/>
      <c r="E68" s="79"/>
      <c r="F68" s="79"/>
      <c r="H68" s="79"/>
      <c r="I68" s="101"/>
      <c r="J68" s="101"/>
      <c r="K68" s="101"/>
      <c r="L68" s="101"/>
    </row>
    <row r="69" spans="2:12" ht="18">
      <c r="B69" s="79"/>
      <c r="C69" s="79" t="s">
        <v>946</v>
      </c>
      <c r="D69" s="79"/>
      <c r="E69" s="459" t="str">
        <f>IF(E52&gt;F55,"N/A",IF(AND(CodeExc="ON",E52&lt;F55),"N/A",IF(F61&lt;SECT2!$F$10*10,-E52*F61/2*Girder*10/(0.6*INFO!$G$21),(((-E52+E52/F61*SECT2!$F$10*10)-E52)/2*((Girder*10-SECT2!$F$13*10)*SECT2!$F$10*10)+(-E52*SECT2!$F$13*10*F61/2))/(0.6*INFO!$G$21))))</f>
        <v>N/A</v>
      </c>
      <c r="F69" s="79" t="s">
        <v>479</v>
      </c>
      <c r="G69" s="128"/>
      <c r="H69" s="79"/>
      <c r="I69" s="101"/>
      <c r="J69" s="101"/>
      <c r="K69" s="101"/>
      <c r="L69" s="101"/>
    </row>
    <row r="70" spans="2:12">
      <c r="B70" s="270"/>
      <c r="C70" s="128"/>
      <c r="D70" s="130"/>
      <c r="E70" s="128"/>
      <c r="F70" s="79"/>
      <c r="G70" s="128"/>
      <c r="H70" s="79"/>
    </row>
    <row r="71" spans="2:12">
      <c r="B71" s="79"/>
      <c r="C71" s="217" t="str">
        <f>IF('STR ENDS'!$F$56&gt;'STR ENDS'!$F$52,"girder bottom stresses meet allowable, OK","girder bottom stresses exceed allowable, ERROR")</f>
        <v>girder bottom stresses meet allowable, OK</v>
      </c>
      <c r="D71" s="79"/>
      <c r="E71" s="79"/>
      <c r="F71" s="79"/>
      <c r="G71" s="79"/>
      <c r="H71" s="79"/>
    </row>
    <row r="72" spans="2:12">
      <c r="C72" s="217" t="str">
        <f>IF('WS1'!$E$768="Yes",IF(OR($E$50&gt;6.5,$F$50&gt;6.5),"average prestressing stresses exceed 6.5 MPa allowable, ERROR","average prestressing stresses meet 6.5 MPa allowable, OK"),"*")</f>
        <v>average prestressing stresses meet 6.5 MPa allowable, OK</v>
      </c>
      <c r="H72" s="79"/>
    </row>
    <row r="73" spans="2:12">
      <c r="C73" s="103"/>
      <c r="H73" s="79"/>
    </row>
    <row r="74" spans="2:12">
      <c r="B74" s="57" t="s">
        <v>17</v>
      </c>
      <c r="H74" s="6" t="s">
        <v>845</v>
      </c>
    </row>
    <row r="75" spans="2:12">
      <c r="H75" s="79"/>
    </row>
    <row r="76" spans="2:12" ht="19.5">
      <c r="B76" s="57" t="s">
        <v>18</v>
      </c>
      <c r="D76" s="74" t="s">
        <v>317</v>
      </c>
      <c r="G76" s="61" t="s">
        <v>356</v>
      </c>
      <c r="H76" s="79"/>
    </row>
    <row r="77" spans="2:12">
      <c r="H77" s="79"/>
    </row>
    <row r="78" spans="2:12" ht="19.5">
      <c r="B78" s="57" t="s">
        <v>225</v>
      </c>
      <c r="H78" s="6" t="s">
        <v>230</v>
      </c>
    </row>
    <row r="79" spans="2:12">
      <c r="H79" s="79"/>
    </row>
    <row r="80" spans="2:12">
      <c r="C80" s="57" t="s">
        <v>56</v>
      </c>
      <c r="G80" s="61">
        <f>INFO!$H$33</f>
        <v>0.75</v>
      </c>
      <c r="H80" s="6" t="s">
        <v>632</v>
      </c>
    </row>
    <row r="81" spans="2:8" ht="19.5">
      <c r="C81" s="57" t="s">
        <v>221</v>
      </c>
      <c r="D81" s="61">
        <f>0.9*'STR MID'!E63</f>
        <v>1674</v>
      </c>
      <c r="E81" s="57" t="s">
        <v>726</v>
      </c>
      <c r="H81" s="6" t="s">
        <v>735</v>
      </c>
    </row>
    <row r="82" spans="2:8" ht="19.5">
      <c r="C82" s="57" t="s">
        <v>223</v>
      </c>
      <c r="D82" s="113">
        <f>LOG10(24*G80)/45*(('STR MID'!D112/D81)-0.55)*'STR MID'!D112</f>
        <v>11.025476836490704</v>
      </c>
      <c r="E82" s="57" t="s">
        <v>726</v>
      </c>
      <c r="H82" s="79"/>
    </row>
    <row r="83" spans="2:8">
      <c r="D83" s="65"/>
      <c r="H83" s="79"/>
    </row>
    <row r="84" spans="2:8" ht="19.5">
      <c r="B84" s="57" t="s">
        <v>222</v>
      </c>
      <c r="H84" s="6" t="s">
        <v>231</v>
      </c>
    </row>
    <row r="86" spans="2:8" ht="20.25">
      <c r="C86" s="79" t="s">
        <v>1327</v>
      </c>
      <c r="D86" s="79"/>
      <c r="E86" s="79"/>
      <c r="F86" s="119">
        <f>'STR MID'!F162</f>
        <v>30872.107231777252</v>
      </c>
      <c r="G86" s="57" t="s">
        <v>726</v>
      </c>
    </row>
    <row r="87" spans="2:8" ht="20.25">
      <c r="C87" s="79" t="s">
        <v>1328</v>
      </c>
      <c r="D87" s="79"/>
      <c r="E87" s="79"/>
      <c r="F87" s="79"/>
    </row>
    <row r="89" spans="2:8" ht="19.5">
      <c r="C89" s="57" t="s">
        <v>226</v>
      </c>
      <c r="D89" s="57" t="s">
        <v>227</v>
      </c>
    </row>
    <row r="91" spans="2:8" ht="19.5">
      <c r="C91" s="57" t="s">
        <v>312</v>
      </c>
      <c r="D91" s="598">
        <f>E45*1000/(SECT2!F15*100)+E45*1000*(-G32*10)^2/(SECT2!$F$16*10^4)</f>
        <v>6.0100260539692982</v>
      </c>
      <c r="E91" s="57" t="s">
        <v>726</v>
      </c>
      <c r="F91" s="255"/>
    </row>
    <row r="92" spans="2:8">
      <c r="C92" s="57" t="s">
        <v>19</v>
      </c>
      <c r="D92" s="65">
        <f>INFO!G20/F86*D91</f>
        <v>38.934990791837258</v>
      </c>
      <c r="E92" s="57" t="s">
        <v>726</v>
      </c>
    </row>
    <row r="93" spans="2:8" ht="19.5">
      <c r="C93" s="57" t="s">
        <v>314</v>
      </c>
      <c r="D93" s="65">
        <f>D82+D92</f>
        <v>49.960467628327962</v>
      </c>
      <c r="E93" s="57" t="s">
        <v>726</v>
      </c>
      <c r="F93" s="217" t="str">
        <f>IF(Prop12&gt;0,"NOT USED",IF('STR ENDS'!$D$93+1&lt;'STR ENDS'!$D$40,"does not equal assumed delta fs1, ERROR",IF('STR ENDS'!$D$93-1&gt;'STR ENDS'!$D$40,"does not equal assumed delta fs1, ERROR","equals assumed delta fs1, OK")))</f>
        <v>equals assumed delta fs1, OK</v>
      </c>
    </row>
  </sheetData>
  <sheetProtection algorithmName="SHA-512" hashValue="EZwLpNPpBazvXzMOtLygqifvQs31vy2vQdL15ylF7BfrDAZxKAOqUnuIDgvqdXP/cvYB3GsAyvaKdrbhiydSqw==" saltValue="jw/rapaFbJTwDMqA/OzWJw==" spinCount="100000" sheet="1" objects="1" scenarios="1"/>
  <mergeCells count="1">
    <mergeCell ref="J2:K2"/>
  </mergeCells>
  <phoneticPr fontId="0" type="noConversion"/>
  <conditionalFormatting sqref="E52">
    <cfRule type="cellIs" dxfId="197" priority="6" operator="lessThan">
      <formula>$F$55</formula>
    </cfRule>
  </conditionalFormatting>
  <conditionalFormatting sqref="F52">
    <cfRule type="cellIs" dxfId="195" priority="1" operator="greaterThan">
      <formula>$F$56</formula>
    </cfRule>
  </conditionalFormatting>
  <conditionalFormatting sqref="F55">
    <cfRule type="cellIs" dxfId="194" priority="4" operator="greaterThan">
      <formula>$E$52</formula>
    </cfRule>
  </conditionalFormatting>
  <conditionalFormatting sqref="F56">
    <cfRule type="cellIs" dxfId="193" priority="3" operator="lessThan">
      <formula>$F$52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ENDS&amp;R&amp;10Page &amp;P of &amp;N</oddFooter>
  </headerFooter>
  <rowBreaks count="2" manualBreakCount="2">
    <brk id="43" max="16383" man="1"/>
    <brk id="7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greaterThan" id="{09357B7F-A7A1-4240-B490-8F5F4515B1F7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D42</xm:sqref>
        </x14:conditionalFormatting>
        <x14:conditionalFormatting xmlns:xm="http://schemas.microsoft.com/office/excel/2006/main">
          <x14:cfRule type="cellIs" priority="7" operator="lessThan" id="{AAA017D6-B5C3-4EC0-A8CC-AC7B5C0053C6}">
            <xm:f>WS!$W$8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F6F2EA5A-6ACD-43A8-91F5-27E75D46B015}">
            <xm:f>WS!$W$7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D93</xm:sqref>
        </x14:conditionalFormatting>
        <x14:conditionalFormatting xmlns:xm="http://schemas.microsoft.com/office/excel/2006/main">
          <x14:cfRule type="cellIs" priority="9" operator="greaterThan" id="{80C3ECE3-78F6-4910-9123-82E85FABF6BB}">
            <xm:f>WS!$W$6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E50:F50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B1:P113"/>
  <sheetViews>
    <sheetView showOutlineSymbols="0" topLeftCell="A59" zoomScale="87" zoomScaleNormal="87" workbookViewId="0">
      <selection activeCell="C78" sqref="C78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" style="57" customWidth="1"/>
    <col min="5" max="5" width="10.8867187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tr">
        <f>IF(NmbrStrands3&gt;0,"STRESSES AT GROUP 1 HOLD-DOWN POINT AFTER CUTTING TEMPORARY PRESTRESSING","STRESSES AT TRANSFER AT GROUP 1 HOLD-DOWN POINT")</f>
        <v>STRESSES AT TRANSFER AT GROUP 1 HOLD-DOWN POINT</v>
      </c>
      <c r="F1" s="83"/>
      <c r="P1" s="58">
        <v>8</v>
      </c>
    </row>
    <row r="2" spans="2:16">
      <c r="B2" s="56"/>
      <c r="J2" s="1025" t="s">
        <v>185</v>
      </c>
      <c r="K2" s="1026"/>
      <c r="P2" s="58">
        <v>101</v>
      </c>
    </row>
    <row r="3" spans="2:16">
      <c r="B3" s="56"/>
      <c r="C3" s="57" t="s">
        <v>85</v>
      </c>
      <c r="G3" s="67">
        <v>6</v>
      </c>
      <c r="H3" s="57" t="s">
        <v>727</v>
      </c>
      <c r="J3" s="84" t="s">
        <v>187</v>
      </c>
      <c r="K3" s="84" t="s">
        <v>186</v>
      </c>
    </row>
    <row r="4" spans="2:16">
      <c r="B4" s="56"/>
      <c r="C4" s="57" t="s">
        <v>86</v>
      </c>
      <c r="G4" s="67"/>
      <c r="H4" s="57" t="s">
        <v>727</v>
      </c>
      <c r="I4" s="24"/>
      <c r="J4" s="279">
        <f ca="1">CELL("row",E47)</f>
        <v>47</v>
      </c>
      <c r="K4" s="280" t="str">
        <f>IF('STR GR1'!$D$47&gt;'STR MID'!$E$71,"ERROR","OK")</f>
        <v>OK</v>
      </c>
    </row>
    <row r="5" spans="2:16">
      <c r="B5" s="56"/>
      <c r="C5" s="57" t="s">
        <v>89</v>
      </c>
      <c r="G5" s="67"/>
      <c r="H5" s="57" t="s">
        <v>727</v>
      </c>
      <c r="J5" s="225">
        <f ca="1">CELL("row",C65)</f>
        <v>65</v>
      </c>
      <c r="K5" s="627" t="str">
        <f>IF('STR GR1'!$E$59&lt;0,IF('STR GR1'!$F$62&gt;'STR GR1'!$E$59,"ERROR","OK"),IF('STR GR1'!$F$63&gt;'STR GR1'!$E$59,"OK","ERROR"))</f>
        <v>OK</v>
      </c>
    </row>
    <row r="6" spans="2:16">
      <c r="B6" s="56"/>
      <c r="G6" s="61"/>
      <c r="J6" s="225">
        <f ca="1">CELL("row",C78)</f>
        <v>78</v>
      </c>
      <c r="K6" s="226" t="str">
        <f>IF('STR GR1'!$F$63&gt;'STR GR1'!$F$59,"OK","ERROR")</f>
        <v>OK</v>
      </c>
      <c r="M6" s="248"/>
    </row>
    <row r="7" spans="2:16">
      <c r="B7" s="56"/>
      <c r="C7" s="117" t="str">
        <f>IF(NmbrStrands3&gt;0,"distance from girder end to C/L of bearing =","distance from girder end to construction support =")</f>
        <v>distance from girder end to construction support =</v>
      </c>
      <c r="D7" s="79"/>
      <c r="E7" s="79"/>
      <c r="F7" s="232">
        <f>ROUND(IF(Prop12&gt;0,MAX('WS1'!$C$162,'WS1'!$C$164),DistGEtoCS),4)</f>
        <v>1</v>
      </c>
      <c r="G7" s="507" t="s">
        <v>727</v>
      </c>
      <c r="J7" s="277">
        <f ca="1">CELL("row",'STR GR1'!C79)</f>
        <v>79</v>
      </c>
      <c r="K7" s="278" t="str">
        <f>IF('WS1'!$E$768="Yes",IF(OR('STR GR1'!$E$55&gt;6.5,'STR GR1'!$F$55&gt;6.5),"ERROR","OK"),"*")</f>
        <v>OK</v>
      </c>
    </row>
    <row r="8" spans="2:16">
      <c r="B8" s="56"/>
      <c r="C8" s="79"/>
      <c r="D8" s="79"/>
      <c r="E8" s="79"/>
      <c r="F8" s="79"/>
      <c r="G8" s="128"/>
      <c r="H8" s="79"/>
      <c r="I8" s="218"/>
    </row>
    <row r="9" spans="2:16">
      <c r="B9" s="56"/>
      <c r="C9" s="212" t="s">
        <v>1877</v>
      </c>
      <c r="D9" s="79"/>
      <c r="E9" s="79"/>
      <c r="F9" s="94">
        <f>'WS1'!C445*GInfo*INFO!G91</f>
        <v>369.10300721624981</v>
      </c>
      <c r="G9" s="79" t="s">
        <v>629</v>
      </c>
      <c r="H9" s="79"/>
      <c r="I9" s="218"/>
    </row>
    <row r="10" spans="2:16">
      <c r="C10" s="212"/>
      <c r="D10" s="79"/>
      <c r="E10" s="79"/>
      <c r="F10" s="79"/>
      <c r="G10" s="79"/>
      <c r="H10" s="79"/>
    </row>
    <row r="11" spans="2:16">
      <c r="C11" s="79"/>
      <c r="D11" s="79"/>
      <c r="E11" s="79"/>
      <c r="F11" s="79"/>
      <c r="G11" s="79"/>
      <c r="H11" s="79"/>
    </row>
    <row r="12" spans="2:16">
      <c r="B12" s="57" t="s">
        <v>339</v>
      </c>
      <c r="C12" s="79"/>
      <c r="D12" s="79"/>
      <c r="E12" s="79"/>
      <c r="F12" s="79"/>
      <c r="G12" s="79"/>
      <c r="H12" s="79"/>
    </row>
    <row r="13" spans="2:16">
      <c r="C13" s="79"/>
      <c r="D13" s="79"/>
      <c r="E13" s="79"/>
      <c r="F13" s="79"/>
      <c r="G13" s="79"/>
      <c r="H13" s="79"/>
    </row>
    <row r="14" spans="2:16">
      <c r="C14" s="79" t="s">
        <v>2039</v>
      </c>
      <c r="D14" s="79"/>
      <c r="E14" s="79"/>
      <c r="F14" s="116">
        <f>NmbrStrands</f>
        <v>14</v>
      </c>
      <c r="G14" s="79"/>
      <c r="H14" s="79"/>
    </row>
    <row r="15" spans="2:16">
      <c r="C15" s="79" t="s">
        <v>2040</v>
      </c>
      <c r="D15" s="79"/>
      <c r="E15" s="79"/>
      <c r="F15" s="116">
        <f>'STR MID'!F84</f>
        <v>0</v>
      </c>
      <c r="G15" s="79"/>
      <c r="H15" s="79"/>
    </row>
    <row r="16" spans="2:16">
      <c r="C16" s="79" t="s">
        <v>430</v>
      </c>
      <c r="D16" s="79"/>
      <c r="E16" s="79"/>
      <c r="F16" s="116">
        <f>'STR MID'!F85</f>
        <v>0</v>
      </c>
      <c r="G16" s="79"/>
      <c r="H16" s="79"/>
    </row>
    <row r="17" spans="2:8">
      <c r="C17" s="79" t="s">
        <v>9</v>
      </c>
      <c r="D17" s="79"/>
      <c r="E17" s="79"/>
      <c r="F17" s="116">
        <f>'STR MID'!F86</f>
        <v>6</v>
      </c>
      <c r="G17" s="6">
        <f>IF(F17=0,"*",F17/2)</f>
        <v>3</v>
      </c>
      <c r="H17" s="79" t="str">
        <f>IF(G17="*","*",IF(G17&gt;0,"per column"))</f>
        <v>per column</v>
      </c>
    </row>
    <row r="18" spans="2:8">
      <c r="C18" s="79" t="s">
        <v>10</v>
      </c>
      <c r="D18" s="79"/>
      <c r="E18" s="79"/>
      <c r="F18" s="116">
        <f>'STR MID'!F87</f>
        <v>0</v>
      </c>
      <c r="G18" s="6" t="str">
        <f>IF(F18=0,"*",F18/2)</f>
        <v>*</v>
      </c>
      <c r="H18" s="79" t="str">
        <f>IF(G18="*","*",IF(G18&gt;0,"per column"))</f>
        <v>*</v>
      </c>
    </row>
    <row r="19" spans="2:8">
      <c r="C19" s="79" t="s">
        <v>7</v>
      </c>
      <c r="D19" s="79"/>
      <c r="E19" s="79"/>
      <c r="F19" s="116">
        <f>'STR MID'!F88</f>
        <v>0</v>
      </c>
      <c r="G19" s="6" t="str">
        <f>IF(F19=0,"*",F19/2)</f>
        <v>*</v>
      </c>
      <c r="H19" s="79" t="str">
        <f>IF(G19="*","*",IF(G19&gt;0,"per column"))</f>
        <v>*</v>
      </c>
    </row>
    <row r="20" spans="2:8">
      <c r="C20" s="79" t="s">
        <v>537</v>
      </c>
      <c r="D20" s="79"/>
      <c r="E20" s="79"/>
      <c r="F20" s="191">
        <f>'WS1'!$F$1317</f>
        <v>1</v>
      </c>
      <c r="G20" s="6"/>
      <c r="H20" s="79"/>
    </row>
    <row r="21" spans="2:8">
      <c r="C21" s="79" t="s">
        <v>538</v>
      </c>
      <c r="D21" s="79"/>
      <c r="E21" s="79"/>
      <c r="F21" s="191">
        <f>'WS1'!$F$1324</f>
        <v>0</v>
      </c>
      <c r="G21" s="6"/>
      <c r="H21" s="79"/>
    </row>
    <row r="22" spans="2:8">
      <c r="C22" s="79" t="s">
        <v>539</v>
      </c>
      <c r="D22" s="79"/>
      <c r="E22" s="79"/>
      <c r="F22" s="191">
        <f>'WS1'!F1331</f>
        <v>0</v>
      </c>
      <c r="G22" s="6"/>
      <c r="H22" s="79"/>
    </row>
    <row r="23" spans="2:8">
      <c r="G23" s="61"/>
    </row>
    <row r="24" spans="2:8">
      <c r="B24" s="57" t="s">
        <v>714</v>
      </c>
      <c r="G24" s="65">
        <f>'STR MID'!G93</f>
        <v>7</v>
      </c>
      <c r="H24" s="57" t="s">
        <v>796</v>
      </c>
    </row>
    <row r="25" spans="2:8">
      <c r="B25" s="57" t="s">
        <v>715</v>
      </c>
      <c r="G25" s="65">
        <f>'STR MID'!G94</f>
        <v>0</v>
      </c>
      <c r="H25" s="57" t="s">
        <v>796</v>
      </c>
    </row>
    <row r="26" spans="2:8">
      <c r="B26" s="57" t="s">
        <v>716</v>
      </c>
      <c r="G26" s="65">
        <f>'STR MID'!G95</f>
        <v>0</v>
      </c>
      <c r="H26" s="57" t="s">
        <v>796</v>
      </c>
    </row>
    <row r="27" spans="2:8">
      <c r="B27" s="57" t="s">
        <v>717</v>
      </c>
      <c r="G27" s="65">
        <f>'STR MID'!G96</f>
        <v>7</v>
      </c>
      <c r="H27" s="57" t="s">
        <v>796</v>
      </c>
    </row>
    <row r="28" spans="2:8">
      <c r="B28" s="57" t="s">
        <v>718</v>
      </c>
      <c r="G28" s="65">
        <f>'STR MID'!G97</f>
        <v>0</v>
      </c>
      <c r="H28" s="57" t="s">
        <v>796</v>
      </c>
    </row>
    <row r="29" spans="2:8">
      <c r="B29" s="57" t="s">
        <v>719</v>
      </c>
      <c r="G29" s="65">
        <f>'STR MID'!G98</f>
        <v>0</v>
      </c>
      <c r="H29" s="57" t="s">
        <v>796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796</v>
      </c>
    </row>
    <row r="32" spans="2:8">
      <c r="C32" s="57" t="s">
        <v>34</v>
      </c>
      <c r="E32" s="65">
        <f>'STR MID'!E103</f>
        <v>0</v>
      </c>
      <c r="F32" s="57" t="s">
        <v>796</v>
      </c>
    </row>
    <row r="33" spans="2:11">
      <c r="C33" s="57" t="s">
        <v>35</v>
      </c>
      <c r="E33" s="65">
        <f>'STR MID'!E104</f>
        <v>0</v>
      </c>
      <c r="F33" s="57" t="s">
        <v>796</v>
      </c>
      <c r="J33" s="218"/>
    </row>
    <row r="35" spans="2:11">
      <c r="C35" s="57" t="s">
        <v>620</v>
      </c>
      <c r="G35" s="65">
        <f>IF($F$17+$F$18+$F$19=0,0,($F$18*'WS1'!$D$871+$F$17*'WS1'!$D$867+$F$19*'WS1'!$G$871)/($F$18+$F$17+$F$19)/10)</f>
        <v>12</v>
      </c>
      <c r="H35" s="57" t="s">
        <v>796</v>
      </c>
    </row>
    <row r="36" spans="2:11">
      <c r="C36" s="57" t="s">
        <v>36</v>
      </c>
      <c r="G36" s="113">
        <f>MAX('WS1'!F1307,'WS1'!F1300,'WS1'!F1293)</f>
        <v>8.5</v>
      </c>
      <c r="H36" s="57" t="s">
        <v>796</v>
      </c>
      <c r="I36" s="105"/>
      <c r="J36" s="105"/>
      <c r="K36" s="105"/>
    </row>
    <row r="37" spans="2:11">
      <c r="C37" s="57" t="s">
        <v>37</v>
      </c>
      <c r="G37" s="598">
        <f>IF('WS1'!$D$84="SECT1",SECT1!$F$34+G36,SECT2!$F$17+G36)</f>
        <v>-21.5</v>
      </c>
      <c r="H37" s="57" t="s">
        <v>796</v>
      </c>
    </row>
    <row r="38" spans="2:11">
      <c r="G38" s="65"/>
    </row>
    <row r="39" spans="2:11">
      <c r="G39" s="65"/>
    </row>
    <row r="40" spans="2:11">
      <c r="B40" s="57" t="s">
        <v>843</v>
      </c>
    </row>
    <row r="41" spans="2:11">
      <c r="B41" s="59"/>
    </row>
    <row r="42" spans="2:11">
      <c r="B42" s="57" t="s">
        <v>764</v>
      </c>
    </row>
    <row r="43" spans="2:11">
      <c r="I43" s="100"/>
    </row>
    <row r="44" spans="2:11" ht="19.5">
      <c r="B44" s="79" t="s">
        <v>318</v>
      </c>
      <c r="C44" s="119"/>
      <c r="D44" s="260">
        <v>79.822382990119024</v>
      </c>
      <c r="E44" s="79" t="s">
        <v>726</v>
      </c>
      <c r="F44" s="677" t="str">
        <f>IF(Prop12&gt;0,"NOT USED","*")</f>
        <v>*</v>
      </c>
      <c r="H44" s="304"/>
    </row>
    <row r="45" spans="2:11" ht="19.5">
      <c r="B45" s="79" t="s">
        <v>2343</v>
      </c>
      <c r="C45" s="119"/>
      <c r="D45" s="113">
        <f>IF(Prop12&gt;0,AssumeGR12,AssumeGR1)</f>
        <v>79.822382990119024</v>
      </c>
      <c r="E45" s="79" t="s">
        <v>726</v>
      </c>
      <c r="F45" s="677" t="str">
        <f>IF(Prop12&gt;0,"from STR GR1 (2)","*")</f>
        <v>*</v>
      </c>
      <c r="H45" s="304"/>
    </row>
    <row r="46" spans="2:11" ht="19.5">
      <c r="B46" s="79" t="s">
        <v>319</v>
      </c>
      <c r="C46" s="79"/>
      <c r="D46" s="113">
        <f>'STR MID'!D112-D45</f>
        <v>1315.177617009881</v>
      </c>
      <c r="E46" s="79" t="s">
        <v>726</v>
      </c>
      <c r="F46" s="79"/>
    </row>
    <row r="47" spans="2:11" ht="19.5">
      <c r="B47" s="57" t="s">
        <v>324</v>
      </c>
      <c r="D47" s="66">
        <f>D46*'STR MID'!F59/1000</f>
        <v>184.12486638138336</v>
      </c>
      <c r="E47" s="89" t="str">
        <f>IF('STR GR1'!$D$47&gt;'STR MID'!$E$71,"&gt; Fst max., ERROR","≤ Fst max., OK")</f>
        <v>≤ Fst max., OK</v>
      </c>
      <c r="H47" s="304"/>
    </row>
    <row r="48" spans="2:11">
      <c r="G48" s="65"/>
    </row>
    <row r="49" spans="3:10" ht="19.5">
      <c r="C49" s="79" t="s">
        <v>1819</v>
      </c>
      <c r="D49" s="79"/>
      <c r="E49" s="79"/>
      <c r="F49" s="79"/>
      <c r="G49" s="79"/>
      <c r="I49" s="61"/>
      <c r="J49" s="61"/>
    </row>
    <row r="50" spans="3:10" ht="19.5">
      <c r="C50" s="79" t="s">
        <v>1822</v>
      </c>
      <c r="D50" s="79"/>
      <c r="E50" s="94">
        <f>IF(DistHDP=0,0,($F$14*$F$20+$F$15*$F$21+$F$16+$F$17+$F$18+$F$19)*$D$47)</f>
        <v>3682.4973276276669</v>
      </c>
      <c r="F50" s="80" t="s">
        <v>650</v>
      </c>
      <c r="I50" s="106"/>
      <c r="J50" s="106"/>
    </row>
    <row r="51" spans="3:10" ht="19.5">
      <c r="C51" s="79" t="s">
        <v>690</v>
      </c>
      <c r="D51" s="79"/>
      <c r="E51" s="94">
        <f>E50*$G$37*10^-2</f>
        <v>-791.73692543994844</v>
      </c>
      <c r="F51" s="80" t="s">
        <v>629</v>
      </c>
      <c r="I51" s="106"/>
      <c r="J51" s="106"/>
    </row>
    <row r="52" spans="3:10">
      <c r="C52" s="80" t="str">
        <f>IF('WS1'!$D$84="SECT1","using SECT1 naked girder section properties","using SECT2 naked girder section properties")</f>
        <v>using SECT1 naked girder section properties</v>
      </c>
      <c r="D52" s="119"/>
      <c r="E52" s="116"/>
      <c r="F52" s="79"/>
      <c r="G52" s="79"/>
    </row>
    <row r="53" spans="3:10">
      <c r="C53" s="79"/>
      <c r="D53" s="79"/>
      <c r="E53" s="79"/>
      <c r="F53" s="79"/>
    </row>
    <row r="54" spans="3:10">
      <c r="C54" s="79"/>
      <c r="D54" s="79"/>
      <c r="E54" s="264" t="s">
        <v>55</v>
      </c>
      <c r="F54" s="272" t="s">
        <v>59</v>
      </c>
      <c r="G54" s="102"/>
    </row>
    <row r="55" spans="3:10" ht="19.5">
      <c r="C55" s="79"/>
      <c r="D55" s="264" t="s">
        <v>1820</v>
      </c>
      <c r="E55" s="599">
        <f>IF('WS1'!D84="SECT1",E50*1000/(SECT1!F32*10^2),E50*1000/(SECT2!F15*10^2))</f>
        <v>6.3624066200654239</v>
      </c>
      <c r="F55" s="668">
        <f>IF('WS1'!D84="SECT1",E50*1000/(SECT1!F32*10^2),E50*1000/(SECT2!F15*10^2))</f>
        <v>6.3624066200654239</v>
      </c>
      <c r="G55" s="116"/>
      <c r="H55" s="79"/>
    </row>
    <row r="56" spans="3:10" ht="13.5" thickBot="1">
      <c r="C56" s="79"/>
      <c r="D56" s="264" t="s">
        <v>919</v>
      </c>
      <c r="E56" s="599">
        <f>IF('WS1'!D84="SECT1",(E51*10^6)/(SECT1!F36*10^3),(E51*10^6)/(SECT2!F19*10^3))</f>
        <v>-10.816078216392738</v>
      </c>
      <c r="F56" s="669">
        <f>IF('WS1'!D84="SECT1",E51*10^6/(SECT1!F37*10^3),E51*10^6/(SECT2!F20*10^3))</f>
        <v>10.816078216392738</v>
      </c>
      <c r="G56" s="116"/>
      <c r="H56" s="79"/>
    </row>
    <row r="57" spans="3:10" ht="13.5" thickBot="1">
      <c r="C57" s="79"/>
      <c r="D57" s="267" t="s">
        <v>47</v>
      </c>
      <c r="E57" s="220">
        <f>SUM(E55:E56)</f>
        <v>-4.4536715963273137</v>
      </c>
      <c r="F57" s="220">
        <f>SUM(F55:F56)</f>
        <v>17.178484836458161</v>
      </c>
      <c r="G57" s="116"/>
      <c r="H57" s="79"/>
    </row>
    <row r="58" spans="3:10" ht="13.5" thickBot="1">
      <c r="C58" s="79"/>
      <c r="D58" s="267" t="s">
        <v>45</v>
      </c>
      <c r="E58" s="670">
        <f>IF('WS1'!$D$84="SECT1",$F$9*10^6/(SECT1!$F$36*10^3),$F$9*10^6/(SECT2!$F$17*10^3))</f>
        <v>5.0423908089651617</v>
      </c>
      <c r="F58" s="670">
        <f>IF('WS1'!$D$84="SECT1",$F$9*10^6/(SECT1!$F$37*10^3),$F$9*10^6/(SECT2!$F$18*10^3))</f>
        <v>-5.0423908089651617</v>
      </c>
      <c r="G58" s="113"/>
      <c r="H58" s="79"/>
    </row>
    <row r="59" spans="3:10" ht="13.5" thickBot="1">
      <c r="C59" s="79"/>
      <c r="D59" s="294" t="s">
        <v>54</v>
      </c>
      <c r="E59" s="292">
        <f>SUM(E57:E58)</f>
        <v>0.58871921263784799</v>
      </c>
      <c r="F59" s="292">
        <f>SUM(F57:F58)</f>
        <v>12.136094027492998</v>
      </c>
      <c r="G59" s="271"/>
      <c r="H59" s="79"/>
    </row>
    <row r="60" spans="3:10">
      <c r="D60" s="61"/>
      <c r="E60" s="113"/>
      <c r="F60" s="113"/>
      <c r="G60" s="271"/>
      <c r="H60" s="79"/>
    </row>
    <row r="61" spans="3:10">
      <c r="E61" s="79"/>
      <c r="F61" s="79"/>
      <c r="G61" s="79"/>
      <c r="H61" s="6" t="str">
        <f>IF('WS1'!$E$4="ON","Allowable stress below includes Ontario Exceptions","*")</f>
        <v>Allowable stress below includes Ontario Exceptions</v>
      </c>
    </row>
    <row r="62" spans="3:10">
      <c r="C62" s="79" t="s">
        <v>2232</v>
      </c>
      <c r="D62" s="79"/>
      <c r="E62" s="79"/>
      <c r="F62" s="113">
        <f>'STR ENDS'!$F$55</f>
        <v>-1.4794593607125543</v>
      </c>
      <c r="G62" s="79" t="s">
        <v>726</v>
      </c>
      <c r="H62" s="6" t="s">
        <v>24</v>
      </c>
    </row>
    <row r="63" spans="3:10">
      <c r="C63" s="79" t="s">
        <v>2233</v>
      </c>
      <c r="D63" s="79"/>
      <c r="E63" s="79"/>
      <c r="F63" s="113">
        <f>INFO!E32*'WS1'!J756</f>
        <v>22.8</v>
      </c>
      <c r="G63" s="79" t="s">
        <v>726</v>
      </c>
      <c r="H63" s="6" t="s">
        <v>626</v>
      </c>
    </row>
    <row r="64" spans="3:10">
      <c r="C64" s="79"/>
      <c r="D64" s="79"/>
      <c r="E64" s="79"/>
      <c r="F64" s="113"/>
      <c r="G64" s="79"/>
      <c r="H64" s="7"/>
    </row>
    <row r="65" spans="3:8">
      <c r="C65" s="228" t="str">
        <f>IF(CodeExc="ON",'WS1'!L781,'WS1'!L780)</f>
        <v>girder top stresses meet allowable, OK</v>
      </c>
      <c r="D65" s="79"/>
      <c r="E65" s="79"/>
      <c r="F65" s="79"/>
      <c r="G65" s="116"/>
    </row>
    <row r="66" spans="3:8">
      <c r="C66" s="602" t="str">
        <f>IF(CodeExc="ON","*",IF(E59&lt;F62,"allowable fcri &lt;  f  for girder t; therefore, use rebar to control moment and cracking","*"))</f>
        <v>*</v>
      </c>
      <c r="G66" s="61"/>
    </row>
    <row r="67" spans="3:8">
      <c r="C67" s="75"/>
    </row>
    <row r="68" spans="3:8">
      <c r="E68" s="7" t="s">
        <v>175</v>
      </c>
      <c r="F68" s="94" t="str">
        <f>IF(E59&gt;=0,"N/A",-E59/((F59-E59)/(SECT1!$F$31*10)))</f>
        <v>N/A</v>
      </c>
      <c r="G68" s="57" t="s">
        <v>58</v>
      </c>
      <c r="H68" s="75"/>
    </row>
    <row r="69" spans="3:8">
      <c r="E69" s="7"/>
      <c r="F69" s="94"/>
      <c r="H69" s="75"/>
    </row>
    <row r="70" spans="3:8">
      <c r="C70" s="79" t="s">
        <v>948</v>
      </c>
      <c r="D70" s="79"/>
      <c r="E70" s="6"/>
      <c r="F70" s="94"/>
      <c r="H70" s="75"/>
    </row>
    <row r="71" spans="3:8">
      <c r="C71" s="79" t="s">
        <v>950</v>
      </c>
      <c r="D71" s="79"/>
      <c r="E71" s="6"/>
      <c r="F71" s="94"/>
      <c r="H71" s="75"/>
    </row>
    <row r="72" spans="3:8">
      <c r="C72" s="79" t="s">
        <v>951</v>
      </c>
      <c r="D72" s="79"/>
      <c r="E72" s="79"/>
    </row>
    <row r="73" spans="3:8">
      <c r="C73" s="79" t="s">
        <v>949</v>
      </c>
      <c r="D73" s="79"/>
      <c r="E73" s="79"/>
    </row>
    <row r="74" spans="3:8">
      <c r="C74" s="128"/>
      <c r="D74" s="79"/>
      <c r="E74" s="79"/>
    </row>
    <row r="75" spans="3:8">
      <c r="C75" s="79" t="s">
        <v>1873</v>
      </c>
      <c r="D75" s="79"/>
      <c r="E75" s="79"/>
      <c r="F75" s="79"/>
    </row>
    <row r="76" spans="3:8" ht="18">
      <c r="C76" s="79" t="s">
        <v>946</v>
      </c>
      <c r="D76" s="79"/>
      <c r="E76" s="459" t="str">
        <f>IF(E59&gt;F62,"N/A",IF(AND(CodeExc="ON",E59&lt;F62),"N/A",IF(F68&lt;SECT1!$F$27*10,-E59*F68/2*Girder*10/(0.6*INFO!$G$21),(((-E59+E59/F68*SECT1!$F$27*10)-E59)/2*((Girder*10-SECT1!$F$30*10)*SECT1!$F$27*10)+(-E59*SECT1!$F$30*10*F68/2))/(0.6*INFO!$G$21))))</f>
        <v>N/A</v>
      </c>
      <c r="F76" s="79" t="s">
        <v>479</v>
      </c>
    </row>
    <row r="77" spans="3:8">
      <c r="C77" s="75"/>
      <c r="F77" s="101"/>
      <c r="G77" s="75"/>
    </row>
    <row r="78" spans="3:8">
      <c r="C78" s="217" t="str">
        <f>IF('STR GR1'!$F$63&gt;'STR GR1'!$F$59,"girder bottom stresses meet allowable, OK","girder bottom stresses exceed allowable, ERROR")</f>
        <v>girder bottom stresses meet allowable, OK</v>
      </c>
    </row>
    <row r="79" spans="3:8">
      <c r="C79" s="217" t="str">
        <f>IF('WS1'!$E$768="Yes",IF(OR('STR GR1'!$E$55&gt;6.5,'STR GR1'!$F$55&gt;6.5),"average prestressing stresses exceed 6.5 MPa allowable, ERROR","average prestressing stresses meet 6.5 MPa allowable, OK"),"*")</f>
        <v>average prestressing stresses meet 6.5 MPa allowable, OK</v>
      </c>
    </row>
    <row r="80" spans="3:8">
      <c r="C80" s="75"/>
    </row>
    <row r="81" spans="2:8">
      <c r="B81" s="57" t="s">
        <v>17</v>
      </c>
      <c r="H81" s="6" t="s">
        <v>845</v>
      </c>
    </row>
    <row r="82" spans="2:8">
      <c r="H82" s="79"/>
    </row>
    <row r="83" spans="2:8" ht="19.5">
      <c r="B83" s="57" t="s">
        <v>18</v>
      </c>
      <c r="D83" s="74" t="s">
        <v>317</v>
      </c>
      <c r="G83" s="61" t="s">
        <v>775</v>
      </c>
      <c r="H83" s="79"/>
    </row>
    <row r="84" spans="2:8">
      <c r="H84" s="79"/>
    </row>
    <row r="85" spans="2:8" ht="19.5">
      <c r="B85" s="57" t="s">
        <v>225</v>
      </c>
      <c r="H85" s="6" t="s">
        <v>230</v>
      </c>
    </row>
    <row r="86" spans="2:8">
      <c r="H86" s="79"/>
    </row>
    <row r="87" spans="2:8">
      <c r="C87" s="57" t="s">
        <v>56</v>
      </c>
      <c r="G87" s="61">
        <f>INFO!H33</f>
        <v>0.75</v>
      </c>
      <c r="H87" s="6" t="s">
        <v>632</v>
      </c>
    </row>
    <row r="88" spans="2:8" ht="19.5">
      <c r="C88" s="57" t="s">
        <v>221</v>
      </c>
      <c r="D88" s="61">
        <f>0.9*'STR MID'!E63</f>
        <v>1674</v>
      </c>
      <c r="E88" s="57" t="s">
        <v>726</v>
      </c>
      <c r="H88" s="6" t="s">
        <v>735</v>
      </c>
    </row>
    <row r="89" spans="2:8" ht="19.5">
      <c r="C89" s="57" t="s">
        <v>223</v>
      </c>
      <c r="D89" s="113">
        <f>LOG10(24*G87)/45*(('STR MID'!D112/D88)-0.55)*'STR MID'!D112</f>
        <v>11.025476836490704</v>
      </c>
      <c r="E89" s="57" t="s">
        <v>726</v>
      </c>
      <c r="H89" s="79"/>
    </row>
    <row r="90" spans="2:8">
      <c r="D90" s="65"/>
      <c r="H90" s="79"/>
    </row>
    <row r="91" spans="2:8" ht="19.5">
      <c r="B91" s="57" t="s">
        <v>222</v>
      </c>
      <c r="H91" s="6" t="s">
        <v>231</v>
      </c>
    </row>
    <row r="93" spans="2:8" ht="20.25">
      <c r="C93" s="79" t="s">
        <v>1327</v>
      </c>
      <c r="D93" s="79"/>
      <c r="E93" s="79"/>
      <c r="F93" s="119">
        <f>'STR MID'!F162</f>
        <v>30872.107231777252</v>
      </c>
      <c r="G93" s="57" t="s">
        <v>726</v>
      </c>
    </row>
    <row r="94" spans="2:8" ht="20.25">
      <c r="C94" s="79" t="s">
        <v>1328</v>
      </c>
      <c r="D94" s="79"/>
      <c r="E94" s="79"/>
      <c r="F94" s="79"/>
    </row>
    <row r="96" spans="2:8" ht="19.5">
      <c r="C96" s="79" t="s">
        <v>2004</v>
      </c>
      <c r="D96" s="79"/>
      <c r="E96" s="57" t="s">
        <v>226</v>
      </c>
      <c r="F96" s="57" t="s">
        <v>227</v>
      </c>
    </row>
    <row r="97" spans="2:6">
      <c r="C97" s="79"/>
      <c r="D97" s="79"/>
    </row>
    <row r="98" spans="2:6" ht="19.5">
      <c r="C98" s="79" t="s">
        <v>312</v>
      </c>
      <c r="D98" s="598">
        <f>IF('WS1'!D84="SECT1",E50*1000/(SECT1!F32*100)+E50*1000*(-G37*10)^2/(SECT1!F33*10^4)-(F9*10^6*-G37*10/(SECT1!F33*10^4)),E50*1000/(SECT2!F13*100)+E50*1000*(-G37*10)^2/(SECT2!F14*10^4)-(F9*10^6*-G37*10/(SECT2!F14*10^4)))</f>
        <v>10.620964266805608</v>
      </c>
      <c r="E98" s="57" t="s">
        <v>726</v>
      </c>
      <c r="F98" s="255"/>
    </row>
    <row r="99" spans="2:6">
      <c r="C99" s="57" t="s">
        <v>19</v>
      </c>
      <c r="D99" s="65">
        <f>INFO!G20/F93*D98</f>
        <v>68.80621518360914</v>
      </c>
      <c r="E99" s="57" t="s">
        <v>726</v>
      </c>
    </row>
    <row r="100" spans="2:6" ht="19.5">
      <c r="C100" s="57" t="s">
        <v>314</v>
      </c>
      <c r="D100" s="65">
        <f>D89+D99</f>
        <v>79.831692020099837</v>
      </c>
      <c r="E100" s="57" t="s">
        <v>726</v>
      </c>
      <c r="F100" s="217" t="str">
        <f>IF(Prop12&gt;0,"NOT USED",IF('STR GR1'!$D$100+1&lt;'STR GR1'!$D$45,"does not equal assumed delta fs1, ERROR",IF('STR GR1'!$D$100-1&gt;'STR GR1'!$D$45,"does not equal assumed delta fs1, ERROR","equals assumed delta fs1, OK")))</f>
        <v>equals assumed delta fs1, OK</v>
      </c>
    </row>
    <row r="112" spans="2:6">
      <c r="B112" s="56"/>
    </row>
    <row r="113" spans="6:6">
      <c r="F113" s="61"/>
    </row>
  </sheetData>
  <sheetProtection algorithmName="SHA-512" hashValue="csJBwxfOzv0B7oJgkO3U142bZvkEpMR28zVF+h96/SN4jeREKjrr4WeyFFOtUDjPjAyIQmCQ9hAmWiOKq3Cg7A==" saltValue="3PAv7zFJa0NYvnkvApAG0g==" spinCount="100000" sheet="1" objects="1" scenarios="1"/>
  <mergeCells count="1">
    <mergeCell ref="J2:K2"/>
  </mergeCells>
  <phoneticPr fontId="0" type="noConversion"/>
  <conditionalFormatting sqref="E59">
    <cfRule type="cellIs" dxfId="189" priority="4" operator="lessThan">
      <formula>$F$62</formula>
    </cfRule>
  </conditionalFormatting>
  <conditionalFormatting sqref="F59">
    <cfRule type="cellIs" dxfId="187" priority="2" operator="greaterThan">
      <formula>$F$63</formula>
    </cfRule>
  </conditionalFormatting>
  <conditionalFormatting sqref="F62">
    <cfRule type="cellIs" dxfId="186" priority="3" operator="greaterThan">
      <formula>$E$59</formula>
    </cfRule>
  </conditionalFormatting>
  <conditionalFormatting sqref="F63">
    <cfRule type="cellIs" dxfId="185" priority="1" operator="lessThan">
      <formula>$F$59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GR1&amp;R&amp;10Page &amp;P of &amp;N</oddFooter>
  </headerFooter>
  <rowBreaks count="2" manualBreakCount="2">
    <brk id="39" max="16383" man="1"/>
    <brk id="80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094392F8-CACD-4CE4-B54C-936538150835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cellIs" priority="7" operator="lessThan" id="{535A7FD7-8C32-4025-80A1-08E438D04548}">
            <xm:f>WS!$X$8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A12903D2-8F64-4FD3-A7DB-4B2ABD900095}">
            <xm:f>WS!$X$7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D100</xm:sqref>
        </x14:conditionalFormatting>
        <x14:conditionalFormatting xmlns:xm="http://schemas.microsoft.com/office/excel/2006/main">
          <x14:cfRule type="cellIs" priority="5" operator="greaterThan" id="{432FAA64-1CCB-4EEF-96CA-39FF6F8AF951}">
            <xm:f>WS!$X$6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E55:F55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B1:P113"/>
  <sheetViews>
    <sheetView showOutlineSymbols="0" zoomScale="87" zoomScaleNormal="87" workbookViewId="0">
      <selection activeCell="H9" sqref="H9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.1093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tr">
        <f>IF(NmbrStrands3&gt;0,"STRESSES AT GROUP 2 HOLD-DOWN POINT AFTER CUTTING TEMPORARY PRESTRESSING","STRESSES AT TRANSFER AT GROUP 2 HOLD-DOWN POINT")</f>
        <v>STRESSES AT TRANSFER AT GROUP 2 HOLD-DOWN POINT</v>
      </c>
      <c r="F1" s="83"/>
      <c r="P1" s="58">
        <v>8</v>
      </c>
    </row>
    <row r="2" spans="2:16">
      <c r="B2" s="56"/>
      <c r="J2" s="1025" t="s">
        <v>185</v>
      </c>
      <c r="K2" s="1026"/>
      <c r="P2" s="58">
        <v>101</v>
      </c>
    </row>
    <row r="3" spans="2:16">
      <c r="B3" s="56"/>
      <c r="C3" s="57" t="s">
        <v>85</v>
      </c>
      <c r="G3" s="54">
        <f>'STR GR1'!G3</f>
        <v>6</v>
      </c>
      <c r="H3" s="57" t="s">
        <v>727</v>
      </c>
      <c r="J3" s="84" t="s">
        <v>187</v>
      </c>
      <c r="K3" s="84" t="s">
        <v>186</v>
      </c>
    </row>
    <row r="4" spans="2:16">
      <c r="B4" s="56"/>
      <c r="C4" s="57" t="s">
        <v>86</v>
      </c>
      <c r="G4" s="54">
        <f>'STR GR1'!G4</f>
        <v>0</v>
      </c>
      <c r="H4" s="57" t="s">
        <v>727</v>
      </c>
      <c r="J4" s="279">
        <f ca="1">CELL("row",E47)</f>
        <v>47</v>
      </c>
      <c r="K4" s="280" t="str">
        <f>IF('STR GR2'!$D$47&gt;'STR MID'!$E$71,"ERROR","OK")</f>
        <v>OK</v>
      </c>
    </row>
    <row r="5" spans="2:16">
      <c r="B5" s="56"/>
      <c r="C5" s="57" t="s">
        <v>89</v>
      </c>
      <c r="G5" s="54">
        <f>'STR GR1'!G5</f>
        <v>0</v>
      </c>
      <c r="H5" s="57" t="s">
        <v>727</v>
      </c>
      <c r="J5" s="225">
        <f ca="1">CELL("row",C65)</f>
        <v>65</v>
      </c>
      <c r="K5" s="627" t="str">
        <f>IF('STR GR2'!$E$59&lt;0,IF('STR GR2'!$F$62&gt;'STR GR2'!$E$59,"ERROR","OK"),IF('STR GR2'!$F$63&gt;'STR GR2'!$E$59,"OK","ERROR"))</f>
        <v>ERROR</v>
      </c>
    </row>
    <row r="6" spans="2:16">
      <c r="B6" s="56"/>
      <c r="G6" s="61"/>
      <c r="J6" s="225">
        <f ca="1">CELL("row",C78)</f>
        <v>78</v>
      </c>
      <c r="K6" s="226" t="str">
        <f>IF('STR GR2'!$F$63&gt;'STR GR2'!$F$59,"OK","ERROR")</f>
        <v>OK</v>
      </c>
    </row>
    <row r="7" spans="2:16">
      <c r="C7" s="117" t="str">
        <f>IF(NmbrStrands3&gt;0,"distance from girder end to C/L of bearing =","distance from girder end to construction support =")</f>
        <v>distance from girder end to construction support =</v>
      </c>
      <c r="D7" s="79"/>
      <c r="E7" s="79"/>
      <c r="F7" s="232">
        <f>'STR GR1'!F7</f>
        <v>1</v>
      </c>
      <c r="G7" s="79" t="s">
        <v>727</v>
      </c>
      <c r="J7" s="277">
        <f ca="1">CELL("row",C79)</f>
        <v>79</v>
      </c>
      <c r="K7" s="278" t="str">
        <f>IF('WS1'!$E$768="Yes",IF(OR('STR GR2'!$E$55&gt;6.5,'STR GR2'!$F$55&gt;6.5),"ERROR","OK"),"*")</f>
        <v>OK</v>
      </c>
    </row>
    <row r="8" spans="2:16">
      <c r="C8" s="79"/>
      <c r="D8" s="79"/>
      <c r="E8" s="79"/>
      <c r="F8" s="79"/>
      <c r="G8" s="128"/>
      <c r="H8" s="79"/>
    </row>
    <row r="9" spans="2:16">
      <c r="C9" s="212" t="s">
        <v>1876</v>
      </c>
      <c r="D9" s="79"/>
      <c r="E9" s="79"/>
      <c r="F9" s="94">
        <f>'WS1'!G436*GInfo*INFO!G91</f>
        <v>-129.05519331824996</v>
      </c>
      <c r="G9" s="79" t="s">
        <v>629</v>
      </c>
      <c r="H9" s="79"/>
    </row>
    <row r="10" spans="2:16">
      <c r="C10" s="79"/>
      <c r="D10" s="79"/>
      <c r="E10" s="79"/>
      <c r="F10" s="79"/>
      <c r="G10" s="128"/>
    </row>
    <row r="11" spans="2:16">
      <c r="C11" s="79"/>
      <c r="D11" s="79"/>
      <c r="E11" s="79"/>
      <c r="F11" s="79"/>
      <c r="G11" s="79"/>
      <c r="H11" s="79"/>
    </row>
    <row r="12" spans="2:16">
      <c r="B12" s="57" t="s">
        <v>339</v>
      </c>
      <c r="C12" s="79"/>
      <c r="D12" s="79"/>
      <c r="E12" s="79"/>
      <c r="F12" s="79"/>
      <c r="G12" s="79"/>
      <c r="H12" s="79"/>
    </row>
    <row r="13" spans="2:16">
      <c r="C13" s="79"/>
      <c r="D13" s="79"/>
      <c r="E13" s="79"/>
      <c r="F13" s="79"/>
      <c r="G13" s="79"/>
      <c r="H13" s="79"/>
    </row>
    <row r="14" spans="2:16">
      <c r="C14" s="79" t="s">
        <v>11</v>
      </c>
      <c r="D14" s="79"/>
      <c r="E14" s="79"/>
      <c r="F14" s="116">
        <f>'STR MID'!F83</f>
        <v>14</v>
      </c>
      <c r="G14" s="79"/>
      <c r="H14" s="79"/>
    </row>
    <row r="15" spans="2:16">
      <c r="C15" s="79" t="s">
        <v>12</v>
      </c>
      <c r="D15" s="79"/>
      <c r="E15" s="79"/>
      <c r="F15" s="116">
        <f>'STR MID'!F84</f>
        <v>0</v>
      </c>
      <c r="G15" s="79"/>
      <c r="H15" s="79"/>
    </row>
    <row r="16" spans="2:16">
      <c r="C16" s="79" t="s">
        <v>430</v>
      </c>
      <c r="D16" s="79"/>
      <c r="E16" s="79"/>
      <c r="F16" s="116">
        <f>'STR MID'!F85</f>
        <v>0</v>
      </c>
      <c r="G16" s="79"/>
      <c r="H16" s="79"/>
    </row>
    <row r="17" spans="2:8">
      <c r="C17" s="79" t="s">
        <v>9</v>
      </c>
      <c r="D17" s="79"/>
      <c r="E17" s="79"/>
      <c r="F17" s="116">
        <f>'STR MID'!F86</f>
        <v>6</v>
      </c>
      <c r="G17" s="6">
        <f>IF(F17=0,"*",F17/2)</f>
        <v>3</v>
      </c>
      <c r="H17" s="79" t="str">
        <f>IF(G17="*","*",IF(G17&gt;0,"per column"))</f>
        <v>per column</v>
      </c>
    </row>
    <row r="18" spans="2:8">
      <c r="C18" s="79" t="s">
        <v>10</v>
      </c>
      <c r="D18" s="79"/>
      <c r="E18" s="79"/>
      <c r="F18" s="116">
        <f>'STR MID'!F87</f>
        <v>0</v>
      </c>
      <c r="G18" s="6" t="str">
        <f>IF(F18=0,"*",F18/2)</f>
        <v>*</v>
      </c>
      <c r="H18" s="79" t="str">
        <f>IF(G18="*","*",IF(G18&gt;0,"per column"))</f>
        <v>*</v>
      </c>
    </row>
    <row r="19" spans="2:8">
      <c r="C19" s="79" t="s">
        <v>7</v>
      </c>
      <c r="D19" s="79"/>
      <c r="E19" s="79"/>
      <c r="F19" s="116">
        <f>'STR MID'!F88</f>
        <v>0</v>
      </c>
      <c r="G19" s="6" t="str">
        <f>IF(F19=0,"*",F19/2)</f>
        <v>*</v>
      </c>
      <c r="H19" s="79" t="str">
        <f>IF(G19="*","*",IF(G19&gt;0,"per column"))</f>
        <v>*</v>
      </c>
    </row>
    <row r="20" spans="2:8">
      <c r="C20" s="79" t="s">
        <v>537</v>
      </c>
      <c r="D20" s="79"/>
      <c r="E20" s="79"/>
      <c r="F20" s="191">
        <f>'WS1'!$N$1317</f>
        <v>0</v>
      </c>
      <c r="G20" s="6"/>
      <c r="H20" s="79"/>
    </row>
    <row r="21" spans="2:8">
      <c r="C21" s="79" t="s">
        <v>538</v>
      </c>
      <c r="D21" s="79"/>
      <c r="E21" s="79"/>
      <c r="F21" s="191">
        <f>'WS1'!$N$1324</f>
        <v>0</v>
      </c>
      <c r="G21" s="6"/>
      <c r="H21" s="79"/>
    </row>
    <row r="22" spans="2:8">
      <c r="C22" s="79" t="s">
        <v>539</v>
      </c>
      <c r="D22" s="79"/>
      <c r="E22" s="79"/>
      <c r="F22" s="191">
        <f>'WS1'!N1331</f>
        <v>0</v>
      </c>
      <c r="G22" s="61"/>
    </row>
    <row r="23" spans="2:8">
      <c r="G23" s="61"/>
    </row>
    <row r="24" spans="2:8">
      <c r="B24" s="57" t="s">
        <v>714</v>
      </c>
      <c r="G24" s="65">
        <f>'STR MID'!G93</f>
        <v>7</v>
      </c>
      <c r="H24" s="57" t="s">
        <v>796</v>
      </c>
    </row>
    <row r="25" spans="2:8">
      <c r="B25" s="57" t="s">
        <v>715</v>
      </c>
      <c r="G25" s="65">
        <f>'STR MID'!G94</f>
        <v>0</v>
      </c>
      <c r="H25" s="57" t="s">
        <v>796</v>
      </c>
    </row>
    <row r="26" spans="2:8">
      <c r="B26" s="57" t="s">
        <v>716</v>
      </c>
      <c r="G26" s="65">
        <f>'STR MID'!G95</f>
        <v>0</v>
      </c>
      <c r="H26" s="57" t="s">
        <v>796</v>
      </c>
    </row>
    <row r="27" spans="2:8">
      <c r="B27" s="57" t="s">
        <v>717</v>
      </c>
      <c r="G27" s="65">
        <f>'STR MID'!G96</f>
        <v>7</v>
      </c>
      <c r="H27" s="57" t="s">
        <v>796</v>
      </c>
    </row>
    <row r="28" spans="2:8">
      <c r="B28" s="57" t="s">
        <v>718</v>
      </c>
      <c r="G28" s="65">
        <f>'STR MID'!G97</f>
        <v>0</v>
      </c>
      <c r="H28" s="57" t="s">
        <v>796</v>
      </c>
    </row>
    <row r="29" spans="2:8">
      <c r="B29" s="57" t="s">
        <v>719</v>
      </c>
      <c r="G29" s="65">
        <f>'STR MID'!G98</f>
        <v>0</v>
      </c>
      <c r="H29" s="57" t="s">
        <v>796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796</v>
      </c>
    </row>
    <row r="32" spans="2:8">
      <c r="C32" s="57" t="s">
        <v>34</v>
      </c>
      <c r="E32" s="65">
        <f>'STR MID'!E103</f>
        <v>0</v>
      </c>
      <c r="F32" s="57" t="s">
        <v>796</v>
      </c>
    </row>
    <row r="33" spans="2:9">
      <c r="C33" s="57" t="s">
        <v>35</v>
      </c>
      <c r="E33" s="65">
        <f>'STR MID'!E104</f>
        <v>0</v>
      </c>
      <c r="F33" s="57" t="s">
        <v>796</v>
      </c>
    </row>
    <row r="35" spans="2:9">
      <c r="C35" s="57" t="s">
        <v>620</v>
      </c>
      <c r="G35" s="65">
        <f>IF($F$17+$F$18+$F$19=0,0,($F$18*'WS1'!$D$868+$F$17*'WS1'!$D$872+$F$19*'WS1'!$G$872)/($F$18+$F$17+$F$19)/10)</f>
        <v>12</v>
      </c>
      <c r="H35" s="57" t="s">
        <v>796</v>
      </c>
    </row>
    <row r="36" spans="2:9">
      <c r="C36" s="57" t="s">
        <v>36</v>
      </c>
      <c r="G36" s="113">
        <f>MAX('WS1'!$N$1307,'WS1'!$N$1300,'WS1'!$N$1293)</f>
        <v>12</v>
      </c>
      <c r="H36" s="57" t="s">
        <v>796</v>
      </c>
    </row>
    <row r="37" spans="2:9">
      <c r="C37" s="57" t="s">
        <v>37</v>
      </c>
      <c r="G37" s="598">
        <f>IF('WS1'!$D$85="SECT1",SECT1!$F$34+G36,SECT2!$F$17+G36)</f>
        <v>-18</v>
      </c>
      <c r="H37" s="57" t="s">
        <v>796</v>
      </c>
      <c r="I37" s="218"/>
    </row>
    <row r="38" spans="2:9">
      <c r="G38" s="65"/>
    </row>
    <row r="39" spans="2:9">
      <c r="G39" s="65"/>
    </row>
    <row r="40" spans="2:9">
      <c r="B40" s="57" t="s">
        <v>843</v>
      </c>
    </row>
    <row r="41" spans="2:9">
      <c r="B41" s="59"/>
    </row>
    <row r="42" spans="2:9">
      <c r="B42" s="57" t="s">
        <v>764</v>
      </c>
    </row>
    <row r="43" spans="2:9">
      <c r="I43" s="100"/>
    </row>
    <row r="44" spans="2:9" ht="19.5">
      <c r="B44" s="79" t="s">
        <v>318</v>
      </c>
      <c r="C44" s="119"/>
      <c r="D44" s="260">
        <v>108.39059333957061</v>
      </c>
      <c r="E44" s="79" t="s">
        <v>726</v>
      </c>
      <c r="F44" s="677" t="str">
        <f>IF(Prop12&gt;0,"NOT USED","*")</f>
        <v>*</v>
      </c>
      <c r="H44" s="7"/>
    </row>
    <row r="45" spans="2:9" ht="19.5">
      <c r="B45" s="79" t="s">
        <v>2343</v>
      </c>
      <c r="C45" s="119"/>
      <c r="D45" s="113">
        <f>IF(Prop12&gt;0,AssumeGR22,AssumeGR2)</f>
        <v>108.39059333957061</v>
      </c>
      <c r="E45" s="79" t="s">
        <v>726</v>
      </c>
      <c r="F45" s="677" t="str">
        <f>IF(Prop12&gt;0,"from STR GR2 (2)","*")</f>
        <v>*</v>
      </c>
      <c r="H45" s="7"/>
    </row>
    <row r="46" spans="2:9" ht="19.5">
      <c r="B46" s="79" t="s">
        <v>319</v>
      </c>
      <c r="C46" s="79"/>
      <c r="D46" s="113">
        <f>'STR MID'!D112-D45</f>
        <v>1286.6094066604294</v>
      </c>
      <c r="E46" s="79" t="s">
        <v>726</v>
      </c>
      <c r="F46" s="79"/>
    </row>
    <row r="47" spans="2:9" ht="19.5">
      <c r="B47" s="57" t="s">
        <v>324</v>
      </c>
      <c r="D47" s="66">
        <f>D46*'STR MID'!F59/1000</f>
        <v>180.12531693246012</v>
      </c>
      <c r="E47" s="89" t="str">
        <f>IF('STR GR2'!$D$47&gt;'STR MID'!$E$71,"&gt; Fst max., ERROR","≤ Fst max., OK")</f>
        <v>≤ Fst max., OK</v>
      </c>
      <c r="H47" s="7"/>
    </row>
    <row r="48" spans="2:9">
      <c r="G48" s="65"/>
    </row>
    <row r="49" spans="3:10" ht="19.5">
      <c r="C49" s="79" t="s">
        <v>1819</v>
      </c>
      <c r="D49" s="79"/>
      <c r="E49" s="79"/>
      <c r="F49" s="79"/>
      <c r="G49" s="79"/>
      <c r="H49" s="79"/>
      <c r="I49" s="61"/>
      <c r="J49" s="61"/>
    </row>
    <row r="50" spans="3:10" ht="19.5">
      <c r="C50" s="79" t="s">
        <v>1822</v>
      </c>
      <c r="D50" s="79"/>
      <c r="E50" s="94">
        <f>IF(G4=0,0,($F$14*$F$20+$F$15*$F$21+$F$16+$F$17+$F$18+$F$19)*$D$47)</f>
        <v>0</v>
      </c>
      <c r="F50" s="80" t="s">
        <v>650</v>
      </c>
      <c r="H50" s="79"/>
      <c r="I50" s="106"/>
      <c r="J50" s="106"/>
    </row>
    <row r="51" spans="3:10" ht="19.5">
      <c r="C51" s="79" t="s">
        <v>690</v>
      </c>
      <c r="D51" s="79"/>
      <c r="E51" s="94">
        <f>E50*$G$37*10^-2</f>
        <v>0</v>
      </c>
      <c r="F51" s="80" t="s">
        <v>629</v>
      </c>
      <c r="H51" s="79"/>
      <c r="I51" s="106"/>
      <c r="J51" s="106"/>
    </row>
    <row r="52" spans="3:10">
      <c r="C52" s="80" t="str">
        <f>IF('WS1'!D85="SECT1","using SECT1 naked girder section properties","using SECT2 naked girder section properties")</f>
        <v>using SECT2 naked girder section properties</v>
      </c>
      <c r="D52" s="119"/>
      <c r="E52" s="116"/>
      <c r="F52" s="79"/>
      <c r="G52" s="79"/>
      <c r="H52" s="79"/>
    </row>
    <row r="53" spans="3:10">
      <c r="C53" s="79"/>
      <c r="D53" s="79"/>
      <c r="E53" s="79"/>
      <c r="F53" s="79"/>
      <c r="G53" s="79"/>
      <c r="H53" s="79"/>
    </row>
    <row r="54" spans="3:10">
      <c r="C54" s="79"/>
      <c r="D54" s="79"/>
      <c r="E54" s="264" t="s">
        <v>55</v>
      </c>
      <c r="F54" s="272" t="s">
        <v>59</v>
      </c>
      <c r="G54" s="270"/>
      <c r="H54" s="79"/>
    </row>
    <row r="55" spans="3:10" ht="19.5">
      <c r="C55" s="79"/>
      <c r="D55" s="264" t="s">
        <v>1820</v>
      </c>
      <c r="E55" s="599">
        <f>IF('WS1'!D85="SECT1",E50*1000/(SECT1!F32*10^2),E50*1000/(SECT2!F15*10^2))</f>
        <v>0</v>
      </c>
      <c r="F55" s="668">
        <f>IF('WS1'!D85="SECT1",E50*1000/(SECT1!F32*10^2),E50*1000/(SECT2!F15*10^2))</f>
        <v>0</v>
      </c>
      <c r="G55" s="116"/>
      <c r="H55" s="79"/>
    </row>
    <row r="56" spans="3:10" ht="13.5" thickBot="1">
      <c r="C56" s="79"/>
      <c r="D56" s="264" t="s">
        <v>919</v>
      </c>
      <c r="E56" s="599">
        <f>IF('WS1'!D85="SECT1",(E51*10^6)/(SECT1!F36*10^3),(E51*10^6)/(SECT2!F19*10^3))</f>
        <v>0</v>
      </c>
      <c r="F56" s="669">
        <f>IF('WS1'!D85="SECT1",E51*10^6/(SECT1!F37*10^3),E51*10^6/(SECT2!F20*10^3))</f>
        <v>0</v>
      </c>
      <c r="G56" s="116"/>
      <c r="H56" s="79"/>
    </row>
    <row r="57" spans="3:10" ht="13.5" thickBot="1">
      <c r="C57" s="79"/>
      <c r="D57" s="267" t="s">
        <v>47</v>
      </c>
      <c r="E57" s="220">
        <f>SUM(E55:E56)</f>
        <v>0</v>
      </c>
      <c r="F57" s="220">
        <f>SUM(F55:F56)</f>
        <v>0</v>
      </c>
      <c r="G57" s="116"/>
      <c r="H57" s="79"/>
    </row>
    <row r="58" spans="3:10" ht="13.5" thickBot="1">
      <c r="C58" s="79"/>
      <c r="D58" s="267" t="s">
        <v>45</v>
      </c>
      <c r="E58" s="670">
        <f>IF('WS1'!$D$85="SECT1",$F$9*10^6/(SECT1!$F$36*10^3),$F$9*10^6/(SECT2!$F$19*10^3))</f>
        <v>-1.7630490890471306</v>
      </c>
      <c r="F58" s="670">
        <f>IF('WS1'!$D$85="SECT1",$F$9*10^6/(SECT1!$F$37*10^3),$F$9*10^6/(SECT2!$F$20*10^3))</f>
        <v>1.7630490890471306</v>
      </c>
      <c r="G58" s="113"/>
      <c r="H58" s="79"/>
    </row>
    <row r="59" spans="3:10" ht="13.5" thickBot="1">
      <c r="C59" s="79"/>
      <c r="D59" s="294" t="s">
        <v>54</v>
      </c>
      <c r="E59" s="292">
        <f>SUM(E57:E58)</f>
        <v>-1.7630490890471306</v>
      </c>
      <c r="F59" s="292">
        <f>SUM(F57:F58)</f>
        <v>1.7630490890471306</v>
      </c>
      <c r="G59" s="271"/>
      <c r="H59" s="79"/>
    </row>
    <row r="60" spans="3:10">
      <c r="C60" s="79"/>
      <c r="D60" s="116"/>
      <c r="E60" s="113"/>
      <c r="F60" s="113"/>
      <c r="G60" s="271"/>
      <c r="H60" s="79"/>
    </row>
    <row r="61" spans="3:10">
      <c r="C61" s="79"/>
      <c r="D61" s="79"/>
      <c r="E61" s="79"/>
      <c r="F61" s="79"/>
      <c r="G61" s="79"/>
      <c r="H61" s="6" t="str">
        <f>IF('WS1'!$E$4="ON","Allowable stress below includes Ontario Exceptions","*")</f>
        <v>Allowable stress below includes Ontario Exceptions</v>
      </c>
    </row>
    <row r="62" spans="3:10">
      <c r="C62" s="79" t="s">
        <v>2232</v>
      </c>
      <c r="D62" s="79"/>
      <c r="E62" s="79"/>
      <c r="F62" s="113">
        <f>'STR ENDS'!$F$55</f>
        <v>-1.4794593607125543</v>
      </c>
      <c r="G62" s="79" t="s">
        <v>726</v>
      </c>
      <c r="H62" s="6" t="s">
        <v>24</v>
      </c>
    </row>
    <row r="63" spans="3:10">
      <c r="C63" s="79" t="s">
        <v>2233</v>
      </c>
      <c r="D63" s="79"/>
      <c r="E63" s="79"/>
      <c r="F63" s="113">
        <f>INFO!E32*'WS1'!J756</f>
        <v>22.8</v>
      </c>
      <c r="G63" s="79" t="s">
        <v>726</v>
      </c>
      <c r="H63" s="6" t="s">
        <v>626</v>
      </c>
    </row>
    <row r="64" spans="3:10">
      <c r="G64" s="61"/>
      <c r="H64" s="7"/>
    </row>
    <row r="65" spans="3:8">
      <c r="C65" s="228" t="str">
        <f>IF(CodeExc="ON",'WS1'!Q783,'WS1'!Q782)</f>
        <v>girder top stresses exceed allowable, ERROR</v>
      </c>
    </row>
    <row r="66" spans="3:8">
      <c r="C66" s="602" t="str">
        <f>IF(CodeExc="ON","*",IF(E59&lt;F62,"allowable fcri &lt;  f  for girder t; therefore, use rebar to control moment and cracking","*"))</f>
        <v>*</v>
      </c>
    </row>
    <row r="67" spans="3:8">
      <c r="C67" s="75"/>
    </row>
    <row r="68" spans="3:8">
      <c r="E68" s="7" t="s">
        <v>175</v>
      </c>
      <c r="F68" s="94">
        <f>IF(E59&gt;=0,"N/A",-E59/((F59-E59)/(SECT1!$F$31*10)))</f>
        <v>300</v>
      </c>
      <c r="G68" s="57" t="s">
        <v>58</v>
      </c>
      <c r="H68" s="75"/>
    </row>
    <row r="69" spans="3:8">
      <c r="E69" s="7"/>
      <c r="F69" s="94"/>
      <c r="H69" s="75"/>
    </row>
    <row r="70" spans="3:8">
      <c r="C70" s="79" t="s">
        <v>948</v>
      </c>
      <c r="D70" s="79"/>
      <c r="E70" s="6"/>
      <c r="F70" s="94"/>
      <c r="H70" s="75"/>
    </row>
    <row r="71" spans="3:8">
      <c r="C71" s="79" t="s">
        <v>950</v>
      </c>
      <c r="D71" s="79"/>
      <c r="E71" s="6"/>
      <c r="F71" s="94"/>
      <c r="H71" s="75"/>
    </row>
    <row r="72" spans="3:8">
      <c r="C72" s="79" t="s">
        <v>951</v>
      </c>
      <c r="D72" s="79"/>
      <c r="E72" s="6"/>
      <c r="F72" s="94"/>
    </row>
    <row r="73" spans="3:8">
      <c r="C73" s="79" t="s">
        <v>949</v>
      </c>
      <c r="D73" s="79"/>
      <c r="E73" s="6"/>
      <c r="F73" s="94"/>
    </row>
    <row r="74" spans="3:8">
      <c r="C74" s="79"/>
      <c r="D74" s="79"/>
      <c r="E74" s="79"/>
      <c r="F74" s="79"/>
    </row>
    <row r="75" spans="3:8">
      <c r="C75" s="79" t="s">
        <v>1873</v>
      </c>
      <c r="D75" s="79"/>
      <c r="E75" s="79"/>
      <c r="F75" s="79"/>
    </row>
    <row r="76" spans="3:8" ht="18">
      <c r="C76" s="79" t="s">
        <v>946</v>
      </c>
      <c r="D76" s="79"/>
      <c r="E76" s="459" t="str">
        <f>IF(E59&gt;F62,"N/A",IF(AND(CodeExc="ON",E59&lt;F62),"N/A",IF(F68&lt;SECT1!$F$27*10,-E59*F68/2*Girder*10/(0.6*INFO!$G$21),(((-E59+E59/F68*SECT1!$F$27*10)-E59)/2*((Girder*10-SECT1!$F$30*10)*SECT1!$F$27*10)+(-E59*SECT1!$F$30*10*F68/2))/(0.6*INFO!$G$21))))</f>
        <v>N/A</v>
      </c>
      <c r="F76" s="79" t="s">
        <v>479</v>
      </c>
    </row>
    <row r="77" spans="3:8">
      <c r="C77" s="75"/>
      <c r="F77" s="101"/>
      <c r="G77" s="75"/>
    </row>
    <row r="78" spans="3:8">
      <c r="C78" s="217" t="str">
        <f>IF('STR GR2'!$F$63&gt;'STR GR2'!$F$59,"girder bottom stresses meet allowable, OK","girder bottom stresses exceed allowable, ERROR")</f>
        <v>girder bottom stresses meet allowable, OK</v>
      </c>
    </row>
    <row r="79" spans="3:8">
      <c r="C79" s="217" t="str">
        <f>IF('WS1'!$E$768="Yes",IF(OR('STR GR2'!$E$55&gt;6.5,'STR GR2'!$F$55&gt;6.5),"average prestressing stresses exceed 6.5 MPa allowable, ERROR","average prestressing stresses meet 6.5 MPa allowable, OK"),"*")</f>
        <v>average prestressing stresses meet 6.5 MPa allowable, OK</v>
      </c>
    </row>
    <row r="80" spans="3:8">
      <c r="C80" s="75"/>
    </row>
    <row r="81" spans="2:8">
      <c r="B81" s="57" t="s">
        <v>17</v>
      </c>
      <c r="H81" s="6" t="s">
        <v>845</v>
      </c>
    </row>
    <row r="82" spans="2:8">
      <c r="H82" s="79"/>
    </row>
    <row r="83" spans="2:8" ht="19.5">
      <c r="B83" s="57" t="s">
        <v>18</v>
      </c>
      <c r="D83" s="74" t="s">
        <v>317</v>
      </c>
      <c r="G83" s="61"/>
      <c r="H83" s="79"/>
    </row>
    <row r="84" spans="2:8">
      <c r="H84" s="79"/>
    </row>
    <row r="85" spans="2:8" ht="19.5">
      <c r="B85" s="57" t="s">
        <v>225</v>
      </c>
      <c r="H85" s="6" t="s">
        <v>230</v>
      </c>
    </row>
    <row r="86" spans="2:8">
      <c r="H86" s="79"/>
    </row>
    <row r="87" spans="2:8">
      <c r="C87" s="57" t="s">
        <v>56</v>
      </c>
      <c r="G87" s="61">
        <f>INFO!H33</f>
        <v>0.75</v>
      </c>
      <c r="H87" s="6" t="s">
        <v>632</v>
      </c>
    </row>
    <row r="88" spans="2:8" ht="19.5">
      <c r="C88" s="57" t="s">
        <v>221</v>
      </c>
      <c r="D88" s="61">
        <f>0.9*'STR MID'!E63</f>
        <v>1674</v>
      </c>
      <c r="E88" s="57" t="s">
        <v>726</v>
      </c>
      <c r="H88" s="6" t="s">
        <v>735</v>
      </c>
    </row>
    <row r="89" spans="2:8" ht="19.5">
      <c r="C89" s="57" t="s">
        <v>223</v>
      </c>
      <c r="D89" s="113">
        <f>LOG10(24*G87)/45*(('STR MID'!D112/D88)-0.55)*'STR MID'!D112</f>
        <v>11.025476836490704</v>
      </c>
      <c r="E89" s="57" t="s">
        <v>726</v>
      </c>
      <c r="H89" s="79"/>
    </row>
    <row r="90" spans="2:8">
      <c r="D90" s="65"/>
      <c r="H90" s="79"/>
    </row>
    <row r="91" spans="2:8" ht="19.5">
      <c r="B91" s="57" t="s">
        <v>222</v>
      </c>
      <c r="H91" s="6" t="s">
        <v>231</v>
      </c>
    </row>
    <row r="93" spans="2:8" ht="20.25">
      <c r="C93" s="79" t="s">
        <v>1327</v>
      </c>
      <c r="D93" s="79"/>
      <c r="E93" s="79"/>
      <c r="F93" s="119">
        <f>'STR MID'!F162</f>
        <v>30872.107231777252</v>
      </c>
      <c r="G93" s="57" t="s">
        <v>726</v>
      </c>
    </row>
    <row r="94" spans="2:8" ht="20.25">
      <c r="C94" s="79" t="s">
        <v>1328</v>
      </c>
      <c r="D94" s="79"/>
      <c r="E94" s="79"/>
      <c r="F94" s="79"/>
    </row>
    <row r="96" spans="2:8" ht="19.5">
      <c r="C96" s="79" t="s">
        <v>2004</v>
      </c>
      <c r="D96" s="79"/>
      <c r="E96" s="57" t="s">
        <v>226</v>
      </c>
      <c r="F96" s="57" t="s">
        <v>227</v>
      </c>
    </row>
    <row r="98" spans="2:6" ht="19.5">
      <c r="C98" s="57" t="s">
        <v>312</v>
      </c>
      <c r="D98" s="598">
        <f>IF('WS1'!D85="SECT1",E50*1000/(SECT1!F32*100)+E50*1000*(-G37*10)^2/(SECT1!F33*10^4)-(F9*10^6*-G37*10/(SECT1!F33*10^4)),E50*1000/(SECT2!F15*100)+E50*1000*(-G37*10)^2/(SECT2!F16*10^4)-(F9*10^6*-G37*10/(SECT2!F16*10^4)))</f>
        <v>1.0578294534282786</v>
      </c>
      <c r="E98" s="57" t="s">
        <v>726</v>
      </c>
    </row>
    <row r="99" spans="2:6">
      <c r="C99" s="57" t="s">
        <v>19</v>
      </c>
      <c r="D99" s="65">
        <f>INFO!G20/F93*D98</f>
        <v>6.8529786158518808</v>
      </c>
      <c r="E99" s="57" t="s">
        <v>726</v>
      </c>
    </row>
    <row r="100" spans="2:6" ht="19.5">
      <c r="C100" s="57" t="s">
        <v>314</v>
      </c>
      <c r="D100" s="65">
        <f>D89+D99</f>
        <v>17.878455452342585</v>
      </c>
      <c r="E100" s="57" t="s">
        <v>726</v>
      </c>
      <c r="F100" s="217" t="str">
        <f>IF(Prop12&gt;0,"NOT USED",IF('STR GR2'!$D$100+1&lt;'STR GR2'!$D$45,"does not equal assumed delta fs1, ERROR",IF('STR GR2'!$D$100-1&gt;'STR GR2'!$D$45,"does not equal assumed delta fs1, ERROR","equals assumed delta fs1, OK")))</f>
        <v>does not equal assumed delta fs1, ERROR</v>
      </c>
    </row>
    <row r="112" spans="2:6">
      <c r="B112" s="56"/>
    </row>
    <row r="113" spans="6:6">
      <c r="F113" s="61"/>
    </row>
  </sheetData>
  <sheetProtection algorithmName="SHA-512" hashValue="6Ol9XtZsHF/dB8ryXySS/WeawK+BFDC2Vm7mkKk1DgD+VKhPNn2R2QKtwm30o77cl5KsNpqiSp0IPkUx4Vx+Og==" saltValue="iZc13jXpFSuPOzv7DhYcTg==" spinCount="100000" sheet="1" objects="1" scenarios="1"/>
  <mergeCells count="1">
    <mergeCell ref="J2:K2"/>
  </mergeCells>
  <phoneticPr fontId="0" type="noConversion"/>
  <conditionalFormatting sqref="E59">
    <cfRule type="cellIs" dxfId="181" priority="6" operator="lessThan">
      <formula>$F$62</formula>
    </cfRule>
  </conditionalFormatting>
  <conditionalFormatting sqref="F59">
    <cfRule type="cellIs" dxfId="179" priority="5" operator="greaterThan">
      <formula>$F$63</formula>
    </cfRule>
  </conditionalFormatting>
  <conditionalFormatting sqref="F62">
    <cfRule type="cellIs" dxfId="178" priority="4" operator="greaterThan">
      <formula>$E$59</formula>
    </cfRule>
  </conditionalFormatting>
  <conditionalFormatting sqref="F63">
    <cfRule type="cellIs" dxfId="177" priority="3" operator="lessThan">
      <formula>$F$59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GR2&amp;R&amp;10Page &amp;P of &amp;N</oddFooter>
  </headerFooter>
  <rowBreaks count="2" manualBreakCount="2">
    <brk id="39" max="16383" man="1"/>
    <brk id="80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2148EDDA-A00A-407C-976D-8CCA1E6D4EF0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cellIs" priority="7" operator="lessThan" id="{EC9D5C15-3798-4BB1-B7FF-B940FC25BB1C}">
            <xm:f>WS!$Y$8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71D2F759-3BE9-4009-806F-B66D34E7525C}">
            <xm:f>WS!$Y$7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D100</xm:sqref>
        </x14:conditionalFormatting>
        <x14:conditionalFormatting xmlns:xm="http://schemas.microsoft.com/office/excel/2006/main">
          <x14:cfRule type="cellIs" priority="1" operator="greaterThan" id="{9BC29957-BF6F-48AA-8947-8A9F996C9D46}">
            <xm:f>WS!$Y$6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E55:F55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B1:P110"/>
  <sheetViews>
    <sheetView showOutlineSymbols="0" zoomScale="87" zoomScaleNormal="87" workbookViewId="0">
      <selection activeCell="H8" sqref="H8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.109375" style="57" customWidth="1"/>
    <col min="5" max="6" width="10.44140625" style="57" customWidth="1"/>
    <col min="7" max="7" width="10.5546875" style="57" bestFit="1" customWidth="1"/>
    <col min="8" max="8" width="11" style="57" customWidth="1"/>
    <col min="9" max="9" width="10.5546875" style="57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tr">
        <f>IF(NmbrStrands3&gt;0,"STRESSES AT GROUP 3 HOLD-DOWN POINT AFTER CUTTING TEMPORARY PRESTRESSING","STRESSES AT TRANSFER AT GROUP 3 HOLD-DOWN POINT")</f>
        <v>STRESSES AT TRANSFER AT GROUP 3 HOLD-DOWN POINT</v>
      </c>
      <c r="F1" s="83"/>
      <c r="P1" s="58">
        <v>8</v>
      </c>
    </row>
    <row r="2" spans="2:16">
      <c r="B2" s="56"/>
      <c r="J2" s="1025" t="s">
        <v>185</v>
      </c>
      <c r="K2" s="1026"/>
      <c r="P2" s="58">
        <v>101</v>
      </c>
    </row>
    <row r="3" spans="2:16">
      <c r="B3" s="56"/>
      <c r="C3" s="57" t="s">
        <v>85</v>
      </c>
      <c r="G3" s="54">
        <f>'STR GR1'!G3</f>
        <v>6</v>
      </c>
      <c r="H3" s="57" t="s">
        <v>727</v>
      </c>
      <c r="J3" s="84" t="s">
        <v>187</v>
      </c>
      <c r="K3" s="84" t="s">
        <v>186</v>
      </c>
    </row>
    <row r="4" spans="2:16">
      <c r="B4" s="56"/>
      <c r="C4" s="57" t="s">
        <v>86</v>
      </c>
      <c r="G4" s="54">
        <f>'STR GR1'!G4</f>
        <v>0</v>
      </c>
      <c r="H4" s="57" t="s">
        <v>727</v>
      </c>
      <c r="J4" s="279">
        <f ca="1">CELL("row",E47)</f>
        <v>47</v>
      </c>
      <c r="K4" s="280" t="str">
        <f>IF('STR GR3'!$D$47&gt;'STR MID'!$E$71,"ERROR","OK")</f>
        <v>OK</v>
      </c>
    </row>
    <row r="5" spans="2:16">
      <c r="B5" s="56"/>
      <c r="C5" s="57" t="s">
        <v>89</v>
      </c>
      <c r="G5" s="54">
        <f>'STR GR1'!G5</f>
        <v>0</v>
      </c>
      <c r="H5" s="57" t="s">
        <v>727</v>
      </c>
      <c r="J5" s="225">
        <f ca="1">CELL("row",C65)</f>
        <v>65</v>
      </c>
      <c r="K5" s="627" t="str">
        <f>IF('STR GR2'!$E$59&lt;0,IF('STR GR2'!$F$62&gt;'STR GR2'!$E$59,"ERROR","OK"),IF('STR GR2'!$F$63&gt;'STR GR2'!$E$59,"OK","ERROR"))</f>
        <v>ERROR</v>
      </c>
    </row>
    <row r="6" spans="2:16">
      <c r="B6" s="56"/>
      <c r="J6" s="225">
        <f ca="1">CELL("row",C78)</f>
        <v>78</v>
      </c>
      <c r="K6" s="226" t="str">
        <f>IF('STR GR3'!$F$63&gt;'STR GR3'!$F$59,"OK","ERROR")</f>
        <v>OK</v>
      </c>
    </row>
    <row r="7" spans="2:16">
      <c r="C7" s="117" t="str">
        <f>IF(NmbrStrands3&gt;0,"distance from girder end to C/L of bearing =","distance from girder end to construction support =")</f>
        <v>distance from girder end to construction support =</v>
      </c>
      <c r="D7" s="79"/>
      <c r="E7" s="79"/>
      <c r="F7" s="232">
        <f>'STR GR1'!F7</f>
        <v>1</v>
      </c>
      <c r="G7" s="79" t="s">
        <v>727</v>
      </c>
      <c r="J7" s="277">
        <f ca="1">CELL("row",'STR GR3'!C79)</f>
        <v>79</v>
      </c>
      <c r="K7" s="278" t="str">
        <f>IF('WS1'!$E$768="Yes",IF(OR('STR GR3'!$E$55&gt;6.5,'STR GR3'!$F$55&gt;6.5),"ERROR","OK"),"*")</f>
        <v>OK</v>
      </c>
    </row>
    <row r="8" spans="2:16">
      <c r="C8" s="79"/>
      <c r="D8" s="79"/>
      <c r="E8" s="79"/>
      <c r="F8" s="79"/>
      <c r="G8" s="128"/>
      <c r="H8" s="79"/>
    </row>
    <row r="9" spans="2:16">
      <c r="C9" s="212" t="s">
        <v>1875</v>
      </c>
      <c r="D9" s="79"/>
      <c r="E9" s="79"/>
      <c r="F9" s="94">
        <f>'WS1'!M436*GInfo*INFO!G91</f>
        <v>-129.05519331824996</v>
      </c>
      <c r="G9" s="79" t="s">
        <v>629</v>
      </c>
      <c r="H9" s="79"/>
    </row>
    <row r="10" spans="2:16">
      <c r="C10" s="79"/>
      <c r="D10" s="79"/>
      <c r="E10" s="79"/>
      <c r="F10" s="79"/>
      <c r="G10" s="79"/>
      <c r="H10" s="79"/>
    </row>
    <row r="11" spans="2:16">
      <c r="C11" s="79"/>
      <c r="D11" s="79"/>
      <c r="E11" s="79"/>
      <c r="F11" s="79"/>
      <c r="G11" s="79"/>
    </row>
    <row r="12" spans="2:16">
      <c r="B12" s="57" t="s">
        <v>339</v>
      </c>
      <c r="C12" s="79"/>
      <c r="D12" s="79"/>
      <c r="E12" s="79"/>
      <c r="F12" s="79"/>
      <c r="G12" s="79"/>
      <c r="H12" s="79"/>
    </row>
    <row r="13" spans="2:16">
      <c r="C13" s="79"/>
      <c r="D13" s="79"/>
      <c r="E13" s="79"/>
      <c r="F13" s="79"/>
      <c r="G13" s="79"/>
      <c r="H13" s="79"/>
    </row>
    <row r="14" spans="2:16">
      <c r="C14" s="79" t="s">
        <v>11</v>
      </c>
      <c r="D14" s="79"/>
      <c r="E14" s="79"/>
      <c r="F14" s="116">
        <f>'STR MID'!F83</f>
        <v>14</v>
      </c>
      <c r="G14" s="79"/>
      <c r="H14" s="79"/>
    </row>
    <row r="15" spans="2:16">
      <c r="C15" s="79" t="s">
        <v>12</v>
      </c>
      <c r="D15" s="79"/>
      <c r="E15" s="79"/>
      <c r="F15" s="116">
        <f>'STR MID'!F84</f>
        <v>0</v>
      </c>
      <c r="G15" s="79"/>
      <c r="H15" s="79"/>
    </row>
    <row r="16" spans="2:16">
      <c r="C16" s="79" t="s">
        <v>430</v>
      </c>
      <c r="D16" s="79"/>
      <c r="E16" s="79"/>
      <c r="F16" s="116">
        <f>'STR MID'!F85</f>
        <v>0</v>
      </c>
      <c r="G16" s="79"/>
      <c r="H16" s="79"/>
    </row>
    <row r="17" spans="2:8">
      <c r="C17" s="79" t="s">
        <v>9</v>
      </c>
      <c r="D17" s="79"/>
      <c r="E17" s="79"/>
      <c r="F17" s="116">
        <f>'STR MID'!F86</f>
        <v>6</v>
      </c>
      <c r="G17" s="6">
        <f>IF(F17=0,"*",F17/2)</f>
        <v>3</v>
      </c>
      <c r="H17" s="79" t="str">
        <f>IF(G17="*","*",IF(G17&gt;0,"per column"))</f>
        <v>per column</v>
      </c>
    </row>
    <row r="18" spans="2:8">
      <c r="C18" s="79" t="s">
        <v>10</v>
      </c>
      <c r="D18" s="79"/>
      <c r="E18" s="79"/>
      <c r="F18" s="116">
        <f>'STR MID'!F87</f>
        <v>0</v>
      </c>
      <c r="G18" s="6" t="str">
        <f>IF(F18=0,"*",F18/2)</f>
        <v>*</v>
      </c>
      <c r="H18" s="79" t="str">
        <f>IF(G18="*","*",IF(G18&gt;0,"per column"))</f>
        <v>*</v>
      </c>
    </row>
    <row r="19" spans="2:8">
      <c r="C19" s="79" t="s">
        <v>7</v>
      </c>
      <c r="D19" s="79"/>
      <c r="E19" s="79"/>
      <c r="F19" s="116">
        <f>'STR MID'!F88</f>
        <v>0</v>
      </c>
      <c r="G19" s="6" t="str">
        <f>IF(F19=0,"*",F19/2)</f>
        <v>*</v>
      </c>
      <c r="H19" s="79" t="str">
        <f>IF(G19="*","*",IF(G19&gt;0,"per column"))</f>
        <v>*</v>
      </c>
    </row>
    <row r="20" spans="2:8">
      <c r="C20" s="79" t="s">
        <v>537</v>
      </c>
      <c r="D20" s="79"/>
      <c r="E20" s="79"/>
      <c r="F20" s="191">
        <f>'WS1'!$V$1317</f>
        <v>0</v>
      </c>
      <c r="G20" s="6"/>
      <c r="H20" s="79"/>
    </row>
    <row r="21" spans="2:8">
      <c r="C21" s="79" t="s">
        <v>538</v>
      </c>
      <c r="D21" s="79"/>
      <c r="E21" s="79"/>
      <c r="F21" s="191">
        <f>'WS1'!$V$1324</f>
        <v>0</v>
      </c>
      <c r="G21" s="6"/>
      <c r="H21" s="79"/>
    </row>
    <row r="22" spans="2:8">
      <c r="C22" s="79" t="s">
        <v>539</v>
      </c>
      <c r="D22" s="79"/>
      <c r="E22" s="79"/>
      <c r="F22" s="191">
        <f>'WS1'!V1331</f>
        <v>0</v>
      </c>
      <c r="G22" s="6"/>
      <c r="H22" s="79"/>
    </row>
    <row r="23" spans="2:8">
      <c r="G23" s="61"/>
    </row>
    <row r="24" spans="2:8">
      <c r="B24" s="57" t="s">
        <v>714</v>
      </c>
      <c r="G24" s="65">
        <f>'STR MID'!G93</f>
        <v>7</v>
      </c>
      <c r="H24" s="57" t="s">
        <v>796</v>
      </c>
    </row>
    <row r="25" spans="2:8">
      <c r="B25" s="57" t="s">
        <v>715</v>
      </c>
      <c r="G25" s="65">
        <f>'STR MID'!G94</f>
        <v>0</v>
      </c>
      <c r="H25" s="57" t="s">
        <v>796</v>
      </c>
    </row>
    <row r="26" spans="2:8">
      <c r="B26" s="57" t="s">
        <v>716</v>
      </c>
      <c r="G26" s="65">
        <f>'STR MID'!G95</f>
        <v>0</v>
      </c>
      <c r="H26" s="57" t="s">
        <v>796</v>
      </c>
    </row>
    <row r="27" spans="2:8">
      <c r="B27" s="57" t="s">
        <v>717</v>
      </c>
      <c r="G27" s="65">
        <f>'STR MID'!G96</f>
        <v>7</v>
      </c>
      <c r="H27" s="57" t="s">
        <v>796</v>
      </c>
    </row>
    <row r="28" spans="2:8">
      <c r="B28" s="57" t="s">
        <v>718</v>
      </c>
      <c r="G28" s="65">
        <f>'STR MID'!G97</f>
        <v>0</v>
      </c>
      <c r="H28" s="57" t="s">
        <v>796</v>
      </c>
    </row>
    <row r="29" spans="2:8">
      <c r="B29" s="57" t="s">
        <v>719</v>
      </c>
      <c r="G29" s="65">
        <f>'STR MID'!G98</f>
        <v>0</v>
      </c>
      <c r="H29" s="57" t="s">
        <v>796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796</v>
      </c>
    </row>
    <row r="32" spans="2:8">
      <c r="C32" s="57" t="s">
        <v>34</v>
      </c>
      <c r="E32" s="65">
        <f>'STR MID'!E103</f>
        <v>0</v>
      </c>
      <c r="F32" s="57" t="s">
        <v>796</v>
      </c>
    </row>
    <row r="33" spans="2:10">
      <c r="C33" s="57" t="s">
        <v>35</v>
      </c>
      <c r="E33" s="65">
        <f>'STR MID'!E104</f>
        <v>0</v>
      </c>
      <c r="F33" s="57" t="s">
        <v>796</v>
      </c>
    </row>
    <row r="35" spans="2:10">
      <c r="C35" s="57" t="s">
        <v>620</v>
      </c>
      <c r="G35" s="65">
        <f>IF(F17+F18+F19=0,0,(F17*(G27+(((F17/2-1)*E31)/2))+F18*(G28+(((F18/2-1)*E32)/2))+F19*(G29+(((F19/2-1)*E33)/2)))/(F17+F18+F19))</f>
        <v>12</v>
      </c>
      <c r="H35" s="57" t="s">
        <v>796</v>
      </c>
    </row>
    <row r="36" spans="2:10">
      <c r="C36" s="57" t="s">
        <v>36</v>
      </c>
      <c r="G36" s="113">
        <f>MAX('WS1'!V1307,'WS1'!V1300,'WS1'!V1293)</f>
        <v>12</v>
      </c>
      <c r="H36" s="57" t="s">
        <v>796</v>
      </c>
    </row>
    <row r="37" spans="2:10">
      <c r="C37" s="57" t="s">
        <v>37</v>
      </c>
      <c r="G37" s="598">
        <f>IF('WS1'!$D$86="SECT1",SECT1!$F$34+$G$36,SECT2!$F$17+$G$36)</f>
        <v>-18</v>
      </c>
      <c r="H37" s="57" t="s">
        <v>796</v>
      </c>
      <c r="I37" s="218"/>
      <c r="J37" s="65"/>
    </row>
    <row r="38" spans="2:10">
      <c r="G38" s="65"/>
      <c r="I38" s="65"/>
      <c r="J38" s="65"/>
    </row>
    <row r="39" spans="2:10">
      <c r="G39" s="65"/>
      <c r="I39" s="65"/>
      <c r="J39" s="65"/>
    </row>
    <row r="40" spans="2:10">
      <c r="B40" s="57" t="s">
        <v>843</v>
      </c>
      <c r="E40" s="105"/>
    </row>
    <row r="41" spans="2:10">
      <c r="B41" s="59"/>
      <c r="J41" s="65"/>
    </row>
    <row r="42" spans="2:10">
      <c r="B42" s="57" t="s">
        <v>764</v>
      </c>
      <c r="J42" s="65"/>
    </row>
    <row r="43" spans="2:10">
      <c r="I43" s="100"/>
      <c r="J43" s="65"/>
    </row>
    <row r="44" spans="2:10" ht="19.5">
      <c r="B44" s="79" t="s">
        <v>318</v>
      </c>
      <c r="C44" s="119"/>
      <c r="D44" s="260">
        <v>109.19408862267497</v>
      </c>
      <c r="E44" s="79" t="s">
        <v>726</v>
      </c>
      <c r="F44" s="677" t="str">
        <f>IF(Prop12&gt;0,"NOT USED","*")</f>
        <v>*</v>
      </c>
      <c r="H44" s="7"/>
      <c r="J44" s="65"/>
    </row>
    <row r="45" spans="2:10" ht="19.5">
      <c r="B45" s="79" t="s">
        <v>2343</v>
      </c>
      <c r="C45" s="119"/>
      <c r="D45" s="113">
        <f>IF(Prop12&gt;0,AssumeGR32,AssumeGR3)</f>
        <v>109.19408862267497</v>
      </c>
      <c r="E45" s="79" t="s">
        <v>726</v>
      </c>
      <c r="F45" s="677" t="str">
        <f>IF(Prop12&gt;0,"from STR GR3 (2)","*")</f>
        <v>*</v>
      </c>
      <c r="H45" s="7"/>
      <c r="J45" s="65"/>
    </row>
    <row r="46" spans="2:10" ht="19.5">
      <c r="B46" s="79" t="s">
        <v>319</v>
      </c>
      <c r="C46" s="79"/>
      <c r="D46" s="113">
        <f>'STR MID'!D112-D45</f>
        <v>1285.8059113773249</v>
      </c>
      <c r="E46" s="79" t="s">
        <v>726</v>
      </c>
      <c r="F46" s="79"/>
      <c r="J46" s="65"/>
    </row>
    <row r="47" spans="2:10" ht="19.5">
      <c r="B47" s="57" t="s">
        <v>324</v>
      </c>
      <c r="D47" s="66">
        <f>D46*'STR MID'!F59/1000</f>
        <v>180.01282759282549</v>
      </c>
      <c r="E47" s="89" t="str">
        <f>IF('STR GR3'!$D$47&gt;'STR MID'!$E$71,"&gt; Fst max., ERROR","≤ Fst max., OK")</f>
        <v>≤ Fst max., OK</v>
      </c>
      <c r="H47" s="7"/>
      <c r="J47" s="65"/>
    </row>
    <row r="48" spans="2:10">
      <c r="G48" s="65"/>
      <c r="I48" s="65"/>
      <c r="J48" s="65"/>
    </row>
    <row r="49" spans="3:10" ht="19.5">
      <c r="C49" s="79" t="s">
        <v>1819</v>
      </c>
      <c r="D49" s="79"/>
      <c r="E49" s="79"/>
      <c r="F49" s="79"/>
      <c r="I49" s="61"/>
      <c r="J49" s="61"/>
    </row>
    <row r="50" spans="3:10" ht="19.5">
      <c r="C50" s="79" t="s">
        <v>1822</v>
      </c>
      <c r="D50" s="79"/>
      <c r="E50" s="94">
        <f>IF(G5=0,0,($F$14*$F$20+$F$15*$F$21+$F$16+$F$17+$F$18+$F$19)*$D$47)</f>
        <v>0</v>
      </c>
      <c r="F50" s="71" t="s">
        <v>650</v>
      </c>
      <c r="I50" s="106"/>
      <c r="J50" s="106"/>
    </row>
    <row r="51" spans="3:10" ht="19.5">
      <c r="C51" s="79" t="s">
        <v>690</v>
      </c>
      <c r="D51" s="79"/>
      <c r="E51" s="94">
        <f>E50*$G$37*10^-2</f>
        <v>0</v>
      </c>
      <c r="F51" s="71" t="s">
        <v>629</v>
      </c>
      <c r="I51" s="106"/>
      <c r="J51" s="106"/>
    </row>
    <row r="52" spans="3:10">
      <c r="C52" s="80" t="str">
        <f>IF('WS1'!D86="SECT1","using SECT1 naked girder section properties","using SECT2 naked girder section properties")</f>
        <v>using SECT2 naked girder section properties</v>
      </c>
      <c r="D52" s="119"/>
      <c r="E52" s="116"/>
      <c r="F52" s="79"/>
    </row>
    <row r="53" spans="3:10">
      <c r="C53" s="79"/>
      <c r="D53" s="79"/>
      <c r="E53" s="79"/>
      <c r="F53" s="79"/>
    </row>
    <row r="54" spans="3:10">
      <c r="C54" s="79"/>
      <c r="D54" s="79"/>
      <c r="E54" s="264" t="s">
        <v>55</v>
      </c>
      <c r="F54" s="272" t="s">
        <v>59</v>
      </c>
      <c r="G54" s="102"/>
    </row>
    <row r="55" spans="3:10" ht="19.5">
      <c r="C55" s="79"/>
      <c r="D55" s="264" t="s">
        <v>1820</v>
      </c>
      <c r="E55" s="599">
        <f>IF('WS1'!D86="SECT1",E50*1000/(SECT1!F32*10^2),E50*1000/(SECT2!F15*10^2))</f>
        <v>0</v>
      </c>
      <c r="F55" s="668">
        <f>IF('WS1'!D86="SECT1",E50*1000/(SECT1!F32*10^2),E50*1000/(SECT2!F15*10^2))</f>
        <v>0</v>
      </c>
      <c r="G55" s="61"/>
    </row>
    <row r="56" spans="3:10" ht="13.5" thickBot="1">
      <c r="C56" s="79"/>
      <c r="D56" s="264" t="s">
        <v>919</v>
      </c>
      <c r="E56" s="599">
        <f>IF('WS1'!D86="SECT1",(E51*10^6)/(SECT1!F36*10^3),(E51*10^6)/(SECT2!F19*10^3))</f>
        <v>0</v>
      </c>
      <c r="F56" s="669">
        <f>IF('WS1'!D86="SECT1",E51*10^6/(SECT1!F37*10^3),E51*10^6/(SECT2!F20*10^3))</f>
        <v>0</v>
      </c>
      <c r="G56" s="61"/>
    </row>
    <row r="57" spans="3:10" ht="13.5" thickBot="1">
      <c r="C57" s="79"/>
      <c r="D57" s="267" t="s">
        <v>47</v>
      </c>
      <c r="E57" s="220">
        <f>SUM(E55:E56)</f>
        <v>0</v>
      </c>
      <c r="F57" s="220">
        <f>SUM(F55:F56)</f>
        <v>0</v>
      </c>
      <c r="G57" s="61"/>
    </row>
    <row r="58" spans="3:10" ht="13.5" thickBot="1">
      <c r="C58" s="79"/>
      <c r="D58" s="267" t="s">
        <v>45</v>
      </c>
      <c r="E58" s="670">
        <f>IF('WS1'!$D$86="SECT1",$F$9*10^6/(SECT1!$F$36*10^3),$F$9*10^6/(SECT2!$F$19*10^3))</f>
        <v>-1.7630490890471306</v>
      </c>
      <c r="F58" s="670">
        <f>IF('WS1'!$D$86="SECT1",$F$9*10^6/(SECT1!$F$37*10^3),$F$9*10^6/(SECT2!$F$20*10^3))</f>
        <v>1.7630490890471306</v>
      </c>
      <c r="G58" s="65"/>
    </row>
    <row r="59" spans="3:10" ht="13.5" thickBot="1">
      <c r="C59" s="79"/>
      <c r="D59" s="294" t="s">
        <v>54</v>
      </c>
      <c r="E59" s="292">
        <f>SUM(E57:E58)</f>
        <v>-1.7630490890471306</v>
      </c>
      <c r="F59" s="292">
        <f>SUM(F57:F58)</f>
        <v>1.7630490890471306</v>
      </c>
      <c r="G59" s="107"/>
    </row>
    <row r="60" spans="3:10">
      <c r="D60" s="61"/>
      <c r="E60" s="65"/>
      <c r="F60" s="65"/>
      <c r="G60" s="107"/>
    </row>
    <row r="61" spans="3:10">
      <c r="H61" s="6" t="str">
        <f>IF('WS1'!$E$4="ON","Allowable stress below includes Ontario Exceptions","*")</f>
        <v>Allowable stress below includes Ontario Exceptions</v>
      </c>
    </row>
    <row r="62" spans="3:10">
      <c r="C62" s="79" t="s">
        <v>2232</v>
      </c>
      <c r="D62" s="79"/>
      <c r="E62" s="79"/>
      <c r="F62" s="113">
        <f>'STR ENDS'!$F$55</f>
        <v>-1.4794593607125543</v>
      </c>
      <c r="G62" s="79" t="s">
        <v>726</v>
      </c>
      <c r="H62" s="6" t="s">
        <v>24</v>
      </c>
    </row>
    <row r="63" spans="3:10">
      <c r="C63" s="79" t="s">
        <v>2233</v>
      </c>
      <c r="D63" s="79"/>
      <c r="E63" s="79"/>
      <c r="F63" s="113">
        <f>INFO!E32*'WS1'!J756</f>
        <v>22.8</v>
      </c>
      <c r="G63" s="79" t="s">
        <v>726</v>
      </c>
      <c r="H63" s="6" t="s">
        <v>626</v>
      </c>
    </row>
    <row r="64" spans="3:10">
      <c r="G64" s="61"/>
      <c r="H64" s="7"/>
    </row>
    <row r="65" spans="3:8">
      <c r="C65" s="228" t="str">
        <f>IF(CodeExc="ON",'WS1'!V781,'WS1'!V780)</f>
        <v>girder top stresses exceed allowable, ERROR</v>
      </c>
    </row>
    <row r="66" spans="3:8">
      <c r="C66" s="602" t="str">
        <f>IF(CodeExc="ON","*",IF(E59&lt;F62,"allowable fcri &lt;  f  for girder t; therefore, use rebar to control moment and cracking","*"))</f>
        <v>*</v>
      </c>
    </row>
    <row r="67" spans="3:8">
      <c r="C67" s="75"/>
    </row>
    <row r="68" spans="3:8">
      <c r="E68" s="7" t="s">
        <v>175</v>
      </c>
      <c r="F68" s="94">
        <f>IF(E59&gt;=0,"N/A",-E59/((F59-E59)/(SECT1!$F$31*10)))</f>
        <v>300</v>
      </c>
      <c r="G68" s="57" t="s">
        <v>58</v>
      </c>
      <c r="H68" s="75"/>
    </row>
    <row r="69" spans="3:8">
      <c r="E69" s="7"/>
      <c r="F69" s="94"/>
      <c r="H69" s="75"/>
    </row>
    <row r="70" spans="3:8">
      <c r="C70" s="79" t="s">
        <v>948</v>
      </c>
      <c r="D70" s="79"/>
      <c r="E70" s="6"/>
      <c r="F70" s="94"/>
      <c r="H70" s="75"/>
    </row>
    <row r="71" spans="3:8">
      <c r="C71" s="79" t="s">
        <v>950</v>
      </c>
      <c r="D71" s="79"/>
      <c r="E71" s="6"/>
      <c r="F71" s="94"/>
      <c r="H71" s="75"/>
    </row>
    <row r="72" spans="3:8">
      <c r="C72" s="79" t="s">
        <v>951</v>
      </c>
      <c r="D72" s="79"/>
      <c r="E72" s="6"/>
      <c r="F72" s="94"/>
    </row>
    <row r="73" spans="3:8">
      <c r="C73" s="79" t="s">
        <v>949</v>
      </c>
      <c r="D73" s="79"/>
      <c r="E73" s="6"/>
      <c r="F73" s="94"/>
    </row>
    <row r="74" spans="3:8">
      <c r="C74" s="79"/>
      <c r="D74" s="79"/>
      <c r="E74" s="79"/>
      <c r="F74" s="79"/>
    </row>
    <row r="75" spans="3:8">
      <c r="C75" s="79" t="s">
        <v>1873</v>
      </c>
      <c r="D75" s="79"/>
      <c r="E75" s="79"/>
      <c r="F75" s="79"/>
    </row>
    <row r="76" spans="3:8" ht="18">
      <c r="C76" s="79" t="s">
        <v>946</v>
      </c>
      <c r="D76" s="79"/>
      <c r="E76" s="459" t="str">
        <f>IF(E59&gt;F62,"N/A",IF(AND(CodeExc="ON",E59&lt;F62),"N/A",IF(F68&lt;SECT1!$F$27*10,-E59*F68/2*Girder*10/(0.6*INFO!$G$21),(((-E59+E59/F68*SECT1!$F$27*10)-E59)/2*((Girder*10-SECT1!$F$30*10)*SECT1!$F$27*10)+(-E59*SECT1!$F$30*10*F68/2))/(0.6*INFO!$G$21))))</f>
        <v>N/A</v>
      </c>
      <c r="F76" s="79" t="s">
        <v>479</v>
      </c>
      <c r="G76" s="75"/>
    </row>
    <row r="77" spans="3:8">
      <c r="C77" s="75"/>
      <c r="F77" s="101"/>
      <c r="G77" s="75"/>
    </row>
    <row r="78" spans="3:8">
      <c r="C78" s="217" t="str">
        <f>IF('STR GR3'!$F$63&gt;'STR GR3'!$F$59,"girder bottom stresses meet allowable, OK","girder bottom stresses exceed allowable, ERROR")</f>
        <v>girder bottom stresses meet allowable, OK</v>
      </c>
    </row>
    <row r="79" spans="3:8">
      <c r="C79" s="217" t="str">
        <f>IF('WS1'!$E$768="Yes",IF(OR('STR GR3'!$E$55&gt;6.5,'STR GR3'!$F$55&gt;6.5),"average prestressing stresses exceed 6.5 MPa allowable, ERROR","average prestressing stresses meet 6.5 MPa allowable, OK"),"*")</f>
        <v>average prestressing stresses meet 6.5 MPa allowable, OK</v>
      </c>
    </row>
    <row r="81" spans="2:8">
      <c r="B81" s="57" t="s">
        <v>17</v>
      </c>
      <c r="H81" s="6" t="s">
        <v>845</v>
      </c>
    </row>
    <row r="82" spans="2:8">
      <c r="H82" s="79"/>
    </row>
    <row r="83" spans="2:8" ht="19.5">
      <c r="B83" s="57" t="s">
        <v>18</v>
      </c>
      <c r="D83" s="74" t="s">
        <v>317</v>
      </c>
      <c r="G83" s="61"/>
      <c r="H83" s="79"/>
    </row>
    <row r="84" spans="2:8">
      <c r="H84" s="79"/>
    </row>
    <row r="85" spans="2:8" ht="19.5">
      <c r="B85" s="57" t="s">
        <v>225</v>
      </c>
      <c r="H85" s="6" t="s">
        <v>230</v>
      </c>
    </row>
    <row r="86" spans="2:8">
      <c r="H86" s="79"/>
    </row>
    <row r="87" spans="2:8">
      <c r="C87" s="57" t="s">
        <v>56</v>
      </c>
      <c r="G87" s="61">
        <f>INFO!H33</f>
        <v>0.75</v>
      </c>
      <c r="H87" s="6" t="s">
        <v>632</v>
      </c>
    </row>
    <row r="88" spans="2:8" ht="19.5">
      <c r="C88" s="57" t="s">
        <v>221</v>
      </c>
      <c r="D88" s="61">
        <f>0.9*'STR MID'!E63</f>
        <v>1674</v>
      </c>
      <c r="E88" s="57" t="s">
        <v>726</v>
      </c>
      <c r="H88" s="6" t="s">
        <v>735</v>
      </c>
    </row>
    <row r="89" spans="2:8" ht="19.5">
      <c r="C89" s="57" t="s">
        <v>223</v>
      </c>
      <c r="D89" s="113">
        <f>LOG10(24*G87)/45*(('STR MID'!D112/D88)-0.55)*'STR MID'!D112</f>
        <v>11.025476836490704</v>
      </c>
      <c r="E89" s="57" t="s">
        <v>726</v>
      </c>
      <c r="H89" s="79"/>
    </row>
    <row r="90" spans="2:8">
      <c r="D90" s="65"/>
      <c r="H90" s="79"/>
    </row>
    <row r="91" spans="2:8" ht="19.5">
      <c r="B91" s="57" t="s">
        <v>222</v>
      </c>
      <c r="H91" s="6" t="s">
        <v>231</v>
      </c>
    </row>
    <row r="93" spans="2:8" ht="20.25">
      <c r="C93" s="79" t="s">
        <v>1327</v>
      </c>
      <c r="D93" s="79"/>
      <c r="E93" s="79"/>
      <c r="F93" s="119">
        <f>'STR MID'!F162</f>
        <v>30872.107231777252</v>
      </c>
      <c r="G93" s="57" t="s">
        <v>726</v>
      </c>
    </row>
    <row r="94" spans="2:8" ht="20.25">
      <c r="C94" s="79" t="s">
        <v>1328</v>
      </c>
      <c r="D94" s="79"/>
      <c r="E94" s="79"/>
      <c r="F94" s="79"/>
    </row>
    <row r="96" spans="2:8" ht="19.5">
      <c r="C96" s="79" t="s">
        <v>2004</v>
      </c>
      <c r="D96" s="79"/>
      <c r="E96" s="57" t="s">
        <v>226</v>
      </c>
      <c r="F96" s="57" t="s">
        <v>227</v>
      </c>
    </row>
    <row r="98" spans="2:6" ht="19.5">
      <c r="C98" s="57" t="s">
        <v>312</v>
      </c>
      <c r="D98" s="598">
        <f>IF('WS1'!D86="SECT1",E50*1000/(SECT1!F32*100)+E50*1000*(-G37*10)^2/(SECT1!F33*10^4)-(F9*10^6*-G37*10/(SECT1!F33*10^4)),E50*1000/(SECT2!F15*100)+E50*1000*(-G37*10)^2/(SECT2!F16*10^4)-(F9*10^6*-G37*10/(SECT2!F16*10^4)))</f>
        <v>1.0578294534282786</v>
      </c>
      <c r="E98" s="57" t="s">
        <v>726</v>
      </c>
    </row>
    <row r="99" spans="2:6">
      <c r="C99" s="57" t="s">
        <v>19</v>
      </c>
      <c r="D99" s="65">
        <f>INFO!G20/F93*D98</f>
        <v>6.8529786158518808</v>
      </c>
      <c r="E99" s="57" t="s">
        <v>726</v>
      </c>
    </row>
    <row r="100" spans="2:6" ht="19.5">
      <c r="C100" s="57" t="s">
        <v>314</v>
      </c>
      <c r="D100" s="65">
        <f>D89+D99</f>
        <v>17.878455452342585</v>
      </c>
      <c r="E100" s="57" t="s">
        <v>726</v>
      </c>
      <c r="F100" s="217" t="str">
        <f>IF(Prop12&gt;0,"NOT USED",IF('STR GR3'!$D$100+1&lt;'STR GR3'!$D$45,"does not equal assumed delta fs1, ERROR",IF('STR GR3'!$D$100-1&gt;'STR GR3'!$D$45,"does not equal assumed delta fs1, ERROR","equals assumed delta fs1, OK")))</f>
        <v>does not equal assumed delta fs1, ERROR</v>
      </c>
    </row>
    <row r="109" spans="2:6">
      <c r="B109" s="56"/>
    </row>
    <row r="110" spans="2:6">
      <c r="F110" s="61"/>
    </row>
  </sheetData>
  <sheetProtection algorithmName="SHA-512" hashValue="POaX1Y7CUsWaHMp5X8v71uBAK3hrC8QJRfYWVlNueTutZTnmTI7F+ALRU54OC5bGYPZ2Kwr8WWHfLmgcdDtTrw==" saltValue="fCUp2lY/xyteU/u5tVKNVQ==" spinCount="100000" sheet="1" objects="1" scenarios="1"/>
  <mergeCells count="1">
    <mergeCell ref="J2:K2"/>
  </mergeCells>
  <phoneticPr fontId="0" type="noConversion"/>
  <conditionalFormatting sqref="E59">
    <cfRule type="cellIs" dxfId="173" priority="6" operator="lessThan">
      <formula>$F$62</formula>
    </cfRule>
  </conditionalFormatting>
  <conditionalFormatting sqref="F59">
    <cfRule type="cellIs" dxfId="171" priority="4" operator="greaterThan">
      <formula>$F$63</formula>
    </cfRule>
  </conditionalFormatting>
  <conditionalFormatting sqref="F62">
    <cfRule type="cellIs" dxfId="170" priority="5" operator="greaterThan">
      <formula>$E$59</formula>
    </cfRule>
  </conditionalFormatting>
  <conditionalFormatting sqref="F63">
    <cfRule type="cellIs" dxfId="169" priority="3" operator="lessThan">
      <formula>$F$59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GR3&amp;R&amp;10Page &amp;P of &amp;N</oddFooter>
  </headerFooter>
  <rowBreaks count="2" manualBreakCount="2">
    <brk id="39" max="16383" man="1"/>
    <brk id="80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1221EF48-BDBC-448F-ADAF-94A7DB71909E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D47</xm:sqref>
        </x14:conditionalFormatting>
        <x14:conditionalFormatting xmlns:xm="http://schemas.microsoft.com/office/excel/2006/main">
          <x14:cfRule type="cellIs" priority="7" operator="lessThan" id="{24569F03-39EF-4320-8BD1-E9ED8E624CAA}">
            <xm:f>WS!$Z$8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6625C4D0-1A22-4D91-B5DF-AE8AC5AE74A4}">
            <xm:f>WS!$Z$7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D100</xm:sqref>
        </x14:conditionalFormatting>
        <x14:conditionalFormatting xmlns:xm="http://schemas.microsoft.com/office/excel/2006/main">
          <x14:cfRule type="cellIs" priority="1" operator="greaterThan" id="{C5A36932-453F-4875-9A7D-CE62E776374D}">
            <xm:f>WS!$Z$6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E55:F55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B1:P16"/>
  <sheetViews>
    <sheetView showOutlineSymbols="0" zoomScale="87" zoomScaleNormal="87" workbookViewId="0">
      <selection activeCell="I29" sqref="I29"/>
    </sheetView>
  </sheetViews>
  <sheetFormatPr defaultColWidth="9.6640625" defaultRowHeight="12.75"/>
  <cols>
    <col min="1" max="1" width="1.88671875" style="57" customWidth="1"/>
    <col min="2" max="9" width="9.6640625" style="57"/>
    <col min="10" max="10" width="6.77734375" style="57" customWidth="1"/>
    <col min="11" max="11" width="9.6640625" style="57" customWidth="1"/>
    <col min="12" max="16384" width="9.6640625" style="57"/>
  </cols>
  <sheetData>
    <row r="1" spans="2:16">
      <c r="B1" s="56" t="s">
        <v>171</v>
      </c>
      <c r="P1" s="58">
        <v>8</v>
      </c>
    </row>
    <row r="2" spans="2:16">
      <c r="J2" s="1025" t="s">
        <v>185</v>
      </c>
      <c r="K2" s="1026"/>
      <c r="P2" s="58">
        <v>18</v>
      </c>
    </row>
    <row r="3" spans="2:16" ht="19.5">
      <c r="B3" s="79" t="s">
        <v>658</v>
      </c>
      <c r="C3" s="66">
        <f>'STR MID'!G77*'STR MID'!E64</f>
        <v>195.29999999999998</v>
      </c>
      <c r="D3" s="57" t="s">
        <v>555</v>
      </c>
      <c r="J3" s="84" t="s">
        <v>187</v>
      </c>
      <c r="K3" s="84" t="s">
        <v>186</v>
      </c>
    </row>
    <row r="4" spans="2:16">
      <c r="J4" s="25">
        <f ca="1">CELL("row",C14)</f>
        <v>14</v>
      </c>
      <c r="K4" s="22" t="str">
        <f>IF('HOLD DOWN'!$F$10&gt;'HOLD DOWN'!$F$9,"ERROR","OK")</f>
        <v>OK</v>
      </c>
    </row>
    <row r="5" spans="2:16">
      <c r="B5" s="57" t="s">
        <v>90</v>
      </c>
      <c r="F5" s="61">
        <f>'STR MID'!F86</f>
        <v>6</v>
      </c>
      <c r="G5" s="7">
        <f>IF(F5=0,"*",F5/2)</f>
        <v>3</v>
      </c>
      <c r="H5" s="57" t="str">
        <f>IF(G5="*","*",IF(G5&gt;0,"per column"))</f>
        <v>per column</v>
      </c>
      <c r="J5" s="21">
        <f ca="1">CELL("row",C15)</f>
        <v>15</v>
      </c>
      <c r="K5" s="22" t="str">
        <f>IF('HOLD DOWN'!$F$11&gt;'HOLD DOWN'!$F$9,"ERROR","OK")</f>
        <v>OK</v>
      </c>
    </row>
    <row r="6" spans="2:16">
      <c r="B6" s="57" t="s">
        <v>91</v>
      </c>
      <c r="F6" s="61">
        <f>'STR MID'!F87</f>
        <v>0</v>
      </c>
      <c r="G6" s="7" t="str">
        <f>IF(F6=0,"*",F6/2)</f>
        <v>*</v>
      </c>
      <c r="H6" s="57" t="str">
        <f>IF(G6="*","*",IF(G6&gt;0,"per column"))</f>
        <v>*</v>
      </c>
      <c r="J6" s="23">
        <f ca="1">CELL("row",C16)</f>
        <v>16</v>
      </c>
      <c r="K6" s="53" t="str">
        <f>IF('HOLD DOWN'!$F$12&gt;'HOLD DOWN'!$F$9,"ERROR","OK")</f>
        <v>OK</v>
      </c>
    </row>
    <row r="7" spans="2:16">
      <c r="B7" s="57" t="s">
        <v>92</v>
      </c>
      <c r="F7" s="61">
        <f>'STR MID'!F88</f>
        <v>0</v>
      </c>
      <c r="G7" s="7" t="str">
        <f>IF(F7=0,"*",F7/2)</f>
        <v>*</v>
      </c>
      <c r="H7" s="57" t="str">
        <f>IF(G7="*","*",IF(G7&gt;0,"per column"))</f>
        <v>*</v>
      </c>
    </row>
    <row r="9" spans="2:16">
      <c r="B9" s="57" t="s">
        <v>93</v>
      </c>
      <c r="F9" s="63">
        <v>75</v>
      </c>
      <c r="G9" s="57" t="s">
        <v>650</v>
      </c>
    </row>
    <row r="10" spans="2:16">
      <c r="B10" s="57" t="s">
        <v>94</v>
      </c>
      <c r="C10" s="57" t="s">
        <v>98</v>
      </c>
      <c r="F10" s="66">
        <f>IF('STR GR1'!G3=0,0,IF(F5=0,0,('WS1'!D875-'WS1'!D867)*(F5*$C$3)/(('STR GR1'!G3*1000)^2+('WS1'!D875-'WS1'!D867)^2)^0.5))</f>
        <v>48.782672293734088</v>
      </c>
      <c r="G10" s="57" t="s">
        <v>650</v>
      </c>
    </row>
    <row r="11" spans="2:16">
      <c r="C11" s="57" t="s">
        <v>99</v>
      </c>
      <c r="F11" s="66">
        <f>IF('STR GR1'!$G$4=0,0,IF(F6=0,0,('WS1'!$D$876-'WS1'!$D$868)*(F6*C3)/(('STR GR1'!$G$4*1000)^2+('WS1'!$D$876-'WS1'!$D$868)^2)^0.5))</f>
        <v>0</v>
      </c>
      <c r="G11" s="57" t="s">
        <v>650</v>
      </c>
    </row>
    <row r="12" spans="2:16">
      <c r="C12" s="57" t="s">
        <v>101</v>
      </c>
      <c r="F12" s="66">
        <f>IF('STR GR1'!$G$5=0,0,IF($F$7=0,0,('WS1'!$D$877-'WS1'!$D$869)*($F$7*$C$3)/(('STR GR1'!$G$5*1000)^2+('WS1'!$D$877-'WS1'!$D$869)^2)^0.5))</f>
        <v>0</v>
      </c>
      <c r="G12" s="57" t="s">
        <v>650</v>
      </c>
    </row>
    <row r="14" spans="2:16">
      <c r="C14" s="89" t="str">
        <f>IF('HOLD DOWN'!$F$10&gt;'HOLD DOWN'!$F$9,"hold down force required group 1 &gt; resisting hold down force; ERROR","hold down force required group 1 ≤ resisting hold down force; therefore OK")</f>
        <v>hold down force required group 1 ≤ resisting hold down force; therefore OK</v>
      </c>
    </row>
    <row r="15" spans="2:16">
      <c r="C15" s="89" t="str">
        <f>IF('HOLD DOWN'!$F$11&gt;'HOLD DOWN'!$F$9,"hold down force required group 2 &gt; resisting hold down force; ERROR","hold down force required group 2 ≤ resisting hold down force; therefore OK")</f>
        <v>hold down force required group 2 ≤ resisting hold down force; therefore OK</v>
      </c>
    </row>
    <row r="16" spans="2:16">
      <c r="C16" s="89" t="str">
        <f>IF('HOLD DOWN'!$F$12&gt;'HOLD DOWN'!$F$9,"hold down force required group 3 &gt; resisting hold down force; ERROR","hold down force required group 3 ≤ resisting hold down force; therefore OK")</f>
        <v>hold down force required group 3 ≤ resisting hold down force; therefore OK</v>
      </c>
    </row>
  </sheetData>
  <sheetProtection algorithmName="SHA-512" hashValue="5fQEde1YXcFudnob35aUPBQ6Sgy8l8qibNHruvAqU1jcBK5y9IMEN+OATFHIU+yvAA2dF9r4qRSEKYcThJj8Xw==" saltValue="Dedzd93GMUqaRHGn5qTexg==" spinCount="100000" sheet="1" objects="1" scenarios="1"/>
  <mergeCells count="1">
    <mergeCell ref="J2:K2"/>
  </mergeCells>
  <phoneticPr fontId="0" type="noConversion"/>
  <conditionalFormatting sqref="F10:F12">
    <cfRule type="cellIs" dxfId="168" priority="1" operator="greaterThan">
      <formula>$F$9</formula>
    </cfRule>
  </conditionalFormatting>
  <pageMargins left="0.5" right="0.5" top="1.1499999999999999" bottom="0.75" header="0.4" footer="0.4"/>
  <pageSetup fitToHeight="0" orientation="portrait" blackAndWhite="1" horizontalDpi="360" verticalDpi="360" r:id="rId1"/>
  <headerFooter alignWithMargins="0">
    <oddHeader>&amp;L&amp;10&amp;F
&amp;A&amp;R&amp;10Simplified Bridge Solutions Ltd.
705-446-9694
Licensed (12:00:00 AM)</oddHeader>
    <oddFooter>&amp;L&amp;10&amp;F&amp;C&amp;10HOLD DOWN&amp;R&amp;10Page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fitToPage="1"/>
  </sheetPr>
  <dimension ref="B1:P103"/>
  <sheetViews>
    <sheetView topLeftCell="A41" zoomScale="87" zoomScaleNormal="87" workbookViewId="0">
      <selection activeCell="C81" sqref="C81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2.77734375" style="57" customWidth="1"/>
    <col min="4" max="4" width="11.77734375" style="57" customWidth="1"/>
    <col min="5" max="5" width="11.6640625" style="57" customWidth="1"/>
    <col min="6" max="6" width="10.33203125" style="57" customWidth="1"/>
    <col min="7" max="7" width="10.109375" style="57" customWidth="1"/>
    <col min="8" max="8" width="13.33203125" style="57" customWidth="1"/>
    <col min="9" max="10" width="8.88671875" style="57"/>
    <col min="11" max="11" width="12.33203125" style="57" customWidth="1"/>
    <col min="12" max="15" width="8.88671875" style="57"/>
    <col min="16" max="16" width="8.6640625" style="57" customWidth="1"/>
    <col min="17" max="16384" width="8.88671875" style="57"/>
  </cols>
  <sheetData>
    <row r="1" spans="2:16">
      <c r="B1" s="109" t="str">
        <f>IF(NmbrStrands3&gt;0,"DESIGN AT C/L OF SHOE PLATE OR BEARINGS AFTER CUTTING TEMPORARY PRESTRESSING","DESIGN AT TRANSFER AT CONSTRUCTION SUPPORTS")</f>
        <v>DESIGN AT TRANSFER AT CONSTRUCTION SUPPORTS</v>
      </c>
      <c r="C1" s="212"/>
      <c r="D1" s="79"/>
      <c r="E1" s="79"/>
      <c r="F1" s="79"/>
      <c r="G1" s="79"/>
      <c r="P1" s="58">
        <v>8</v>
      </c>
    </row>
    <row r="2" spans="2:16">
      <c r="B2" s="109"/>
      <c r="C2" s="212"/>
      <c r="D2" s="79"/>
      <c r="E2" s="79"/>
      <c r="F2" s="79"/>
      <c r="G2" s="79"/>
      <c r="J2" s="1025" t="s">
        <v>185</v>
      </c>
      <c r="K2" s="1026"/>
      <c r="P2" s="58">
        <v>104</v>
      </c>
    </row>
    <row r="3" spans="2:16">
      <c r="B3" s="117" t="str">
        <f>IF(NmbrStrands3&gt;0,"distance from girder end to C/L of bearing =","distance from girder end to construction support =")</f>
        <v>distance from girder end to construction support =</v>
      </c>
      <c r="C3" s="79"/>
      <c r="D3" s="79"/>
      <c r="F3" s="232">
        <f>'STR GR1'!F7</f>
        <v>1</v>
      </c>
      <c r="G3" s="507" t="s">
        <v>727</v>
      </c>
      <c r="J3" s="84" t="s">
        <v>187</v>
      </c>
      <c r="K3" s="84" t="s">
        <v>186</v>
      </c>
    </row>
    <row r="4" spans="2:16">
      <c r="B4" s="79"/>
      <c r="C4" s="79"/>
      <c r="D4" s="79"/>
      <c r="E4" s="79"/>
      <c r="F4" s="128"/>
      <c r="G4" s="79"/>
      <c r="J4" s="279">
        <f ca="1">CELL("row",E33)</f>
        <v>33</v>
      </c>
      <c r="K4" s="280" t="str">
        <f>IF('STR SUPPORT'!$D$33&gt;'STR SUPPORT'!$E$22,"ERROR","OK")</f>
        <v>OK</v>
      </c>
    </row>
    <row r="5" spans="2:16">
      <c r="B5" s="79" t="s">
        <v>445</v>
      </c>
      <c r="C5" s="94">
        <f>'WS1'!C475*GInfo*INFO!G91</f>
        <v>-8.9761500000000023</v>
      </c>
      <c r="D5" s="79" t="s">
        <v>629</v>
      </c>
      <c r="E5" s="79"/>
      <c r="F5" s="79"/>
      <c r="G5" s="79"/>
      <c r="I5" s="66"/>
      <c r="J5" s="225">
        <f ca="1">CELL("row",C68)</f>
        <v>68</v>
      </c>
      <c r="K5" s="627" t="str">
        <f>IF('STR SUPPORT'!$E$62&lt;0,IF('STR SUPPORT'!$F$65&gt;'STR SUPPORT'!$E$62,"ERROR","OK"),IF('STR SUPPORT'!$F$66&gt;'STR SUPPORT'!$E$62,"OK","ERROR"))</f>
        <v>OK</v>
      </c>
    </row>
    <row r="6" spans="2:16">
      <c r="B6" s="103"/>
      <c r="J6" s="225">
        <f ca="1">CELL("row",C81)</f>
        <v>81</v>
      </c>
      <c r="K6" s="226" t="str">
        <f>IF('STR SUPPORT'!$F$66&gt;'STR SUPPORT'!$F$62,"OK","ERROR")</f>
        <v>OK</v>
      </c>
    </row>
    <row r="7" spans="2:16">
      <c r="B7" s="57" t="s">
        <v>843</v>
      </c>
      <c r="E7" s="65"/>
      <c r="J7" s="277">
        <f ca="1">CELL("row",C82)</f>
        <v>82</v>
      </c>
      <c r="K7" s="278" t="str">
        <f>IF('WS1'!$E$768="Yes",IF(OR('STR SUPPORT'!$E$59&gt;6.5,'STR SUPPORT'!$F$59&gt;6.5),"ERROR","OK"),"*")</f>
        <v>OK</v>
      </c>
    </row>
    <row r="8" spans="2:16">
      <c r="B8" s="59"/>
    </row>
    <row r="9" spans="2:16">
      <c r="B9" s="79" t="s">
        <v>764</v>
      </c>
      <c r="C9" s="79"/>
      <c r="D9" s="79"/>
      <c r="E9" s="79"/>
      <c r="F9" s="79"/>
      <c r="G9" s="79"/>
      <c r="H9" s="79"/>
    </row>
    <row r="10" spans="2:16">
      <c r="B10" s="79"/>
      <c r="C10" s="79"/>
      <c r="D10" s="79"/>
      <c r="E10" s="79"/>
      <c r="F10" s="79"/>
      <c r="G10" s="79"/>
      <c r="H10" s="79"/>
    </row>
    <row r="11" spans="2:16" ht="19.5">
      <c r="B11" s="79" t="s">
        <v>844</v>
      </c>
      <c r="C11" s="79" t="s">
        <v>354</v>
      </c>
      <c r="D11" s="116">
        <f>INFO!$G$20</f>
        <v>200000</v>
      </c>
      <c r="E11" s="79" t="s">
        <v>726</v>
      </c>
      <c r="F11" s="79"/>
      <c r="G11" s="79"/>
      <c r="H11" s="6" t="s">
        <v>62</v>
      </c>
    </row>
    <row r="12" spans="2:16">
      <c r="B12" s="79"/>
      <c r="C12" s="79" t="s">
        <v>25</v>
      </c>
      <c r="D12" s="79"/>
      <c r="E12" s="79"/>
      <c r="F12" s="116">
        <f>'STR MID'!$F$58</f>
        <v>15.24</v>
      </c>
      <c r="G12" s="79" t="s">
        <v>58</v>
      </c>
      <c r="H12" s="79"/>
    </row>
    <row r="13" spans="2:16" ht="18">
      <c r="B13" s="79"/>
      <c r="C13" s="604" t="s">
        <v>1878</v>
      </c>
      <c r="D13" s="79"/>
      <c r="E13" s="79"/>
      <c r="F13" s="116">
        <f>'STR MID'!$F$59</f>
        <v>140</v>
      </c>
      <c r="G13" s="79" t="s">
        <v>479</v>
      </c>
      <c r="H13" s="79"/>
    </row>
    <row r="14" spans="2:16" ht="19.5">
      <c r="B14" s="79"/>
      <c r="C14" s="79" t="s">
        <v>689</v>
      </c>
      <c r="D14" s="79"/>
      <c r="E14" s="79"/>
      <c r="F14" s="116">
        <f>'STR MID'!$E$63</f>
        <v>1860</v>
      </c>
      <c r="G14" s="79" t="s">
        <v>726</v>
      </c>
      <c r="H14" s="6" t="s">
        <v>64</v>
      </c>
    </row>
    <row r="15" spans="2:16">
      <c r="B15" s="79"/>
      <c r="C15" s="79"/>
      <c r="D15" s="79"/>
      <c r="E15" s="79"/>
      <c r="F15" s="116"/>
      <c r="G15" s="79"/>
      <c r="H15" s="79"/>
    </row>
    <row r="16" spans="2:16" ht="19.5">
      <c r="B16" s="79"/>
      <c r="C16" s="80" t="s">
        <v>357</v>
      </c>
      <c r="D16" s="79"/>
      <c r="E16" s="94">
        <f>F13*F14/1000</f>
        <v>260.39999999999998</v>
      </c>
      <c r="F16" s="79" t="s">
        <v>769</v>
      </c>
      <c r="G16" s="79"/>
      <c r="H16" s="79"/>
    </row>
    <row r="17" spans="2:9">
      <c r="B17" s="79"/>
      <c r="C17" s="80"/>
      <c r="D17" s="79"/>
      <c r="E17" s="94"/>
      <c r="F17" s="79"/>
      <c r="G17" s="79"/>
      <c r="H17" s="79"/>
    </row>
    <row r="18" spans="2:9" ht="19.5">
      <c r="B18" s="79"/>
      <c r="C18" s="79" t="s">
        <v>237</v>
      </c>
      <c r="D18" s="79"/>
      <c r="E18" s="116">
        <f>0.78*F14</f>
        <v>1450.8</v>
      </c>
      <c r="F18" s="79" t="s">
        <v>726</v>
      </c>
      <c r="G18" s="79"/>
      <c r="H18" s="6" t="s">
        <v>631</v>
      </c>
    </row>
    <row r="19" spans="2:9" ht="19.5">
      <c r="C19" s="57" t="s">
        <v>238</v>
      </c>
      <c r="E19" s="61">
        <f>0.74*F14</f>
        <v>1376.4</v>
      </c>
      <c r="F19" s="57" t="s">
        <v>726</v>
      </c>
      <c r="H19" s="7"/>
    </row>
    <row r="20" spans="2:9">
      <c r="D20" s="55"/>
      <c r="H20" s="7"/>
    </row>
    <row r="21" spans="2:9" ht="19.5">
      <c r="C21" s="57" t="s">
        <v>310</v>
      </c>
      <c r="D21" s="55"/>
      <c r="E21" s="66">
        <f>E18*F13*10^-3</f>
        <v>203.11199999999999</v>
      </c>
      <c r="F21" s="57" t="s">
        <v>769</v>
      </c>
      <c r="H21" s="7"/>
    </row>
    <row r="22" spans="2:9" ht="19.5">
      <c r="C22" s="57" t="s">
        <v>311</v>
      </c>
      <c r="D22" s="55"/>
      <c r="E22" s="66">
        <f>E19*F13*10^-3</f>
        <v>192.696</v>
      </c>
      <c r="F22" s="57" t="s">
        <v>769</v>
      </c>
      <c r="H22" s="7"/>
    </row>
    <row r="23" spans="2:9">
      <c r="F23" s="61"/>
      <c r="H23" s="7"/>
    </row>
    <row r="24" spans="2:9">
      <c r="B24" s="57" t="s">
        <v>568</v>
      </c>
      <c r="C24" s="57" t="s">
        <v>681</v>
      </c>
    </row>
    <row r="25" spans="2:9" ht="13.5">
      <c r="C25" s="79" t="s">
        <v>2358</v>
      </c>
    </row>
    <row r="27" spans="2:9" ht="19.5">
      <c r="C27" s="57" t="s">
        <v>473</v>
      </c>
      <c r="F27" s="108">
        <f>'STR MID'!$G$77</f>
        <v>0.75</v>
      </c>
    </row>
    <row r="29" spans="2:9" ht="19.5">
      <c r="B29" s="57" t="s">
        <v>228</v>
      </c>
      <c r="D29" s="61">
        <f>F27*F14</f>
        <v>1395</v>
      </c>
      <c r="E29" s="79" t="s">
        <v>726</v>
      </c>
      <c r="I29" s="100"/>
    </row>
    <row r="30" spans="2:9" ht="19.5">
      <c r="B30" s="79" t="s">
        <v>318</v>
      </c>
      <c r="C30" s="119"/>
      <c r="D30" s="260">
        <v>60.962098713441783</v>
      </c>
      <c r="E30" s="79" t="s">
        <v>726</v>
      </c>
      <c r="F30" s="677" t="str">
        <f>IF(Prop12&gt;0,"NOT USED","*")</f>
        <v>*</v>
      </c>
      <c r="H30" s="304"/>
    </row>
    <row r="31" spans="2:9" ht="19.5">
      <c r="B31" s="79" t="s">
        <v>2343</v>
      </c>
      <c r="C31" s="119"/>
      <c r="D31" s="113">
        <f>IF(Prop12&gt;0,AssumeSUPPORT2,AssumeSUPPORT)</f>
        <v>60.962098713441783</v>
      </c>
      <c r="E31" s="79" t="s">
        <v>726</v>
      </c>
      <c r="F31" s="677" t="str">
        <f>IF(Prop12&gt;0,"from SUPPORT (2)","*")</f>
        <v>*</v>
      </c>
      <c r="H31" s="304"/>
    </row>
    <row r="32" spans="2:9" ht="19.5">
      <c r="B32" s="79" t="s">
        <v>319</v>
      </c>
      <c r="C32" s="79"/>
      <c r="D32" s="94">
        <f>D29-D31</f>
        <v>1334.0379012865583</v>
      </c>
      <c r="E32" s="79" t="s">
        <v>726</v>
      </c>
      <c r="F32" s="79"/>
    </row>
    <row r="33" spans="2:11" ht="19.5">
      <c r="B33" s="57" t="s">
        <v>324</v>
      </c>
      <c r="D33" s="66">
        <f>D32*F13/1000</f>
        <v>186.76530618011816</v>
      </c>
      <c r="E33" s="89" t="str">
        <f>IF('STR SUPPORT'!$D$33&gt;'STR SUPPORT'!$E$22,"&gt; Fst max., ERROR","≤ Fst max., OK")</f>
        <v>≤ Fst max., OK</v>
      </c>
      <c r="H33" s="304"/>
    </row>
    <row r="34" spans="2:11">
      <c r="E34" s="66"/>
      <c r="F34" s="75"/>
      <c r="H34" s="7"/>
    </row>
    <row r="35" spans="2:11">
      <c r="E35" s="66"/>
      <c r="F35" s="75"/>
      <c r="H35" s="7"/>
    </row>
    <row r="36" spans="2:11">
      <c r="B36" s="57" t="s">
        <v>847</v>
      </c>
      <c r="C36" s="79"/>
      <c r="D36" s="94"/>
      <c r="E36" s="79"/>
      <c r="F36" s="79"/>
      <c r="G36" s="79"/>
    </row>
    <row r="37" spans="2:11">
      <c r="B37" s="75"/>
      <c r="C37" s="79" t="s">
        <v>11</v>
      </c>
      <c r="D37" s="79"/>
      <c r="E37" s="79"/>
      <c r="F37" s="116">
        <f>NmbrStrands</f>
        <v>14</v>
      </c>
      <c r="G37" s="119"/>
      <c r="H37" s="251"/>
    </row>
    <row r="38" spans="2:11">
      <c r="B38" s="75"/>
      <c r="C38" s="79" t="s">
        <v>537</v>
      </c>
      <c r="D38" s="79"/>
      <c r="E38" s="79"/>
      <c r="F38" s="191">
        <f>'WS1'!$N$1217</f>
        <v>0.7142857142857143</v>
      </c>
      <c r="G38" s="119"/>
      <c r="H38" s="251"/>
    </row>
    <row r="39" spans="2:11">
      <c r="C39" s="79" t="s">
        <v>12</v>
      </c>
      <c r="D39" s="79"/>
      <c r="E39" s="79"/>
      <c r="F39" s="116">
        <f>'STR MID'!$F$84</f>
        <v>0</v>
      </c>
      <c r="G39" s="119"/>
      <c r="I39" s="75"/>
      <c r="J39" s="75"/>
    </row>
    <row r="40" spans="2:11">
      <c r="C40" s="79" t="s">
        <v>538</v>
      </c>
      <c r="D40" s="79"/>
      <c r="E40" s="79"/>
      <c r="F40" s="191">
        <f>'WS1'!$N$1224</f>
        <v>0</v>
      </c>
      <c r="G40" s="79"/>
      <c r="I40" s="75"/>
      <c r="J40" s="75"/>
    </row>
    <row r="41" spans="2:11">
      <c r="C41" s="79" t="s">
        <v>430</v>
      </c>
      <c r="D41" s="79"/>
      <c r="E41" s="79"/>
      <c r="F41" s="116">
        <f>'STR ENDS'!E12</f>
        <v>0</v>
      </c>
      <c r="G41" s="79"/>
      <c r="I41" s="75"/>
      <c r="J41" s="75"/>
    </row>
    <row r="42" spans="2:11">
      <c r="C42" s="79" t="s">
        <v>539</v>
      </c>
      <c r="D42" s="79"/>
      <c r="E42" s="79"/>
      <c r="F42" s="191">
        <f>'WS1'!N1231</f>
        <v>0</v>
      </c>
      <c r="G42" s="79"/>
      <c r="I42" s="75"/>
      <c r="J42" s="75"/>
    </row>
    <row r="43" spans="2:11">
      <c r="C43" s="79" t="s">
        <v>9</v>
      </c>
      <c r="D43" s="79"/>
      <c r="E43" s="79"/>
      <c r="F43" s="116">
        <f>'STR MID'!$F$86</f>
        <v>6</v>
      </c>
      <c r="G43" s="6">
        <f>IF(F43=0,"*",F43/2)</f>
        <v>3</v>
      </c>
      <c r="H43" s="57" t="str">
        <f>IF(G43="*","*",IF(G43&gt;0,"per column"))</f>
        <v>per column</v>
      </c>
      <c r="I43" s="75"/>
      <c r="J43" s="75"/>
    </row>
    <row r="44" spans="2:11">
      <c r="C44" s="79" t="s">
        <v>10</v>
      </c>
      <c r="D44" s="79"/>
      <c r="E44" s="79"/>
      <c r="F44" s="116">
        <f>'STR MID'!$F$87</f>
        <v>0</v>
      </c>
      <c r="G44" s="6" t="str">
        <f>IF(F44=0,"*",F44/2)</f>
        <v>*</v>
      </c>
      <c r="H44" s="57" t="str">
        <f>IF(G44="*","*",IF(G44&gt;0,"per column"))</f>
        <v>*</v>
      </c>
      <c r="I44" s="75"/>
      <c r="J44" s="75"/>
    </row>
    <row r="45" spans="2:11">
      <c r="C45" s="79" t="s">
        <v>7</v>
      </c>
      <c r="D45" s="79"/>
      <c r="E45" s="79"/>
      <c r="F45" s="116">
        <f>'STR MID'!$F$88</f>
        <v>0</v>
      </c>
      <c r="G45" s="6" t="str">
        <f>IF(F45=0,"*",F45/2)</f>
        <v>*</v>
      </c>
      <c r="H45" s="57" t="str">
        <f>IF(G45="*","*",IF(G45&gt;0,"per column"))</f>
        <v>*</v>
      </c>
      <c r="I45" s="75"/>
      <c r="J45" s="75"/>
    </row>
    <row r="46" spans="2:11">
      <c r="C46" s="79" t="s">
        <v>540</v>
      </c>
      <c r="D46" s="79"/>
      <c r="E46" s="79"/>
      <c r="F46" s="191">
        <f>IF('STR MID'!F86=0,0,IF($D$51&lt;'STR BONDED'!$D$8/1000,$D$51/('STR BONDED'!$D$8/1000),1))</f>
        <v>1</v>
      </c>
      <c r="G46" s="6"/>
      <c r="I46" s="75"/>
      <c r="J46" s="75"/>
    </row>
    <row r="47" spans="2:11">
      <c r="C47" s="79"/>
      <c r="D47" s="79"/>
      <c r="E47" s="79"/>
      <c r="F47" s="79"/>
      <c r="G47" s="79"/>
      <c r="H47" s="61"/>
    </row>
    <row r="48" spans="2:11">
      <c r="C48" s="79" t="s">
        <v>36</v>
      </c>
      <c r="D48" s="79"/>
      <c r="E48" s="79"/>
      <c r="F48" s="79"/>
      <c r="G48" s="113">
        <f>MAX('WS1'!N1193,'WS1'!N1200,'WS1'!N1207)</f>
        <v>16.6875</v>
      </c>
      <c r="H48" s="71" t="s">
        <v>796</v>
      </c>
      <c r="I48" s="218"/>
      <c r="K48" s="218"/>
    </row>
    <row r="49" spans="3:14">
      <c r="C49" s="79" t="s">
        <v>37</v>
      </c>
      <c r="D49" s="79"/>
      <c r="E49" s="79"/>
      <c r="F49" s="79"/>
      <c r="G49" s="113">
        <f>IF(DistGEtoCS&gt;tbSE9,SECT1!$F$34+G48,SECT2!$F$17+G48)</f>
        <v>-13.3125</v>
      </c>
      <c r="H49" s="57" t="s">
        <v>796</v>
      </c>
    </row>
    <row r="50" spans="3:14">
      <c r="H50" s="61"/>
      <c r="I50" s="65"/>
    </row>
    <row r="51" spans="3:14">
      <c r="C51" s="141" t="s">
        <v>571</v>
      </c>
      <c r="D51" s="302">
        <f>F3</f>
        <v>1</v>
      </c>
      <c r="E51" s="79" t="s">
        <v>727</v>
      </c>
    </row>
    <row r="53" spans="3:14" ht="19.5">
      <c r="C53" s="79" t="s">
        <v>1819</v>
      </c>
      <c r="D53" s="79"/>
      <c r="E53" s="79"/>
      <c r="F53" s="79"/>
    </row>
    <row r="54" spans="3:14" ht="19.5">
      <c r="C54" s="79" t="s">
        <v>1822</v>
      </c>
      <c r="D54" s="79"/>
      <c r="E54" s="94">
        <f>D33*(F37*F38+F39*F40+F41*F42+(F43+F44+F45)*F46)</f>
        <v>2988.2448988818905</v>
      </c>
      <c r="F54" s="57" t="s">
        <v>650</v>
      </c>
    </row>
    <row r="55" spans="3:14" ht="19.5">
      <c r="C55" s="79" t="s">
        <v>690</v>
      </c>
      <c r="D55" s="79"/>
      <c r="E55" s="94">
        <f>E54*G49*10^-2</f>
        <v>-397.81010216365166</v>
      </c>
      <c r="F55" s="57" t="s">
        <v>629</v>
      </c>
    </row>
    <row r="56" spans="3:14">
      <c r="C56" s="80" t="str">
        <f>IF(DistGEtoCS&gt;tbSE9,"using SECT1 naked girder section properties","using SECT2 naked girder section properties")</f>
        <v>using SECT2 naked girder section properties</v>
      </c>
      <c r="D56" s="79"/>
      <c r="E56" s="79"/>
      <c r="F56" s="94"/>
    </row>
    <row r="57" spans="3:14">
      <c r="C57" s="79"/>
      <c r="D57" s="79"/>
      <c r="E57" s="79"/>
      <c r="F57" s="79"/>
    </row>
    <row r="58" spans="3:14">
      <c r="C58" s="79"/>
      <c r="D58" s="79"/>
      <c r="E58" s="264" t="s">
        <v>55</v>
      </c>
      <c r="F58" s="264" t="s">
        <v>59</v>
      </c>
      <c r="G58" s="143"/>
    </row>
    <row r="59" spans="3:14" ht="19.5">
      <c r="C59" s="79"/>
      <c r="D59" s="264" t="s">
        <v>1820</v>
      </c>
      <c r="E59" s="150">
        <f>IF('WS1'!D90="SECT1",E54*1000/(SECT1!F32*10^2),E54*1000/(SECT2!F15*10^2))</f>
        <v>5.1629172910414667</v>
      </c>
      <c r="F59" s="150">
        <f>IF('WS1'!D90="SECT1",E54*1000/(SECT1!F32*10^2),E54*1000/(SECT2!F15*10^2))</f>
        <v>5.1629172910414667</v>
      </c>
      <c r="G59" s="85"/>
    </row>
    <row r="60" spans="3:14">
      <c r="C60" s="79"/>
      <c r="D60" s="264" t="s">
        <v>919</v>
      </c>
      <c r="E60" s="150">
        <f>IF('WS1'!D90="SECT1",E55*10^6/(SECT1!F36*10^3),E55*10^6/(SECT2!F19*10^3))</f>
        <v>-5.434564237208356</v>
      </c>
      <c r="F60" s="150">
        <f>IF('WS1'!D90="SECT1",E55*10^6/(SECT1!F37*10^3),E55*10^6/(SECT2!F20*10^3))</f>
        <v>5.434564237208356</v>
      </c>
      <c r="G60" s="85"/>
    </row>
    <row r="61" spans="3:14" ht="13.5" thickBot="1">
      <c r="C61" s="79"/>
      <c r="D61" s="264" t="s">
        <v>45</v>
      </c>
      <c r="E61" s="150">
        <f>IF('WS1'!$D$90="SECT1",$C$5*10^3/SECT1!$F$36,$C$5*10^3/SECT2!$F$19)</f>
        <v>-0.12262500000000003</v>
      </c>
      <c r="F61" s="150">
        <f>IF('WS1'!$D$90="SECT1",$C$5*10^3/SECT1!$F$37,$C$5*10^3/SECT2!$F$20)</f>
        <v>0.12262500000000003</v>
      </c>
      <c r="G61" s="85"/>
    </row>
    <row r="62" spans="3:14" ht="13.5" thickBot="1">
      <c r="D62" s="289" t="s">
        <v>54</v>
      </c>
      <c r="E62" s="290">
        <f>SUM(E59:E61)</f>
        <v>-0.39427194616688938</v>
      </c>
      <c r="F62" s="290">
        <f>SUM(F59:F61)</f>
        <v>10.720106528249822</v>
      </c>
      <c r="G62" s="86"/>
    </row>
    <row r="63" spans="3:14">
      <c r="D63" s="237"/>
      <c r="E63" s="238"/>
      <c r="F63" s="238"/>
    </row>
    <row r="64" spans="3:14">
      <c r="H64" s="6" t="str">
        <f>IF('WS1'!$E$4="ON","Allowable stress below includes Ontario Exceptions","*")</f>
        <v>Allowable stress below includes Ontario Exceptions</v>
      </c>
      <c r="K64" s="242"/>
      <c r="L64" s="242"/>
      <c r="M64" s="299"/>
      <c r="N64" s="242"/>
    </row>
    <row r="65" spans="3:14">
      <c r="C65" s="79" t="s">
        <v>2232</v>
      </c>
      <c r="D65" s="79"/>
      <c r="E65" s="79"/>
      <c r="F65" s="113">
        <f>'STR ENDS'!$F$55</f>
        <v>-1.4794593607125543</v>
      </c>
      <c r="G65" s="79" t="s">
        <v>726</v>
      </c>
      <c r="H65" s="6" t="s">
        <v>24</v>
      </c>
      <c r="K65" s="242"/>
      <c r="L65" s="242"/>
      <c r="M65" s="299"/>
      <c r="N65" s="242"/>
    </row>
    <row r="66" spans="3:14">
      <c r="C66" s="79" t="s">
        <v>2233</v>
      </c>
      <c r="D66" s="79"/>
      <c r="E66" s="79"/>
      <c r="F66" s="113">
        <f>INFO!E32*'WS1'!J756</f>
        <v>22.8</v>
      </c>
      <c r="G66" s="79" t="s">
        <v>726</v>
      </c>
      <c r="H66" s="6" t="s">
        <v>626</v>
      </c>
    </row>
    <row r="67" spans="3:14">
      <c r="H67" s="79"/>
    </row>
    <row r="68" spans="3:14">
      <c r="C68" s="228" t="str">
        <f>IF(CodeExc="ON",'WS1'!AY783,'WS1'!AY782)</f>
        <v>girder top stresses meet allowable, OK</v>
      </c>
      <c r="H68" s="79"/>
    </row>
    <row r="69" spans="3:14">
      <c r="C69" s="602" t="str">
        <f>IF(CodeExc="ON","*",IF(E62&lt;F65,"allowable fcri &lt;  f  for girder t; therefore, use rebar to control moment and cracking","*"))</f>
        <v>*</v>
      </c>
      <c r="H69" s="79"/>
    </row>
    <row r="70" spans="3:14">
      <c r="C70" s="75"/>
      <c r="H70" s="79"/>
    </row>
    <row r="71" spans="3:14">
      <c r="E71" s="7" t="s">
        <v>175</v>
      </c>
      <c r="F71" s="94">
        <f>IF(E62&gt;=0,"N/A",-E62/((F62-E62)/(SECT2!$F$14*10)))</f>
        <v>21.284426137247284</v>
      </c>
      <c r="G71" s="57" t="s">
        <v>58</v>
      </c>
      <c r="H71" s="128"/>
    </row>
    <row r="72" spans="3:14">
      <c r="E72" s="7"/>
      <c r="F72" s="94"/>
      <c r="H72" s="128"/>
    </row>
    <row r="73" spans="3:14" ht="12.75" customHeight="1">
      <c r="C73" s="128" t="s">
        <v>948</v>
      </c>
      <c r="E73" s="7"/>
      <c r="F73" s="94"/>
      <c r="H73" s="128"/>
    </row>
    <row r="74" spans="3:14" ht="12.75" customHeight="1">
      <c r="C74" s="128" t="s">
        <v>950</v>
      </c>
      <c r="E74" s="7"/>
      <c r="F74" s="94"/>
      <c r="H74" s="128"/>
    </row>
    <row r="75" spans="3:14">
      <c r="C75" s="128" t="s">
        <v>951</v>
      </c>
      <c r="E75" s="7"/>
      <c r="F75" s="94"/>
      <c r="H75" s="128"/>
    </row>
    <row r="76" spans="3:14">
      <c r="C76" s="128" t="s">
        <v>949</v>
      </c>
      <c r="E76" s="7"/>
      <c r="F76" s="94"/>
      <c r="H76" s="128"/>
    </row>
    <row r="77" spans="3:14">
      <c r="C77" s="79"/>
      <c r="F77" s="66"/>
      <c r="H77" s="128"/>
    </row>
    <row r="78" spans="3:14">
      <c r="C78" s="128" t="s">
        <v>947</v>
      </c>
      <c r="H78" s="196"/>
    </row>
    <row r="79" spans="3:14" ht="18.75">
      <c r="C79" s="128" t="s">
        <v>946</v>
      </c>
      <c r="E79" s="600" t="str">
        <f>IF(E62&gt;F65,"N/A",IF(AND(CodeExc="ON",E62&lt;F65),"N/A",IF(F71&lt;SECT1!$F$27*10,-E62*F71/2*Girder*10/(0.6*INFO!$G$21),(((-E62+E62/F71*SECT1!$F$27*10)-E62)/2*((Girder*10-SECT1!$F$30*10)*SECT1!$F$27*10)+(-E62*SECT1!$F$30*10*F71/2))/(0.6*INFO!$G$21))))</f>
        <v>N/A</v>
      </c>
      <c r="F79" s="75" t="s">
        <v>355</v>
      </c>
      <c r="G79" s="75"/>
      <c r="H79" s="196"/>
    </row>
    <row r="80" spans="3:14">
      <c r="C80" s="75"/>
      <c r="H80" s="79"/>
    </row>
    <row r="81" spans="2:8">
      <c r="C81" s="217" t="str">
        <f>IF('STR SUPPORT'!$F$66&gt;'STR SUPPORT'!$F$62,"girder bottom stresses meet allowable, OK","girder bottom stresses exceed allowable, ERROR")</f>
        <v>girder bottom stresses meet allowable, OK</v>
      </c>
      <c r="H81" s="79"/>
    </row>
    <row r="82" spans="2:8">
      <c r="C82" s="217" t="str">
        <f>IF('WS1'!$E$768="Yes",IF(OR('STR SUPPORT'!$E$59&gt;6.5,'STR SUPPORT'!$F$59&gt;6.5),"average prestressing stresses exceed 6.5 MPa allowable, ERROR","average prestressing stresses meet 6.5 MPa allowable, OK"),"*")</f>
        <v>average prestressing stresses meet 6.5 MPa allowable, OK</v>
      </c>
      <c r="H82" s="79"/>
    </row>
    <row r="83" spans="2:8">
      <c r="C83" s="75"/>
      <c r="H83" s="79"/>
    </row>
    <row r="84" spans="2:8">
      <c r="B84" s="57" t="s">
        <v>17</v>
      </c>
      <c r="H84" s="6" t="s">
        <v>845</v>
      </c>
    </row>
    <row r="85" spans="2:8">
      <c r="H85" s="79"/>
    </row>
    <row r="86" spans="2:8" ht="19.5">
      <c r="B86" s="57" t="s">
        <v>18</v>
      </c>
      <c r="D86" s="74" t="s">
        <v>317</v>
      </c>
      <c r="G86" s="61"/>
      <c r="H86" s="79"/>
    </row>
    <row r="87" spans="2:8">
      <c r="H87" s="79"/>
    </row>
    <row r="88" spans="2:8" ht="19.5">
      <c r="B88" s="57" t="s">
        <v>225</v>
      </c>
      <c r="H88" s="6" t="s">
        <v>230</v>
      </c>
    </row>
    <row r="89" spans="2:8">
      <c r="H89" s="79"/>
    </row>
    <row r="90" spans="2:8">
      <c r="C90" s="57" t="s">
        <v>56</v>
      </c>
      <c r="G90" s="61">
        <f>INFO!$H$33</f>
        <v>0.75</v>
      </c>
      <c r="H90" s="6" t="s">
        <v>632</v>
      </c>
    </row>
    <row r="91" spans="2:8" ht="19.5">
      <c r="C91" s="57" t="s">
        <v>221</v>
      </c>
      <c r="D91" s="61">
        <f>0.9*F14</f>
        <v>1674</v>
      </c>
      <c r="E91" s="57" t="s">
        <v>726</v>
      </c>
      <c r="H91" s="6" t="s">
        <v>735</v>
      </c>
    </row>
    <row r="92" spans="2:8" ht="19.5">
      <c r="C92" s="57" t="s">
        <v>223</v>
      </c>
      <c r="D92" s="113">
        <f>LOG10(24*G90)/45*((D29/D91)-0.55)*D29</f>
        <v>11.025476836490704</v>
      </c>
      <c r="E92" s="57" t="s">
        <v>726</v>
      </c>
      <c r="H92" s="79"/>
    </row>
    <row r="93" spans="2:8">
      <c r="H93" s="79"/>
    </row>
    <row r="94" spans="2:8" ht="19.5">
      <c r="B94" s="57" t="s">
        <v>222</v>
      </c>
      <c r="H94" s="6" t="s">
        <v>231</v>
      </c>
    </row>
    <row r="96" spans="2:8" ht="20.25">
      <c r="C96" s="79" t="s">
        <v>1327</v>
      </c>
      <c r="D96" s="79"/>
      <c r="E96" s="79"/>
      <c r="F96" s="119">
        <f>'STR MID'!F162</f>
        <v>30872.107231777252</v>
      </c>
      <c r="G96" s="57" t="s">
        <v>726</v>
      </c>
    </row>
    <row r="97" spans="3:6" ht="20.25">
      <c r="C97" s="79" t="s">
        <v>1328</v>
      </c>
      <c r="D97" s="79"/>
      <c r="E97" s="79"/>
      <c r="F97" s="79"/>
    </row>
    <row r="99" spans="3:6" ht="19.5">
      <c r="C99" s="79" t="s">
        <v>2004</v>
      </c>
      <c r="D99" s="79"/>
      <c r="E99" s="57" t="s">
        <v>226</v>
      </c>
      <c r="F99" s="57" t="s">
        <v>227</v>
      </c>
    </row>
    <row r="100" spans="3:6">
      <c r="D100" s="79"/>
      <c r="E100" s="79"/>
      <c r="F100" s="79"/>
    </row>
    <row r="101" spans="3:6" ht="19.5">
      <c r="C101" s="57" t="s">
        <v>312</v>
      </c>
      <c r="D101" s="113">
        <f>IF('WS1'!$D$90="SECT1",E54*1000/(SECT1!$F$32*100)+E54*1000*(-G49*10)^2/(SECT1!$F$33*10^4)-(C5*10^6*-G49*10/(SECT1!$F$33*10^4)),E54*1000/(SECT2!$F$15*100)+E54*1000*(-G49*10)^2/(SECT2!$F$16*10^4)-(C5*10^6*-G49*10/(SECT2!$F$16*10^4)))</f>
        <v>7.7008821835391315</v>
      </c>
      <c r="E101" s="79" t="s">
        <v>726</v>
      </c>
      <c r="F101" s="255"/>
    </row>
    <row r="102" spans="3:6">
      <c r="C102" s="57" t="s">
        <v>19</v>
      </c>
      <c r="D102" s="65">
        <f>D11/F96*D101</f>
        <v>49.888931297909366</v>
      </c>
      <c r="E102" s="57" t="s">
        <v>726</v>
      </c>
    </row>
    <row r="103" spans="3:6" ht="19.5">
      <c r="C103" s="57" t="s">
        <v>314</v>
      </c>
      <c r="D103" s="65">
        <f>D92+D102</f>
        <v>60.91440813440007</v>
      </c>
      <c r="E103" s="79" t="s">
        <v>726</v>
      </c>
      <c r="F103" s="217" t="str">
        <f>IF(Prop12&gt;0,"NOT USED",IF('STR SUPPORT'!$D$103+1&lt;'STR SUPPORT'!$D$31,"does not equal assumed delta fs1, ERROR",IF('STR SUPPORT'!$D$103-1&gt;'STR SUPPORT'!$D$31,"does not equal assumed delta fs1, ERROR","equals assumed delta fs1, OK")))</f>
        <v>equals assumed delta fs1, OK</v>
      </c>
    </row>
  </sheetData>
  <sheetProtection algorithmName="SHA-512" hashValue="Bu5cJpYT0P27/kN9EkzriLx9QA9rspBVSu+r8KbXbuySSbYIOXm8cNpJ+J/yAamCSHaM1KKqq5zB3M8jOKmBEQ==" saltValue="qKwfYEgqw0FMHWUOMSDm+g==" spinCount="100000" sheet="1" objects="1" scenarios="1"/>
  <mergeCells count="1">
    <mergeCell ref="J2:K2"/>
  </mergeCells>
  <conditionalFormatting sqref="D33">
    <cfRule type="cellIs" dxfId="167" priority="9" operator="greaterThan">
      <formula>$E$22</formula>
    </cfRule>
  </conditionalFormatting>
  <conditionalFormatting sqref="E62">
    <cfRule type="cellIs" dxfId="164" priority="6" operator="lessThan">
      <formula>$F$65</formula>
    </cfRule>
  </conditionalFormatting>
  <conditionalFormatting sqref="F62">
    <cfRule type="cellIs" dxfId="162" priority="5" operator="greaterThan">
      <formula>$F$66</formula>
    </cfRule>
  </conditionalFormatting>
  <conditionalFormatting sqref="F65">
    <cfRule type="cellIs" dxfId="161" priority="4" operator="greaterThan">
      <formula>$E$62</formula>
    </cfRule>
  </conditionalFormatting>
  <conditionalFormatting sqref="F66">
    <cfRule type="cellIs" dxfId="160" priority="3" operator="lessThan">
      <formula>$F$62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SUPPORT&amp;R&amp;10Page &amp;P of &amp;N</oddFooter>
  </headerFooter>
  <rowBreaks count="2" manualBreakCount="2">
    <brk id="35" max="16383" man="1"/>
    <brk id="8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06B567C9-23E5-43AD-A2B8-135155848F35}">
            <xm:f>WS!$AA$8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246EDDFD-DE75-47D0-B6AA-7C7DF4414F43}">
            <xm:f>WS!$AA$7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D103</xm:sqref>
        </x14:conditionalFormatting>
        <x14:conditionalFormatting xmlns:xm="http://schemas.microsoft.com/office/excel/2006/main">
          <x14:cfRule type="cellIs" priority="1" operator="greaterThan" id="{D028933E-AAE3-4553-860D-F0F25C6B2D5A}">
            <xm:f>WS!$AA$6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E59:F59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fitToPage="1"/>
  </sheetPr>
  <dimension ref="A1:P244"/>
  <sheetViews>
    <sheetView topLeftCell="A52" zoomScale="87" zoomScaleNormal="87" workbookViewId="0">
      <selection activeCell="C75" sqref="C75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2.77734375" style="57" customWidth="1"/>
    <col min="4" max="4" width="11.77734375" style="57" customWidth="1"/>
    <col min="5" max="5" width="11.6640625" style="57" customWidth="1"/>
    <col min="6" max="6" width="10.33203125" style="57" customWidth="1"/>
    <col min="7" max="7" width="10.109375" style="57" customWidth="1"/>
    <col min="8" max="8" width="13.33203125" style="57" customWidth="1"/>
    <col min="9" max="10" width="8.88671875" style="57"/>
    <col min="11" max="11" width="12.33203125" style="57" customWidth="1"/>
    <col min="12" max="15" width="8.88671875" style="57"/>
    <col min="16" max="16" width="8.6640625" style="57" customWidth="1"/>
    <col min="17" max="16384" width="8.88671875" style="57"/>
  </cols>
  <sheetData>
    <row r="1" spans="1:16">
      <c r="A1" s="79"/>
      <c r="B1" s="509" t="str">
        <f>IF(NmbrStrands3&gt;0,"DESIGN AT BEGINNING OF FULLY BONDED LAYER 1 STRANDS AFTER CUTTING TEMPORARY PRESTRESSING","DESIGN AT TRANSFER AT BEGINNING OF FULLY BONDED LAYER 1 STRANDS")</f>
        <v>DESIGN AT TRANSFER AT BEGINNING OF FULLY BONDED LAYER 1 STRANDS</v>
      </c>
      <c r="C1" s="212"/>
      <c r="D1" s="79"/>
      <c r="E1" s="79"/>
      <c r="F1" s="79"/>
      <c r="G1" s="79"/>
      <c r="H1" s="6"/>
      <c r="P1" s="58">
        <v>8</v>
      </c>
    </row>
    <row r="2" spans="1:16">
      <c r="A2" s="79"/>
      <c r="B2" s="79"/>
      <c r="C2" s="79"/>
      <c r="D2" s="79"/>
      <c r="E2" s="79"/>
      <c r="F2" s="79"/>
      <c r="G2" s="79"/>
      <c r="H2" s="79"/>
      <c r="J2" s="1025" t="s">
        <v>185</v>
      </c>
      <c r="K2" s="1026"/>
      <c r="P2" s="58">
        <v>111</v>
      </c>
    </row>
    <row r="3" spans="1:16">
      <c r="A3" s="79"/>
      <c r="B3" s="117" t="str">
        <f>IF(NmbrStrands3&gt;0,"girder end to C/L of bearing =","girder end to construction support =")</f>
        <v>girder end to construction support =</v>
      </c>
      <c r="C3" s="79"/>
      <c r="D3" s="79"/>
      <c r="E3" s="232">
        <f>'STR GR1'!F7</f>
        <v>1</v>
      </c>
      <c r="F3" s="79" t="s">
        <v>727</v>
      </c>
      <c r="H3" s="79"/>
      <c r="J3" s="84" t="s">
        <v>187</v>
      </c>
      <c r="K3" s="84" t="s">
        <v>186</v>
      </c>
    </row>
    <row r="4" spans="1:16">
      <c r="A4" s="79"/>
      <c r="B4" s="79"/>
      <c r="C4" s="79"/>
      <c r="D4" s="79"/>
      <c r="E4" s="128"/>
      <c r="F4" s="79"/>
      <c r="H4" s="79"/>
      <c r="J4" s="279">
        <f ca="1">CELL("row",E40)</f>
        <v>40</v>
      </c>
      <c r="K4" s="280" t="str">
        <f>IF('STR BONDED'!$D$40&gt;'STR BONDED'!$E$29,"ERROR","OK")</f>
        <v>OK</v>
      </c>
    </row>
    <row r="5" spans="1:16">
      <c r="A5" s="79"/>
      <c r="B5" s="79" t="s">
        <v>1321</v>
      </c>
      <c r="C5" s="79"/>
      <c r="D5" s="79"/>
      <c r="E5" s="601">
        <v>1.5</v>
      </c>
      <c r="F5" s="79" t="s">
        <v>727</v>
      </c>
      <c r="H5" s="79"/>
      <c r="J5" s="225">
        <f ca="1">CELL("row",C75)</f>
        <v>75</v>
      </c>
      <c r="K5" s="627" t="str">
        <f>IF('STR BONDED'!$E$69&lt;0,IF('STR BONDED'!$F$72&gt;'STR BONDED'!$E$69,"ERROR","OK"),IF('STR BONDED'!$F$73&gt;'STR BONDED'!$E$69,"OK","ERROR"))</f>
        <v>ERROR</v>
      </c>
    </row>
    <row r="6" spans="1:16">
      <c r="A6" s="79"/>
      <c r="B6" s="79"/>
      <c r="C6" s="79"/>
      <c r="D6" s="79"/>
      <c r="E6" s="79"/>
      <c r="F6" s="128"/>
      <c r="G6" s="79"/>
      <c r="H6" s="79"/>
      <c r="J6" s="225">
        <f ca="1">CELL("row",C88)</f>
        <v>88</v>
      </c>
      <c r="K6" s="226" t="str">
        <f>IF('STR BONDED'!$F$73&gt;'STR BONDED'!$F$69,"OK","ERROR")</f>
        <v>OK</v>
      </c>
    </row>
    <row r="7" spans="1:16" ht="19.5">
      <c r="A7" s="79"/>
      <c r="B7" s="109"/>
      <c r="C7" s="79" t="s">
        <v>68</v>
      </c>
      <c r="D7" s="94">
        <f>'STR MID'!$F$58</f>
        <v>15.24</v>
      </c>
      <c r="E7" s="79" t="s">
        <v>58</v>
      </c>
      <c r="F7" s="79"/>
      <c r="G7" s="79"/>
      <c r="H7" s="6" t="s">
        <v>583</v>
      </c>
      <c r="J7" s="277">
        <f ca="1">CELL("row",C89)</f>
        <v>89</v>
      </c>
      <c r="K7" s="278" t="str">
        <f>IF('WS1'!$E$768="Yes",IF(OR('STR BONDED'!$E$66&gt;6.5,'STR BONDED'!$F$66&gt;6.5),"ERROR","OK"),"*")</f>
        <v>OK</v>
      </c>
    </row>
    <row r="8" spans="1:16" ht="19.5">
      <c r="A8" s="79"/>
      <c r="B8" s="109"/>
      <c r="C8" s="79" t="s">
        <v>69</v>
      </c>
      <c r="D8" s="94">
        <f>ROUND(50*D7,1)</f>
        <v>762</v>
      </c>
      <c r="E8" s="79" t="s">
        <v>58</v>
      </c>
      <c r="F8" s="79"/>
      <c r="G8" s="79"/>
      <c r="H8" s="79"/>
    </row>
    <row r="9" spans="1:16">
      <c r="A9" s="79"/>
      <c r="B9" s="109"/>
      <c r="C9" s="212"/>
      <c r="D9" s="79"/>
      <c r="E9" s="79"/>
      <c r="F9" s="79"/>
      <c r="G9" s="79"/>
      <c r="H9" s="6"/>
    </row>
    <row r="10" spans="1:16">
      <c r="A10" s="79"/>
      <c r="B10" s="109"/>
      <c r="C10" s="212"/>
      <c r="D10" s="6" t="s">
        <v>1934</v>
      </c>
      <c r="E10" s="219">
        <f>ROUND($E$5+D8/1000,4)</f>
        <v>2.262</v>
      </c>
      <c r="F10" s="79" t="s">
        <v>727</v>
      </c>
      <c r="G10" s="79"/>
      <c r="H10" s="6"/>
    </row>
    <row r="11" spans="1:16">
      <c r="A11" s="79"/>
      <c r="B11" s="109"/>
      <c r="C11" s="212"/>
      <c r="D11" s="6"/>
      <c r="E11" s="6"/>
      <c r="F11" s="79"/>
      <c r="G11" s="79"/>
      <c r="H11" s="79"/>
    </row>
    <row r="12" spans="1:16">
      <c r="A12" s="79"/>
      <c r="B12" s="79" t="s">
        <v>499</v>
      </c>
      <c r="C12" s="79"/>
      <c r="D12" s="79"/>
      <c r="E12" s="94">
        <f>'WS1'!C451*GInfo*INFO!G91</f>
        <v>119.93205013306195</v>
      </c>
      <c r="F12" s="79" t="s">
        <v>629</v>
      </c>
      <c r="G12" s="79"/>
      <c r="H12" s="6"/>
    </row>
    <row r="13" spans="1:16">
      <c r="A13" s="79"/>
      <c r="B13" s="79"/>
      <c r="C13" s="79"/>
      <c r="D13" s="79"/>
      <c r="E13" s="94"/>
      <c r="F13" s="79"/>
      <c r="G13" s="79"/>
      <c r="H13" s="6"/>
    </row>
    <row r="14" spans="1:16">
      <c r="B14" s="57" t="s">
        <v>843</v>
      </c>
      <c r="E14" s="65"/>
      <c r="H14" s="79"/>
    </row>
    <row r="15" spans="1:16">
      <c r="B15" s="59"/>
      <c r="H15" s="79"/>
    </row>
    <row r="16" spans="1:16">
      <c r="B16" s="79" t="s">
        <v>764</v>
      </c>
      <c r="H16" s="79"/>
    </row>
    <row r="17" spans="2:8">
      <c r="H17" s="79"/>
    </row>
    <row r="18" spans="2:8" ht="19.5">
      <c r="B18" s="57" t="s">
        <v>844</v>
      </c>
      <c r="C18" s="57" t="s">
        <v>354</v>
      </c>
      <c r="D18" s="61">
        <f>INFO!$G$20</f>
        <v>200000</v>
      </c>
      <c r="E18" s="57" t="s">
        <v>726</v>
      </c>
      <c r="H18" s="6" t="s">
        <v>62</v>
      </c>
    </row>
    <row r="19" spans="2:8">
      <c r="C19" s="57" t="s">
        <v>25</v>
      </c>
      <c r="F19" s="61">
        <f>'STR MID'!$F$58</f>
        <v>15.24</v>
      </c>
      <c r="G19" s="57" t="s">
        <v>58</v>
      </c>
      <c r="H19" s="79"/>
    </row>
    <row r="20" spans="2:8" ht="18">
      <c r="C20" s="604" t="s">
        <v>1878</v>
      </c>
      <c r="F20" s="61">
        <f>'STR MID'!$F$59</f>
        <v>140</v>
      </c>
      <c r="G20" s="57" t="s">
        <v>479</v>
      </c>
      <c r="H20" s="79"/>
    </row>
    <row r="21" spans="2:8" ht="19.5">
      <c r="C21" s="57" t="s">
        <v>689</v>
      </c>
      <c r="F21" s="61">
        <f>'STR MID'!$E$63</f>
        <v>1860</v>
      </c>
      <c r="G21" s="57" t="s">
        <v>726</v>
      </c>
      <c r="H21" s="6" t="s">
        <v>64</v>
      </c>
    </row>
    <row r="22" spans="2:8">
      <c r="F22" s="61"/>
      <c r="H22" s="79"/>
    </row>
    <row r="23" spans="2:8" ht="19.5">
      <c r="C23" s="71" t="s">
        <v>357</v>
      </c>
      <c r="E23" s="66">
        <f>F20*F21/1000</f>
        <v>260.39999999999998</v>
      </c>
      <c r="F23" s="57" t="s">
        <v>769</v>
      </c>
      <c r="H23" s="79"/>
    </row>
    <row r="24" spans="2:8">
      <c r="C24" s="71"/>
      <c r="E24" s="66"/>
      <c r="H24" s="79"/>
    </row>
    <row r="25" spans="2:8" ht="19.5">
      <c r="C25" s="57" t="s">
        <v>237</v>
      </c>
      <c r="E25" s="61">
        <f>0.78*F21</f>
        <v>1450.8</v>
      </c>
      <c r="F25" s="57" t="s">
        <v>726</v>
      </c>
      <c r="H25" s="6" t="s">
        <v>631</v>
      </c>
    </row>
    <row r="26" spans="2:8" ht="19.5">
      <c r="C26" s="57" t="s">
        <v>238</v>
      </c>
      <c r="E26" s="61">
        <f>0.74*F21</f>
        <v>1376.4</v>
      </c>
      <c r="F26" s="57" t="s">
        <v>726</v>
      </c>
      <c r="H26" s="7"/>
    </row>
    <row r="27" spans="2:8">
      <c r="D27" s="55"/>
      <c r="H27" s="7"/>
    </row>
    <row r="28" spans="2:8" ht="19.5">
      <c r="C28" s="57" t="s">
        <v>310</v>
      </c>
      <c r="D28" s="55"/>
      <c r="E28" s="66">
        <f>E25*F20*10^-3</f>
        <v>203.11199999999999</v>
      </c>
      <c r="F28" s="57" t="s">
        <v>769</v>
      </c>
      <c r="H28" s="7"/>
    </row>
    <row r="29" spans="2:8" ht="19.5">
      <c r="C29" s="57" t="s">
        <v>311</v>
      </c>
      <c r="D29" s="55"/>
      <c r="E29" s="66">
        <f>E26*F20*10^-3</f>
        <v>192.696</v>
      </c>
      <c r="F29" s="57" t="s">
        <v>769</v>
      </c>
      <c r="H29" s="7"/>
    </row>
    <row r="30" spans="2:8">
      <c r="F30" s="61"/>
      <c r="H30" s="7"/>
    </row>
    <row r="31" spans="2:8">
      <c r="B31" s="57" t="s">
        <v>568</v>
      </c>
      <c r="C31" s="57" t="s">
        <v>681</v>
      </c>
    </row>
    <row r="32" spans="2:8" ht="13.5">
      <c r="C32" s="79" t="s">
        <v>2358</v>
      </c>
    </row>
    <row r="34" spans="2:10" ht="19.5">
      <c r="C34" s="79" t="s">
        <v>1879</v>
      </c>
      <c r="F34" s="108">
        <f>'STR MID'!$G$77</f>
        <v>0.75</v>
      </c>
    </row>
    <row r="35" spans="2:10">
      <c r="F35" s="108"/>
    </row>
    <row r="36" spans="2:10" ht="19.5">
      <c r="B36" s="57" t="s">
        <v>228</v>
      </c>
      <c r="D36" s="61">
        <f>F34*F21</f>
        <v>1395</v>
      </c>
      <c r="E36" s="57" t="s">
        <v>726</v>
      </c>
      <c r="I36" s="100"/>
    </row>
    <row r="37" spans="2:10" ht="19.5">
      <c r="B37" s="79" t="s">
        <v>318</v>
      </c>
      <c r="C37" s="119"/>
      <c r="D37" s="260">
        <v>77.882925045565912</v>
      </c>
      <c r="E37" s="79" t="s">
        <v>726</v>
      </c>
      <c r="F37" s="677" t="str">
        <f>IF(Prop12&gt;0,"NOT USED","*")</f>
        <v>*</v>
      </c>
      <c r="H37" s="304"/>
    </row>
    <row r="38" spans="2:10" ht="19.5">
      <c r="B38" s="79" t="s">
        <v>2343</v>
      </c>
      <c r="C38" s="119"/>
      <c r="D38" s="113">
        <f>IF(Prop12&gt;0,AssumeBONDED2,AssumeBONDED)</f>
        <v>77.882925045565912</v>
      </c>
      <c r="E38" s="79" t="s">
        <v>726</v>
      </c>
      <c r="F38" s="677" t="str">
        <f>IF(Prop12&gt;0,"from STR BONDED (2)","*")</f>
        <v>*</v>
      </c>
      <c r="H38" s="304"/>
    </row>
    <row r="39" spans="2:10" ht="19.5">
      <c r="B39" s="79" t="s">
        <v>319</v>
      </c>
      <c r="C39" s="79"/>
      <c r="D39" s="113">
        <f>$D$36-D38</f>
        <v>1317.117074954434</v>
      </c>
      <c r="E39" s="79" t="s">
        <v>726</v>
      </c>
      <c r="F39" s="79"/>
    </row>
    <row r="40" spans="2:10" ht="19.5">
      <c r="B40" s="57" t="s">
        <v>324</v>
      </c>
      <c r="D40" s="66">
        <f>D39*$F$20/1000</f>
        <v>184.39639049362077</v>
      </c>
      <c r="E40" s="89" t="str">
        <f>IF('STR BONDED'!$D$40&gt;'STR BONDED'!$E$29,"&gt; Fst max., ERROR","≤ Fst max., OK")</f>
        <v>≤ Fst max., OK</v>
      </c>
      <c r="H40" s="304"/>
    </row>
    <row r="41" spans="2:10">
      <c r="D41" s="66"/>
      <c r="E41" s="89"/>
      <c r="H41" s="7"/>
    </row>
    <row r="42" spans="2:10">
      <c r="D42" s="66"/>
    </row>
    <row r="43" spans="2:10">
      <c r="B43" s="79" t="s">
        <v>847</v>
      </c>
      <c r="C43" s="79"/>
      <c r="D43" s="94"/>
      <c r="E43" s="79"/>
      <c r="F43" s="79"/>
      <c r="G43" s="79"/>
      <c r="H43" s="79"/>
    </row>
    <row r="44" spans="2:10">
      <c r="B44" s="128"/>
      <c r="C44" s="79" t="s">
        <v>11</v>
      </c>
      <c r="D44" s="79"/>
      <c r="E44" s="79"/>
      <c r="F44" s="116">
        <f>NmbrStrands</f>
        <v>14</v>
      </c>
      <c r="G44" s="79"/>
      <c r="H44" s="128"/>
      <c r="I44" s="139"/>
    </row>
    <row r="45" spans="2:10">
      <c r="B45" s="128"/>
      <c r="C45" s="79" t="s">
        <v>537</v>
      </c>
      <c r="D45" s="79"/>
      <c r="E45" s="79"/>
      <c r="F45" s="191">
        <v>1</v>
      </c>
      <c r="G45" s="79"/>
      <c r="H45" s="128"/>
      <c r="I45" s="139"/>
    </row>
    <row r="46" spans="2:10">
      <c r="B46" s="79"/>
      <c r="C46" s="79" t="s">
        <v>12</v>
      </c>
      <c r="D46" s="79"/>
      <c r="E46" s="79"/>
      <c r="F46" s="116">
        <f>'STR MID'!F84</f>
        <v>0</v>
      </c>
      <c r="G46" s="79"/>
      <c r="H46" s="79"/>
      <c r="I46" s="75"/>
      <c r="J46" s="75"/>
    </row>
    <row r="47" spans="2:10">
      <c r="B47" s="79"/>
      <c r="C47" s="79" t="s">
        <v>538</v>
      </c>
      <c r="D47" s="79"/>
      <c r="E47" s="79"/>
      <c r="F47" s="191">
        <f>'WS1'!F1174</f>
        <v>0</v>
      </c>
      <c r="G47" s="79"/>
      <c r="H47" s="79"/>
      <c r="I47" s="75"/>
    </row>
    <row r="48" spans="2:10">
      <c r="B48" s="79"/>
      <c r="C48" s="79" t="s">
        <v>430</v>
      </c>
      <c r="D48" s="79"/>
      <c r="E48" s="79"/>
      <c r="F48" s="116">
        <f>'STR MID'!F85</f>
        <v>0</v>
      </c>
      <c r="G48" s="79"/>
      <c r="H48" s="79"/>
      <c r="I48" s="75"/>
      <c r="J48" s="75"/>
    </row>
    <row r="49" spans="2:10">
      <c r="B49" s="79"/>
      <c r="C49" s="79" t="s">
        <v>539</v>
      </c>
      <c r="D49" s="79"/>
      <c r="E49" s="79"/>
      <c r="F49" s="191">
        <f>'WS1'!F1181</f>
        <v>0</v>
      </c>
      <c r="G49" s="79"/>
      <c r="H49" s="79"/>
      <c r="I49" s="75"/>
      <c r="J49" s="75"/>
    </row>
    <row r="50" spans="2:10">
      <c r="B50" s="79"/>
      <c r="C50" s="79" t="s">
        <v>9</v>
      </c>
      <c r="D50" s="79"/>
      <c r="E50" s="79"/>
      <c r="F50" s="116">
        <f>'STR MID'!$F$86</f>
        <v>6</v>
      </c>
      <c r="G50" s="6">
        <f>IF(F50=0,"*",F50/2)</f>
        <v>3</v>
      </c>
      <c r="H50" s="79" t="str">
        <f>IF(G50="*","*",IF(G50&gt;0,"per column"))</f>
        <v>per column</v>
      </c>
      <c r="I50" s="75"/>
      <c r="J50" s="75"/>
    </row>
    <row r="51" spans="2:10">
      <c r="B51" s="79"/>
      <c r="C51" s="79" t="s">
        <v>10</v>
      </c>
      <c r="D51" s="79"/>
      <c r="E51" s="79"/>
      <c r="F51" s="116">
        <f>'STR MID'!$F$87</f>
        <v>0</v>
      </c>
      <c r="G51" s="6" t="str">
        <f>IF(F51=0,"*",F51/2)</f>
        <v>*</v>
      </c>
      <c r="H51" s="79" t="str">
        <f>IF(G51="*","*",IF(G51&gt;0,"per column"))</f>
        <v>*</v>
      </c>
      <c r="I51" s="75"/>
      <c r="J51" s="75"/>
    </row>
    <row r="52" spans="2:10">
      <c r="B52" s="79"/>
      <c r="C52" s="79" t="s">
        <v>7</v>
      </c>
      <c r="D52" s="79"/>
      <c r="E52" s="79"/>
      <c r="F52" s="116">
        <f>'STR MID'!$F$88</f>
        <v>0</v>
      </c>
      <c r="G52" s="6" t="str">
        <f>IF(F52=0,"*",F52/2)</f>
        <v>*</v>
      </c>
      <c r="H52" s="79" t="str">
        <f>IF(G52="*","*",IF(G52&gt;0,"per column"))</f>
        <v>*</v>
      </c>
      <c r="I52" s="75"/>
      <c r="J52" s="75"/>
    </row>
    <row r="53" spans="2:10">
      <c r="B53" s="79"/>
      <c r="C53" s="79" t="s">
        <v>540</v>
      </c>
      <c r="D53" s="79"/>
      <c r="E53" s="79"/>
      <c r="F53" s="191">
        <v>1</v>
      </c>
      <c r="G53" s="6"/>
      <c r="H53" s="79"/>
      <c r="I53" s="75"/>
      <c r="J53" s="75"/>
    </row>
    <row r="54" spans="2:10">
      <c r="B54" s="79"/>
      <c r="C54" s="79"/>
      <c r="D54" s="79"/>
      <c r="E54" s="79"/>
      <c r="F54" s="79"/>
      <c r="G54" s="79"/>
      <c r="H54" s="116"/>
      <c r="I54" s="65"/>
    </row>
    <row r="55" spans="2:10">
      <c r="B55" s="79"/>
      <c r="C55" s="79" t="s">
        <v>36</v>
      </c>
      <c r="D55" s="79"/>
      <c r="E55" s="79"/>
      <c r="F55" s="79"/>
      <c r="G55" s="113">
        <f>MAX('WS1'!$F$1143,'WS1'!$F$1150,'WS1'!$F$1157)</f>
        <v>13.172499999999999</v>
      </c>
      <c r="H55" s="80" t="s">
        <v>796</v>
      </c>
      <c r="I55" s="218"/>
    </row>
    <row r="56" spans="2:10">
      <c r="B56" s="79"/>
      <c r="C56" s="79" t="s">
        <v>37</v>
      </c>
      <c r="D56" s="79"/>
      <c r="E56" s="79"/>
      <c r="F56" s="79"/>
      <c r="G56" s="113">
        <f>WS!F35+$G$55</f>
        <v>-16.827500000000001</v>
      </c>
      <c r="H56" s="79" t="s">
        <v>796</v>
      </c>
      <c r="I56" s="140"/>
    </row>
    <row r="57" spans="2:10">
      <c r="H57" s="61"/>
      <c r="I57" s="65"/>
    </row>
    <row r="58" spans="2:10">
      <c r="C58" s="141" t="s">
        <v>571</v>
      </c>
      <c r="D58" s="142">
        <f>E10</f>
        <v>2.262</v>
      </c>
      <c r="E58" s="57" t="s">
        <v>727</v>
      </c>
    </row>
    <row r="60" spans="2:10" ht="19.5">
      <c r="C60" s="79" t="s">
        <v>1819</v>
      </c>
      <c r="D60" s="79"/>
      <c r="E60" s="79"/>
      <c r="F60" s="79"/>
      <c r="G60" s="79"/>
    </row>
    <row r="61" spans="2:10" ht="19.5">
      <c r="C61" s="79" t="s">
        <v>1822</v>
      </c>
      <c r="D61" s="79"/>
      <c r="E61" s="94">
        <f>D40*(F44*F45+F46*F47+F48*F49+(F50+F51+F52)*F53)</f>
        <v>3687.9278098724153</v>
      </c>
      <c r="F61" s="79" t="s">
        <v>650</v>
      </c>
    </row>
    <row r="62" spans="2:10" ht="19.5">
      <c r="C62" s="79" t="s">
        <v>690</v>
      </c>
      <c r="D62" s="79"/>
      <c r="E62" s="94">
        <f>E61*G56*10^-2</f>
        <v>-620.58605220628078</v>
      </c>
      <c r="F62" s="79" t="s">
        <v>629</v>
      </c>
    </row>
    <row r="63" spans="2:10">
      <c r="C63" s="80" t="str">
        <f>IF(FullyBonded&gt;tbSE9,"using SECT1 naked girder section properties","using SECT2 naked girder section properties")</f>
        <v>using SECT1 naked girder section properties</v>
      </c>
      <c r="D63" s="79"/>
      <c r="E63" s="79"/>
      <c r="F63" s="94"/>
      <c r="G63" s="79"/>
    </row>
    <row r="64" spans="2:10">
      <c r="C64" s="79"/>
      <c r="D64" s="79"/>
      <c r="E64" s="79"/>
      <c r="F64" s="79"/>
      <c r="G64" s="79"/>
    </row>
    <row r="65" spans="3:14">
      <c r="C65" s="79"/>
      <c r="D65" s="79"/>
      <c r="E65" s="264" t="s">
        <v>55</v>
      </c>
      <c r="F65" s="264" t="s">
        <v>59</v>
      </c>
      <c r="G65" s="273"/>
    </row>
    <row r="66" spans="3:14" ht="19.5">
      <c r="C66" s="79"/>
      <c r="D66" s="264" t="s">
        <v>1820</v>
      </c>
      <c r="E66" s="150">
        <f>E61*1000/(WS!F33*10^2)</f>
        <v>5.0381527457273432</v>
      </c>
      <c r="F66" s="150">
        <f>E61*1000/(WS!F33*10^2)</f>
        <v>5.0381527457273432</v>
      </c>
      <c r="G66" s="266"/>
    </row>
    <row r="67" spans="3:14">
      <c r="C67" s="79"/>
      <c r="D67" s="264" t="s">
        <v>919</v>
      </c>
      <c r="E67" s="150">
        <f>E62*10^6/(WS!F37*10^3)</f>
        <v>-8.4779515328726891</v>
      </c>
      <c r="F67" s="150">
        <f>E62*10^6/(WS!F38*10^3)</f>
        <v>8.4779515328726891</v>
      </c>
      <c r="G67" s="266"/>
    </row>
    <row r="68" spans="3:14" ht="13.5" thickBot="1">
      <c r="C68" s="79"/>
      <c r="D68" s="264" t="s">
        <v>45</v>
      </c>
      <c r="E68" s="150">
        <f>$E$12*10^3/WS!$F$37</f>
        <v>1.6384159854243434</v>
      </c>
      <c r="F68" s="150">
        <f>$E$12*10^3/WS!$F$38</f>
        <v>-1.6384159854243434</v>
      </c>
      <c r="G68" s="266"/>
    </row>
    <row r="69" spans="3:14" ht="13.5" thickBot="1">
      <c r="C69" s="79"/>
      <c r="D69" s="289" t="s">
        <v>54</v>
      </c>
      <c r="E69" s="290">
        <f>SUM(E66:E68)</f>
        <v>-1.8013828017210025</v>
      </c>
      <c r="F69" s="290">
        <f>SUM(F66:F68)</f>
        <v>11.877688293175689</v>
      </c>
      <c r="G69" s="274"/>
    </row>
    <row r="70" spans="3:14">
      <c r="C70" s="79"/>
      <c r="D70" s="275"/>
      <c r="E70" s="239"/>
      <c r="F70" s="239"/>
      <c r="G70" s="79"/>
    </row>
    <row r="71" spans="3:14">
      <c r="C71" s="79"/>
      <c r="D71" s="79"/>
      <c r="E71" s="79"/>
      <c r="F71" s="79"/>
      <c r="G71" s="79"/>
      <c r="H71" s="6" t="str">
        <f>IF('WS1'!$E$4="ON","Allowable stress below includes Ontario Exceptions","*")</f>
        <v>Allowable stress below includes Ontario Exceptions</v>
      </c>
      <c r="K71" s="242"/>
      <c r="L71" s="242"/>
      <c r="M71" s="299"/>
      <c r="N71" s="242"/>
    </row>
    <row r="72" spans="3:14">
      <c r="C72" s="79" t="s">
        <v>2232</v>
      </c>
      <c r="D72" s="79"/>
      <c r="E72" s="79"/>
      <c r="F72" s="113">
        <f>'STR ENDS'!$F$55</f>
        <v>-1.4794593607125543</v>
      </c>
      <c r="G72" s="79" t="s">
        <v>726</v>
      </c>
      <c r="H72" s="6" t="s">
        <v>24</v>
      </c>
      <c r="K72" s="242"/>
      <c r="L72" s="242"/>
      <c r="M72" s="299"/>
      <c r="N72" s="242"/>
    </row>
    <row r="73" spans="3:14">
      <c r="C73" s="79" t="s">
        <v>2233</v>
      </c>
      <c r="D73" s="79"/>
      <c r="E73" s="79"/>
      <c r="F73" s="113">
        <f>INFO!E32*'WS1'!J756</f>
        <v>22.8</v>
      </c>
      <c r="G73" s="79" t="s">
        <v>726</v>
      </c>
      <c r="H73" s="6" t="s">
        <v>626</v>
      </c>
    </row>
    <row r="74" spans="3:14">
      <c r="H74" s="6"/>
    </row>
    <row r="75" spans="3:14">
      <c r="C75" s="228" t="str">
        <f>IF(CodeExc="ON",'WS1'!AE781,'WS1'!AE780)</f>
        <v>girder top stresses exceed allowable, ERROR</v>
      </c>
      <c r="H75" s="79"/>
    </row>
    <row r="76" spans="3:14">
      <c r="C76" s="602" t="str">
        <f>IF(CodeExc="ON","*",IF(E69&lt;F72,"allowable fcri &lt;  f  for girder t; therefore, use rebar to control moment and cracking","*"))</f>
        <v>*</v>
      </c>
      <c r="H76" s="79"/>
    </row>
    <row r="77" spans="3:14">
      <c r="C77" s="75"/>
      <c r="H77" s="79"/>
    </row>
    <row r="78" spans="3:14">
      <c r="C78" s="80" t="s">
        <v>175</v>
      </c>
      <c r="D78" s="79"/>
      <c r="E78" s="79"/>
      <c r="F78" s="94">
        <f>IF(E69&gt;=0,"N/A",-E69/((F69-E69)/(SECT2!$F$14*10)))</f>
        <v>79.013382819234792</v>
      </c>
      <c r="G78" s="79" t="s">
        <v>58</v>
      </c>
      <c r="H78" s="128"/>
    </row>
    <row r="79" spans="3:14">
      <c r="C79" s="80"/>
      <c r="D79" s="79"/>
      <c r="E79" s="79"/>
      <c r="F79" s="94"/>
      <c r="G79" s="79"/>
      <c r="H79" s="128"/>
    </row>
    <row r="80" spans="3:14">
      <c r="C80" s="128" t="s">
        <v>948</v>
      </c>
      <c r="D80" s="79"/>
      <c r="E80" s="79"/>
      <c r="F80" s="94"/>
      <c r="G80" s="79"/>
      <c r="H80" s="128"/>
    </row>
    <row r="81" spans="2:8">
      <c r="C81" s="128" t="s">
        <v>950</v>
      </c>
      <c r="D81" s="79"/>
      <c r="E81" s="79"/>
      <c r="F81" s="94"/>
      <c r="G81" s="79"/>
      <c r="H81" s="128"/>
    </row>
    <row r="82" spans="2:8">
      <c r="C82" s="128" t="s">
        <v>951</v>
      </c>
      <c r="D82" s="79"/>
      <c r="E82" s="79"/>
      <c r="F82" s="94"/>
      <c r="G82" s="79"/>
      <c r="H82" s="79"/>
    </row>
    <row r="83" spans="2:8">
      <c r="C83" s="128" t="s">
        <v>949</v>
      </c>
      <c r="D83" s="79"/>
      <c r="E83" s="79"/>
      <c r="F83" s="94"/>
      <c r="G83" s="79"/>
      <c r="H83" s="79"/>
    </row>
    <row r="84" spans="2:8">
      <c r="C84" s="79"/>
      <c r="D84" s="79"/>
      <c r="E84" s="79"/>
      <c r="F84" s="94"/>
      <c r="G84" s="79"/>
      <c r="H84" s="79"/>
    </row>
    <row r="85" spans="2:8">
      <c r="C85" s="128" t="s">
        <v>947</v>
      </c>
      <c r="D85" s="79"/>
      <c r="E85" s="79"/>
      <c r="F85" s="79"/>
      <c r="G85" s="79"/>
      <c r="H85" s="79"/>
    </row>
    <row r="86" spans="2:8" ht="18.75">
      <c r="C86" s="128" t="s">
        <v>946</v>
      </c>
      <c r="D86" s="79"/>
      <c r="E86" s="600" t="str">
        <f>IF(E69&gt;F72,"N/A",IF(AND(CodeExc="ON",E69&lt;F72),"N/A",IF(F78&lt;SECT1!$F$27*10,-E69*F78/2*Girder*10/(0.6*INFO!$G$21),(((-E69+E69/F78*SECT1!$F$27*10)-E69)/2*((Girder*10-SECT1!$F$30*10)*SECT1!$F$27*10)+(-E69*SECT1!$F$30*10*F78/2))/(0.6*INFO!$G$21))))</f>
        <v>N/A</v>
      </c>
      <c r="F86" s="128" t="s">
        <v>355</v>
      </c>
      <c r="G86" s="128"/>
      <c r="H86" s="79"/>
    </row>
    <row r="87" spans="2:8">
      <c r="C87" s="75"/>
      <c r="H87" s="79"/>
    </row>
    <row r="88" spans="2:8">
      <c r="C88" s="217" t="str">
        <f>IF('STR BONDED'!$F$73&gt;'STR BONDED'!$F$69,"girder bottom stresses meet allowable, OK","girder bottom stresses exceed allowable, ERROR")</f>
        <v>girder bottom stresses meet allowable, OK</v>
      </c>
      <c r="H88" s="79"/>
    </row>
    <row r="89" spans="2:8">
      <c r="C89" s="217" t="str">
        <f>IF('WS1'!$E$768="Yes",IF(OR($E$66&gt;6.5,$F$66&gt;6.5),"average prestressing stresses exceed 6.5 MPa allowable, ERROR","average prestressing stresses meet 6.5 MPa allowable, OK"),"*")</f>
        <v>average prestressing stresses meet 6.5 MPa allowable, OK</v>
      </c>
      <c r="H89" s="79"/>
    </row>
    <row r="90" spans="2:8">
      <c r="C90" s="75"/>
      <c r="H90" s="79"/>
    </row>
    <row r="91" spans="2:8">
      <c r="B91" s="57" t="s">
        <v>17</v>
      </c>
      <c r="H91" s="6" t="s">
        <v>845</v>
      </c>
    </row>
    <row r="92" spans="2:8">
      <c r="H92" s="79"/>
    </row>
    <row r="93" spans="2:8" ht="19.5">
      <c r="B93" s="57" t="s">
        <v>18</v>
      </c>
      <c r="D93" s="74" t="s">
        <v>317</v>
      </c>
      <c r="G93" s="61"/>
      <c r="H93" s="79"/>
    </row>
    <row r="94" spans="2:8">
      <c r="H94" s="79"/>
    </row>
    <row r="95" spans="2:8" ht="19.5">
      <c r="B95" s="57" t="s">
        <v>225</v>
      </c>
      <c r="H95" s="6" t="s">
        <v>230</v>
      </c>
    </row>
    <row r="96" spans="2:8">
      <c r="H96" s="79"/>
    </row>
    <row r="97" spans="2:8">
      <c r="C97" s="57" t="s">
        <v>56</v>
      </c>
      <c r="G97" s="61">
        <f>INFO!$H$33</f>
        <v>0.75</v>
      </c>
      <c r="H97" s="6" t="s">
        <v>632</v>
      </c>
    </row>
    <row r="98" spans="2:8" ht="19.5">
      <c r="C98" s="57" t="s">
        <v>221</v>
      </c>
      <c r="D98" s="61">
        <f>0.9*$F$21</f>
        <v>1674</v>
      </c>
      <c r="E98" s="57" t="s">
        <v>726</v>
      </c>
      <c r="H98" s="6" t="s">
        <v>735</v>
      </c>
    </row>
    <row r="99" spans="2:8" ht="19.5">
      <c r="C99" s="57" t="s">
        <v>223</v>
      </c>
      <c r="D99" s="113">
        <f>LOG10(24*G97)/45*((D36/D98)-0.55)*D36</f>
        <v>11.025476836490704</v>
      </c>
      <c r="E99" s="57" t="s">
        <v>726</v>
      </c>
      <c r="H99" s="79"/>
    </row>
    <row r="100" spans="2:8">
      <c r="D100" s="65"/>
      <c r="H100" s="79"/>
    </row>
    <row r="101" spans="2:8" ht="19.5">
      <c r="B101" s="57" t="s">
        <v>222</v>
      </c>
      <c r="H101" s="6" t="s">
        <v>231</v>
      </c>
    </row>
    <row r="103" spans="2:8" ht="20.25">
      <c r="C103" s="79" t="s">
        <v>1327</v>
      </c>
      <c r="D103" s="79"/>
      <c r="E103" s="79"/>
      <c r="F103" s="119">
        <f>'STR MID'!F162</f>
        <v>30872.107231777252</v>
      </c>
      <c r="G103" s="57" t="s">
        <v>726</v>
      </c>
    </row>
    <row r="104" spans="2:8" ht="20.25">
      <c r="C104" s="79" t="s">
        <v>1328</v>
      </c>
      <c r="D104" s="79"/>
      <c r="E104" s="79"/>
      <c r="F104" s="79"/>
    </row>
    <row r="106" spans="2:8" ht="19.5">
      <c r="C106" s="79" t="s">
        <v>2004</v>
      </c>
      <c r="D106" s="79"/>
      <c r="E106" s="57" t="s">
        <v>226</v>
      </c>
      <c r="F106" s="57" t="s">
        <v>227</v>
      </c>
    </row>
    <row r="108" spans="2:8" ht="19.5">
      <c r="C108" s="57" t="s">
        <v>312</v>
      </c>
      <c r="D108" s="113">
        <f>IF('WS1'!D87="SECT1",E61*1000/(SECT1!F32*100)+E61*1000*(-G56*10)^2/(SECT1!F33*10^4)-(E12*10^6*-G56*10/(SECT1!F33*10^4)),E61*1000/(SECT2!F15*100)+E61*1000*(-G56*10)^2/(SECT2!F16*10^4)-(E12*10^6*-G56*10/(SECT2!F16*10^4)))</f>
        <v>10.32015155176782</v>
      </c>
      <c r="E108" s="57" t="s">
        <v>726</v>
      </c>
      <c r="F108" s="255"/>
    </row>
    <row r="109" spans="2:8">
      <c r="C109" s="57" t="s">
        <v>19</v>
      </c>
      <c r="D109" s="65">
        <f>$D$18/F103*D108</f>
        <v>66.857448209075216</v>
      </c>
      <c r="E109" s="57" t="s">
        <v>726</v>
      </c>
    </row>
    <row r="110" spans="2:8" ht="19.5">
      <c r="C110" s="57" t="s">
        <v>314</v>
      </c>
      <c r="D110" s="65">
        <f>D99+D109</f>
        <v>77.882925045565912</v>
      </c>
      <c r="E110" s="79" t="s">
        <v>726</v>
      </c>
      <c r="F110" s="217" t="str">
        <f>IF(Prop12&gt;0,"NOT USED",IF('STR BONDED'!$D$110+1&lt;'STR BONDED'!$D$38,"does not equal assumed delta fs1, ERROR",IF('STR BONDED'!$D$110-1&gt;'STR BONDED'!$D$38,"does not equal assumed delta fs1, ERROR","equals assumed delta fs1, OK")))</f>
        <v>equals assumed delta fs1, OK</v>
      </c>
    </row>
    <row r="113" spans="4:8">
      <c r="H113" s="7"/>
    </row>
    <row r="115" spans="4:8">
      <c r="F115" s="61"/>
    </row>
    <row r="119" spans="4:8">
      <c r="G119" s="61"/>
      <c r="H119" s="7"/>
    </row>
    <row r="120" spans="4:8">
      <c r="D120" s="61"/>
      <c r="H120" s="7"/>
    </row>
    <row r="121" spans="4:8">
      <c r="D121" s="65"/>
    </row>
    <row r="125" spans="4:8">
      <c r="F125" s="55"/>
    </row>
    <row r="132" spans="2:8">
      <c r="D132" s="65"/>
    </row>
    <row r="134" spans="2:8">
      <c r="D134" s="65"/>
    </row>
    <row r="136" spans="2:8">
      <c r="D136" s="65"/>
      <c r="F136" s="75"/>
    </row>
    <row r="137" spans="2:8">
      <c r="D137" s="65"/>
      <c r="F137" s="75"/>
    </row>
    <row r="138" spans="2:8">
      <c r="C138" s="75"/>
    </row>
    <row r="139" spans="2:8">
      <c r="C139" s="144"/>
      <c r="D139" s="75"/>
      <c r="G139" s="65"/>
      <c r="H139" s="75"/>
    </row>
    <row r="140" spans="2:8">
      <c r="B140" s="75"/>
      <c r="C140" s="144"/>
      <c r="D140" s="75"/>
      <c r="G140" s="65"/>
      <c r="H140" s="75"/>
    </row>
    <row r="141" spans="2:8">
      <c r="E141" s="65"/>
    </row>
    <row r="142" spans="2:8">
      <c r="B142" s="59"/>
    </row>
    <row r="145" spans="3:8">
      <c r="D145" s="61"/>
      <c r="H145" s="7"/>
    </row>
    <row r="146" spans="3:8">
      <c r="F146" s="61"/>
    </row>
    <row r="147" spans="3:8">
      <c r="F147" s="61"/>
    </row>
    <row r="148" spans="3:8">
      <c r="F148" s="61"/>
      <c r="H148" s="7"/>
    </row>
    <row r="149" spans="3:8">
      <c r="F149" s="61"/>
      <c r="H149" s="7"/>
    </row>
    <row r="150" spans="3:8">
      <c r="C150" s="71"/>
      <c r="E150" s="66"/>
      <c r="H150" s="7"/>
    </row>
    <row r="151" spans="3:8">
      <c r="C151" s="71"/>
      <c r="E151" s="66"/>
      <c r="H151" s="7"/>
    </row>
    <row r="152" spans="3:8">
      <c r="E152" s="61"/>
      <c r="H152" s="7"/>
    </row>
    <row r="153" spans="3:8">
      <c r="E153" s="61"/>
      <c r="H153" s="7"/>
    </row>
    <row r="154" spans="3:8">
      <c r="D154" s="55"/>
      <c r="H154" s="7"/>
    </row>
    <row r="155" spans="3:8">
      <c r="D155" s="55"/>
      <c r="E155" s="66"/>
      <c r="H155" s="7"/>
    </row>
    <row r="156" spans="3:8">
      <c r="D156" s="55"/>
      <c r="E156" s="66"/>
      <c r="H156" s="7"/>
    </row>
    <row r="157" spans="3:8">
      <c r="F157" s="61"/>
      <c r="H157" s="7"/>
    </row>
    <row r="161" spans="2:10">
      <c r="G161" s="108"/>
    </row>
    <row r="163" spans="2:10">
      <c r="D163" s="55"/>
      <c r="E163" s="61"/>
    </row>
    <row r="164" spans="2:10">
      <c r="C164" s="55"/>
      <c r="E164" s="61"/>
      <c r="H164" s="7"/>
    </row>
    <row r="165" spans="2:10">
      <c r="E165" s="61"/>
    </row>
    <row r="166" spans="2:10">
      <c r="E166" s="66"/>
      <c r="F166" s="75"/>
      <c r="H166" s="7"/>
    </row>
    <row r="167" spans="2:10">
      <c r="B167" s="75"/>
      <c r="C167" s="144"/>
      <c r="D167" s="75"/>
      <c r="G167" s="65"/>
      <c r="H167" s="75"/>
    </row>
    <row r="168" spans="2:10">
      <c r="B168" s="75"/>
      <c r="C168" s="144"/>
      <c r="D168" s="75"/>
      <c r="G168" s="65"/>
      <c r="H168" s="75"/>
    </row>
    <row r="169" spans="2:10">
      <c r="C169" s="144"/>
      <c r="D169" s="75"/>
      <c r="G169" s="65"/>
      <c r="H169" s="75"/>
    </row>
    <row r="170" spans="2:10">
      <c r="C170" s="144"/>
      <c r="D170" s="75"/>
      <c r="G170" s="65"/>
      <c r="H170" s="75"/>
    </row>
    <row r="171" spans="2:10">
      <c r="D171" s="54"/>
      <c r="E171" s="71"/>
      <c r="F171" s="75"/>
      <c r="I171" s="64"/>
      <c r="J171" s="110"/>
    </row>
    <row r="172" spans="2:10">
      <c r="G172" s="71"/>
      <c r="J172" s="55"/>
    </row>
    <row r="173" spans="2:10">
      <c r="E173" s="66"/>
      <c r="G173" s="65"/>
      <c r="H173" s="75"/>
    </row>
    <row r="174" spans="2:10">
      <c r="B174" s="103"/>
      <c r="E174" s="66"/>
      <c r="G174" s="65"/>
      <c r="H174" s="75"/>
    </row>
    <row r="175" spans="2:10">
      <c r="B175" s="103"/>
      <c r="E175" s="66"/>
      <c r="G175" s="65"/>
      <c r="H175" s="75"/>
    </row>
    <row r="176" spans="2:10">
      <c r="B176" s="75"/>
      <c r="G176" s="65"/>
      <c r="H176" s="75"/>
    </row>
    <row r="177" spans="2:9">
      <c r="B177" s="75"/>
      <c r="F177" s="61"/>
      <c r="G177" s="65"/>
      <c r="H177" s="75"/>
    </row>
    <row r="178" spans="2:9">
      <c r="F178" s="61"/>
      <c r="I178" s="75"/>
    </row>
    <row r="179" spans="2:9">
      <c r="F179" s="61"/>
      <c r="I179" s="75"/>
    </row>
    <row r="180" spans="2:9">
      <c r="F180" s="61"/>
      <c r="I180" s="75"/>
    </row>
    <row r="181" spans="2:9">
      <c r="F181" s="61"/>
      <c r="I181" s="75"/>
    </row>
    <row r="182" spans="2:9">
      <c r="H182" s="61"/>
      <c r="I182" s="75"/>
    </row>
    <row r="183" spans="2:9">
      <c r="G183" s="65"/>
      <c r="H183" s="71"/>
    </row>
    <row r="184" spans="2:9">
      <c r="G184" s="65"/>
    </row>
    <row r="185" spans="2:9">
      <c r="H185" s="61"/>
      <c r="I185" s="65"/>
    </row>
    <row r="186" spans="2:9">
      <c r="F186" s="61"/>
    </row>
    <row r="188" spans="2:9">
      <c r="F188" s="66"/>
    </row>
    <row r="189" spans="2:9">
      <c r="F189" s="66"/>
      <c r="G189" s="71"/>
    </row>
    <row r="190" spans="2:9">
      <c r="F190" s="66"/>
      <c r="G190" s="71"/>
    </row>
    <row r="191" spans="2:9">
      <c r="C191" s="7"/>
      <c r="D191" s="54"/>
      <c r="G191" s="55"/>
      <c r="H191" s="71"/>
    </row>
    <row r="193" spans="3:8">
      <c r="D193" s="102"/>
      <c r="E193" s="102"/>
      <c r="G193" s="145"/>
    </row>
    <row r="194" spans="3:8">
      <c r="C194" s="61"/>
      <c r="D194" s="65"/>
      <c r="E194" s="65"/>
      <c r="G194" s="145"/>
    </row>
    <row r="195" spans="3:8">
      <c r="C195" s="61"/>
      <c r="D195" s="65"/>
      <c r="E195" s="65"/>
      <c r="G195" s="145"/>
    </row>
    <row r="196" spans="3:8">
      <c r="C196" s="61"/>
      <c r="D196" s="65"/>
      <c r="E196" s="65"/>
      <c r="G196" s="145"/>
    </row>
    <row r="197" spans="3:8">
      <c r="C197" s="61"/>
      <c r="D197" s="65"/>
      <c r="E197" s="65"/>
    </row>
    <row r="199" spans="3:8">
      <c r="F199" s="65"/>
      <c r="H199" s="7"/>
    </row>
    <row r="200" spans="3:8">
      <c r="F200" s="65"/>
      <c r="H200" s="7"/>
    </row>
    <row r="202" spans="3:8">
      <c r="C202" s="75"/>
    </row>
    <row r="203" spans="3:8">
      <c r="C203" s="75"/>
    </row>
    <row r="204" spans="3:8">
      <c r="E204" s="61"/>
    </row>
    <row r="205" spans="3:8">
      <c r="E205" s="61"/>
    </row>
    <row r="206" spans="3:8">
      <c r="E206" s="61"/>
    </row>
    <row r="207" spans="3:8">
      <c r="C207" s="75"/>
    </row>
    <row r="208" spans="3:8">
      <c r="F208" s="66"/>
      <c r="H208" s="75"/>
    </row>
    <row r="209" spans="3:8">
      <c r="F209" s="66"/>
      <c r="H209" s="75"/>
    </row>
    <row r="210" spans="3:8">
      <c r="C210" s="75"/>
      <c r="F210" s="101"/>
      <c r="G210" s="75"/>
    </row>
    <row r="211" spans="3:8">
      <c r="C211" s="75"/>
    </row>
    <row r="212" spans="3:8">
      <c r="C212" s="75"/>
    </row>
    <row r="215" spans="3:8">
      <c r="H215" s="7"/>
    </row>
    <row r="217" spans="3:8">
      <c r="G217" s="61"/>
    </row>
    <row r="219" spans="3:8">
      <c r="H219" s="7"/>
    </row>
    <row r="221" spans="3:8">
      <c r="F221" s="61"/>
    </row>
    <row r="225" spans="4:8">
      <c r="G225" s="61"/>
      <c r="H225" s="7"/>
    </row>
    <row r="226" spans="4:8">
      <c r="D226" s="61"/>
      <c r="H226" s="7"/>
    </row>
    <row r="227" spans="4:8">
      <c r="D227" s="65"/>
    </row>
    <row r="228" spans="4:8">
      <c r="D228" s="65"/>
    </row>
    <row r="229" spans="4:8">
      <c r="D229" s="65"/>
    </row>
    <row r="233" spans="4:8">
      <c r="F233" s="55"/>
    </row>
    <row r="240" spans="4:8">
      <c r="D240" s="65"/>
    </row>
    <row r="242" spans="4:6">
      <c r="D242" s="65"/>
    </row>
    <row r="244" spans="4:6">
      <c r="D244" s="65"/>
      <c r="F244" s="75"/>
    </row>
  </sheetData>
  <sheetProtection algorithmName="SHA-512" hashValue="j5px/7h+LiLWoSyV3zS7dIAxLhXmudAOLaqal8CIKttzmlEZvW4L+jW5kc7zOkZwqGbSGJdTd7lANB6ustKMTQ==" saltValue="mCtqmGqhJ5GnfKguHaLYiw==" spinCount="100000" sheet="1" objects="1" scenarios="1"/>
  <mergeCells count="1">
    <mergeCell ref="J2:K2"/>
  </mergeCells>
  <phoneticPr fontId="0" type="noConversion"/>
  <conditionalFormatting sqref="D40">
    <cfRule type="cellIs" dxfId="159" priority="9" operator="greaterThan">
      <formula>$E$29</formula>
    </cfRule>
  </conditionalFormatting>
  <conditionalFormatting sqref="E69">
    <cfRule type="cellIs" dxfId="156" priority="4" operator="lessThan">
      <formula>$F$72</formula>
    </cfRule>
  </conditionalFormatting>
  <conditionalFormatting sqref="F69">
    <cfRule type="cellIs" dxfId="154" priority="3" operator="greaterThan">
      <formula>$F$73</formula>
    </cfRule>
  </conditionalFormatting>
  <conditionalFormatting sqref="F72">
    <cfRule type="cellIs" dxfId="153" priority="2" operator="greaterThan">
      <formula>$E$69</formula>
    </cfRule>
  </conditionalFormatting>
  <conditionalFormatting sqref="F73">
    <cfRule type="cellIs" dxfId="152" priority="1" operator="lessThan">
      <formula>$F$69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BONDED&amp;R&amp;10Page &amp;P of &amp;N</oddFooter>
  </headerFooter>
  <rowBreaks count="2" manualBreakCount="2">
    <brk id="42" max="16383" man="1"/>
    <brk id="90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132E5938-A5A0-4D5B-9008-C452242F83EF}">
            <xm:f>WS!$AB$8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8C9848CF-713C-4924-A371-D60CB41F1311}">
            <xm:f>WS!$AB$7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D110</xm:sqref>
        </x14:conditionalFormatting>
        <x14:conditionalFormatting xmlns:xm="http://schemas.microsoft.com/office/excel/2006/main">
          <x14:cfRule type="cellIs" priority="5" operator="greaterThan" id="{A7D93D10-9DAE-432E-9163-808823F3BC37}">
            <xm:f>WS!$AB$6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E66:F66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fitToPage="1"/>
  </sheetPr>
  <dimension ref="A1:P244"/>
  <sheetViews>
    <sheetView topLeftCell="A46" zoomScale="87" zoomScaleNormal="87" workbookViewId="0">
      <selection activeCell="C88" sqref="C88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2.77734375" style="57" customWidth="1"/>
    <col min="4" max="4" width="11.77734375" style="57" customWidth="1"/>
    <col min="5" max="5" width="11.6640625" style="57" customWidth="1"/>
    <col min="6" max="6" width="10.33203125" style="57" customWidth="1"/>
    <col min="7" max="7" width="10.109375" style="57" customWidth="1"/>
    <col min="8" max="8" width="13.33203125" style="57" customWidth="1"/>
    <col min="9" max="10" width="8.88671875" style="57"/>
    <col min="11" max="11" width="12.33203125" style="57" customWidth="1"/>
    <col min="12" max="15" width="8.88671875" style="57"/>
    <col min="16" max="16" width="8.6640625" style="57" customWidth="1"/>
    <col min="17" max="16384" width="8.88671875" style="57"/>
  </cols>
  <sheetData>
    <row r="1" spans="1:16">
      <c r="A1" s="79"/>
      <c r="B1" s="509" t="str">
        <f>IF(NmbrStrands3&gt;0,"DESIGN AT BEGINNING OF FULLY BONDED LAYER 2 STRANDS AFTER CUTTING TEMPORARY PRESTRESSING","DESIGN AT TRANSFER AT BEGINNING OF FULLY BONDED LAYER 2 STRANDS")</f>
        <v>DESIGN AT TRANSFER AT BEGINNING OF FULLY BONDED LAYER 2 STRANDS</v>
      </c>
      <c r="C1" s="212"/>
      <c r="D1" s="79"/>
      <c r="E1" s="79"/>
      <c r="F1" s="79"/>
      <c r="G1" s="79"/>
      <c r="H1" s="6"/>
      <c r="P1" s="58">
        <v>8</v>
      </c>
    </row>
    <row r="2" spans="1:16">
      <c r="A2" s="79"/>
      <c r="B2" s="509"/>
      <c r="C2" s="212"/>
      <c r="D2" s="79"/>
      <c r="E2" s="79"/>
      <c r="F2" s="79"/>
      <c r="G2" s="79"/>
      <c r="H2" s="6"/>
      <c r="J2" s="1025" t="s">
        <v>185</v>
      </c>
      <c r="K2" s="1026"/>
      <c r="P2" s="58">
        <v>111</v>
      </c>
    </row>
    <row r="3" spans="1:16">
      <c r="A3" s="79"/>
      <c r="B3" s="117" t="str">
        <f>IF(NmbrStrands3&gt;0,"girder end to C/L of bearing =","girder end to construction support =")</f>
        <v>girder end to construction support =</v>
      </c>
      <c r="C3" s="79"/>
      <c r="D3" s="79"/>
      <c r="E3" s="232">
        <f>'STR GR1'!$F$7</f>
        <v>1</v>
      </c>
      <c r="F3" s="79" t="s">
        <v>727</v>
      </c>
      <c r="H3" s="79"/>
      <c r="J3" s="84" t="s">
        <v>187</v>
      </c>
      <c r="K3" s="84" t="s">
        <v>186</v>
      </c>
    </row>
    <row r="4" spans="1:16">
      <c r="A4" s="79"/>
      <c r="B4" s="79"/>
      <c r="C4" s="79"/>
      <c r="D4" s="79"/>
      <c r="E4" s="128"/>
      <c r="F4" s="79"/>
      <c r="H4" s="79"/>
      <c r="J4" s="279">
        <f ca="1">CELL("row",E40)</f>
        <v>40</v>
      </c>
      <c r="K4" s="280" t="str">
        <f>IF($D$40&gt;$E$29,"ERROR","OK")</f>
        <v>OK</v>
      </c>
    </row>
    <row r="5" spans="1:16">
      <c r="A5" s="79"/>
      <c r="B5" s="79" t="s">
        <v>1322</v>
      </c>
      <c r="C5" s="79"/>
      <c r="D5" s="79"/>
      <c r="E5" s="301">
        <v>0</v>
      </c>
      <c r="F5" s="507" t="s">
        <v>727</v>
      </c>
      <c r="H5" s="79"/>
      <c r="J5" s="225">
        <f ca="1">CELL("row",C75)</f>
        <v>75</v>
      </c>
      <c r="K5" s="627" t="str">
        <f>IF($E$69&lt;0,IF($F$72&gt;$E$69,"ERROR","OK"),IF($F$73&gt;$E$69,"OK","ERROR"))</f>
        <v>ERROR</v>
      </c>
    </row>
    <row r="6" spans="1:16">
      <c r="A6" s="79"/>
      <c r="B6" s="79"/>
      <c r="C6" s="79"/>
      <c r="D6" s="79"/>
      <c r="E6" s="79"/>
      <c r="F6" s="128"/>
      <c r="H6" s="79"/>
      <c r="J6" s="225">
        <f ca="1">CELL("row",C88)</f>
        <v>88</v>
      </c>
      <c r="K6" s="226" t="str">
        <f>IF($F$73&gt;$F$69,"OK","ERROR")</f>
        <v>OK</v>
      </c>
    </row>
    <row r="7" spans="1:16" ht="19.5">
      <c r="A7" s="79"/>
      <c r="B7" s="109"/>
      <c r="C7" s="79" t="s">
        <v>68</v>
      </c>
      <c r="D7" s="94">
        <f>'STR MID'!$F$58</f>
        <v>15.24</v>
      </c>
      <c r="E7" s="79" t="s">
        <v>58</v>
      </c>
      <c r="F7" s="79"/>
      <c r="G7" s="79"/>
      <c r="H7" s="6" t="s">
        <v>583</v>
      </c>
      <c r="J7" s="277">
        <f ca="1">CELL("row",C89)</f>
        <v>89</v>
      </c>
      <c r="K7" s="278" t="str">
        <f>IF('WS1'!$E$768="Yes",IF(OR($E$66&gt;6.5,$F$66&gt;6.5),"ERROR","OK"),"*")</f>
        <v>OK</v>
      </c>
    </row>
    <row r="8" spans="1:16" ht="19.5">
      <c r="A8" s="79"/>
      <c r="B8" s="109"/>
      <c r="C8" s="79" t="s">
        <v>69</v>
      </c>
      <c r="D8" s="94">
        <f>ROUND(50*D7,1)</f>
        <v>762</v>
      </c>
      <c r="E8" s="79" t="s">
        <v>58</v>
      </c>
      <c r="F8" s="79"/>
      <c r="G8" s="79"/>
      <c r="H8" s="79"/>
    </row>
    <row r="9" spans="1:16">
      <c r="A9" s="79"/>
      <c r="B9" s="109"/>
      <c r="C9" s="212"/>
      <c r="D9" s="79"/>
      <c r="E9" s="79"/>
      <c r="F9" s="79"/>
      <c r="G9" s="79"/>
      <c r="H9" s="6"/>
    </row>
    <row r="10" spans="1:16">
      <c r="A10" s="79"/>
      <c r="B10" s="109"/>
      <c r="C10" s="212"/>
      <c r="D10" s="6" t="s">
        <v>1935</v>
      </c>
      <c r="E10" s="219">
        <f>ROUND($E$5+D8/1000,4)</f>
        <v>0.76200000000000001</v>
      </c>
      <c r="F10" s="79" t="s">
        <v>727</v>
      </c>
      <c r="G10" s="79"/>
      <c r="H10" s="6"/>
    </row>
    <row r="11" spans="1:16">
      <c r="A11" s="79"/>
      <c r="B11" s="109"/>
      <c r="C11" s="212"/>
      <c r="D11" s="6"/>
      <c r="E11" s="219"/>
      <c r="F11" s="79"/>
      <c r="G11" s="79"/>
      <c r="H11" s="79"/>
    </row>
    <row r="12" spans="1:16">
      <c r="A12" s="79"/>
      <c r="B12" s="79" t="s">
        <v>499</v>
      </c>
      <c r="C12" s="79"/>
      <c r="D12" s="79"/>
      <c r="E12" s="94">
        <f>'WS1'!C457*GInfo*INFO!G91</f>
        <v>-35.927083650343491</v>
      </c>
      <c r="F12" s="79" t="s">
        <v>629</v>
      </c>
      <c r="G12" s="79"/>
      <c r="H12" s="79"/>
    </row>
    <row r="13" spans="1:16">
      <c r="A13" s="79"/>
      <c r="B13" s="79"/>
      <c r="C13" s="79"/>
      <c r="D13" s="79"/>
      <c r="E13" s="94"/>
      <c r="F13" s="79"/>
      <c r="G13" s="79"/>
      <c r="H13" s="6"/>
    </row>
    <row r="14" spans="1:16">
      <c r="B14" s="57" t="s">
        <v>843</v>
      </c>
      <c r="E14" s="65"/>
      <c r="H14" s="6"/>
    </row>
    <row r="15" spans="1:16">
      <c r="B15" s="59"/>
      <c r="H15" s="79"/>
    </row>
    <row r="16" spans="1:16">
      <c r="B16" s="79" t="s">
        <v>764</v>
      </c>
      <c r="H16" s="79"/>
    </row>
    <row r="17" spans="2:8">
      <c r="H17" s="79"/>
    </row>
    <row r="18" spans="2:8" ht="19.5">
      <c r="B18" s="57" t="s">
        <v>844</v>
      </c>
      <c r="C18" s="57" t="s">
        <v>354</v>
      </c>
      <c r="D18" s="61">
        <f>INFO!$G$20</f>
        <v>200000</v>
      </c>
      <c r="E18" s="57" t="s">
        <v>726</v>
      </c>
      <c r="H18" s="6" t="s">
        <v>62</v>
      </c>
    </row>
    <row r="19" spans="2:8">
      <c r="C19" s="57" t="s">
        <v>25</v>
      </c>
      <c r="F19" s="61">
        <f>'STR MID'!$F$58</f>
        <v>15.24</v>
      </c>
      <c r="G19" s="57" t="s">
        <v>58</v>
      </c>
      <c r="H19" s="79"/>
    </row>
    <row r="20" spans="2:8" ht="18">
      <c r="C20" s="604" t="s">
        <v>1878</v>
      </c>
      <c r="F20" s="61">
        <f>'STR MID'!$F$59</f>
        <v>140</v>
      </c>
      <c r="G20" s="57" t="s">
        <v>479</v>
      </c>
      <c r="H20" s="79"/>
    </row>
    <row r="21" spans="2:8" ht="19.5">
      <c r="C21" s="57" t="s">
        <v>689</v>
      </c>
      <c r="F21" s="61">
        <f>'STR MID'!$E$63</f>
        <v>1860</v>
      </c>
      <c r="G21" s="57" t="s">
        <v>726</v>
      </c>
      <c r="H21" s="6" t="s">
        <v>64</v>
      </c>
    </row>
    <row r="22" spans="2:8">
      <c r="F22" s="61"/>
      <c r="H22" s="79"/>
    </row>
    <row r="23" spans="2:8" ht="19.5">
      <c r="C23" s="71" t="s">
        <v>357</v>
      </c>
      <c r="E23" s="66">
        <f>F20*F21/1000</f>
        <v>260.39999999999998</v>
      </c>
      <c r="F23" s="57" t="s">
        <v>769</v>
      </c>
      <c r="H23" s="79"/>
    </row>
    <row r="24" spans="2:8">
      <c r="C24" s="71"/>
      <c r="E24" s="66"/>
      <c r="H24" s="79"/>
    </row>
    <row r="25" spans="2:8" ht="19.5">
      <c r="C25" s="57" t="s">
        <v>237</v>
      </c>
      <c r="E25" s="61">
        <f>0.78*F21</f>
        <v>1450.8</v>
      </c>
      <c r="F25" s="57" t="s">
        <v>726</v>
      </c>
      <c r="H25" s="6" t="s">
        <v>631</v>
      </c>
    </row>
    <row r="26" spans="2:8" ht="19.5">
      <c r="C26" s="57" t="s">
        <v>238</v>
      </c>
      <c r="E26" s="61">
        <f>0.74*F21</f>
        <v>1376.4</v>
      </c>
      <c r="F26" s="57" t="s">
        <v>726</v>
      </c>
    </row>
    <row r="27" spans="2:8">
      <c r="D27" s="55"/>
      <c r="H27" s="7"/>
    </row>
    <row r="28" spans="2:8" ht="19.5">
      <c r="C28" s="57" t="s">
        <v>310</v>
      </c>
      <c r="D28" s="55"/>
      <c r="E28" s="66">
        <f>E25*F20*10^-3</f>
        <v>203.11199999999999</v>
      </c>
      <c r="F28" s="57" t="s">
        <v>769</v>
      </c>
      <c r="H28" s="7"/>
    </row>
    <row r="29" spans="2:8" ht="19.5">
      <c r="C29" s="57" t="s">
        <v>311</v>
      </c>
      <c r="D29" s="55"/>
      <c r="E29" s="66">
        <f>E26*F20*10^-3</f>
        <v>192.696</v>
      </c>
      <c r="F29" s="57" t="s">
        <v>769</v>
      </c>
      <c r="H29" s="7"/>
    </row>
    <row r="30" spans="2:8">
      <c r="F30" s="61"/>
      <c r="H30" s="7"/>
    </row>
    <row r="31" spans="2:8">
      <c r="B31" s="57" t="s">
        <v>568</v>
      </c>
      <c r="C31" s="57" t="s">
        <v>681</v>
      </c>
    </row>
    <row r="32" spans="2:8" ht="13.5">
      <c r="C32" s="79" t="s">
        <v>2358</v>
      </c>
    </row>
    <row r="34" spans="2:10" ht="19.5">
      <c r="C34" s="79" t="s">
        <v>1879</v>
      </c>
      <c r="F34" s="108">
        <f>'STR MID'!$G$77</f>
        <v>0.75</v>
      </c>
    </row>
    <row r="36" spans="2:10" ht="19.5">
      <c r="B36" s="57" t="s">
        <v>228</v>
      </c>
      <c r="D36" s="61">
        <f>F34*F21</f>
        <v>1395</v>
      </c>
      <c r="E36" s="57" t="s">
        <v>726</v>
      </c>
      <c r="I36" s="100"/>
    </row>
    <row r="37" spans="2:10" ht="19.5">
      <c r="B37" s="79" t="s">
        <v>318</v>
      </c>
      <c r="C37" s="119"/>
      <c r="D37" s="260">
        <v>67.142408276987638</v>
      </c>
      <c r="E37" s="79" t="s">
        <v>726</v>
      </c>
      <c r="F37" s="677" t="str">
        <f>IF(Prop12&gt;0,"NOT USED","*")</f>
        <v>*</v>
      </c>
      <c r="H37" s="304"/>
    </row>
    <row r="38" spans="2:10" ht="19.5">
      <c r="B38" s="79" t="s">
        <v>2343</v>
      </c>
      <c r="C38" s="119"/>
      <c r="D38" s="113">
        <f>IF(Prop12&gt;0,STRBONDED2,STRBONDED)</f>
        <v>67.142408276987638</v>
      </c>
      <c r="E38" s="79" t="s">
        <v>726</v>
      </c>
      <c r="F38" s="677" t="str">
        <f>IF(Prop12&gt;0,"from STR BONDED2 (2)","*")</f>
        <v>*</v>
      </c>
      <c r="H38" s="304"/>
    </row>
    <row r="39" spans="2:10" ht="19.5">
      <c r="B39" s="79" t="s">
        <v>319</v>
      </c>
      <c r="C39" s="79"/>
      <c r="D39" s="113">
        <f>$D$36-D38</f>
        <v>1327.8575917230123</v>
      </c>
      <c r="E39" s="79" t="s">
        <v>726</v>
      </c>
      <c r="F39" s="79"/>
    </row>
    <row r="40" spans="2:10" ht="19.5">
      <c r="B40" s="57" t="s">
        <v>324</v>
      </c>
      <c r="D40" s="66">
        <f>D39*$F$20/1000</f>
        <v>185.90006284122171</v>
      </c>
      <c r="E40" s="89" t="str">
        <f>IF('STR BONDED2'!$D$40&gt;'STR BONDED2'!$E$29,"&gt; Fst max., ERROR","≤ Fst max., OK")</f>
        <v>≤ Fst max., OK</v>
      </c>
      <c r="H40" s="304"/>
    </row>
    <row r="41" spans="2:10">
      <c r="D41" s="66"/>
      <c r="E41" s="89"/>
      <c r="H41" s="7"/>
    </row>
    <row r="42" spans="2:10">
      <c r="D42" s="66"/>
    </row>
    <row r="43" spans="2:10">
      <c r="B43" s="57" t="s">
        <v>847</v>
      </c>
      <c r="D43" s="66"/>
    </row>
    <row r="44" spans="2:10">
      <c r="B44" s="75"/>
      <c r="C44" s="79" t="s">
        <v>11</v>
      </c>
      <c r="D44" s="79"/>
      <c r="E44" s="79"/>
      <c r="F44" s="116">
        <f>NmbrStrands</f>
        <v>14</v>
      </c>
      <c r="G44" s="79"/>
      <c r="H44" s="75"/>
      <c r="I44" s="139"/>
    </row>
    <row r="45" spans="2:10">
      <c r="B45" s="75"/>
      <c r="C45" s="79" t="s">
        <v>537</v>
      </c>
      <c r="D45" s="79"/>
      <c r="E45" s="79"/>
      <c r="F45" s="191">
        <f>'WS1'!$N$1167</f>
        <v>0.7142857142857143</v>
      </c>
      <c r="G45" s="79"/>
      <c r="H45" s="75"/>
      <c r="I45" s="139"/>
    </row>
    <row r="46" spans="2:10">
      <c r="C46" s="79" t="s">
        <v>12</v>
      </c>
      <c r="D46" s="79"/>
      <c r="E46" s="79"/>
      <c r="F46" s="116">
        <f>'STR MID'!F84</f>
        <v>0</v>
      </c>
      <c r="G46" s="79"/>
      <c r="I46" s="75"/>
      <c r="J46" s="75"/>
    </row>
    <row r="47" spans="2:10">
      <c r="C47" s="79" t="s">
        <v>538</v>
      </c>
      <c r="D47" s="79"/>
      <c r="E47" s="79"/>
      <c r="F47" s="191">
        <v>1</v>
      </c>
      <c r="G47" s="79"/>
      <c r="I47" s="75"/>
      <c r="J47" s="75"/>
    </row>
    <row r="48" spans="2:10">
      <c r="C48" s="79" t="s">
        <v>430</v>
      </c>
      <c r="D48" s="79"/>
      <c r="E48" s="79"/>
      <c r="F48" s="116">
        <f>'STR MID'!F85</f>
        <v>0</v>
      </c>
      <c r="G48" s="79"/>
      <c r="I48" s="75"/>
      <c r="J48" s="75"/>
    </row>
    <row r="49" spans="3:10">
      <c r="C49" s="79" t="s">
        <v>539</v>
      </c>
      <c r="D49" s="79"/>
      <c r="E49" s="79"/>
      <c r="F49" s="191">
        <f>'WS1'!N1181</f>
        <v>0</v>
      </c>
      <c r="G49" s="79"/>
      <c r="I49" s="75"/>
      <c r="J49" s="75"/>
    </row>
    <row r="50" spans="3:10">
      <c r="C50" s="79" t="s">
        <v>9</v>
      </c>
      <c r="D50" s="79"/>
      <c r="E50" s="79"/>
      <c r="F50" s="116">
        <f>'STR MID'!$F$86</f>
        <v>6</v>
      </c>
      <c r="G50" s="6">
        <f>IF(F50=0,"*",F50/2)</f>
        <v>3</v>
      </c>
      <c r="H50" s="57" t="str">
        <f>IF(G50="*","*",IF(G50&gt;0,"per column"))</f>
        <v>per column</v>
      </c>
      <c r="I50" s="75"/>
      <c r="J50" s="75"/>
    </row>
    <row r="51" spans="3:10">
      <c r="C51" s="79" t="s">
        <v>10</v>
      </c>
      <c r="D51" s="79"/>
      <c r="E51" s="79"/>
      <c r="F51" s="116">
        <f>'STR MID'!$F$87</f>
        <v>0</v>
      </c>
      <c r="G51" s="6" t="str">
        <f>IF(F51=0,"*",F51/2)</f>
        <v>*</v>
      </c>
      <c r="H51" s="57" t="str">
        <f>IF(G51="*","*",IF(G51&gt;0,"per column"))</f>
        <v>*</v>
      </c>
      <c r="I51" s="75"/>
      <c r="J51" s="75"/>
    </row>
    <row r="52" spans="3:10">
      <c r="C52" s="79" t="s">
        <v>7</v>
      </c>
      <c r="D52" s="79"/>
      <c r="E52" s="79"/>
      <c r="F52" s="116">
        <f>'STR MID'!$F$88</f>
        <v>0</v>
      </c>
      <c r="G52" s="6" t="str">
        <f>IF(F52=0,"*",F52/2)</f>
        <v>*</v>
      </c>
      <c r="H52" s="57" t="str">
        <f>IF(G52="*","*",IF(G52&gt;0,"per column"))</f>
        <v>*</v>
      </c>
      <c r="I52" s="75"/>
      <c r="J52" s="75"/>
    </row>
    <row r="53" spans="3:10">
      <c r="C53" s="79" t="s">
        <v>540</v>
      </c>
      <c r="D53" s="79"/>
      <c r="E53" s="79"/>
      <c r="F53" s="191">
        <v>1</v>
      </c>
      <c r="G53" s="6"/>
      <c r="I53" s="75"/>
      <c r="J53" s="75"/>
    </row>
    <row r="54" spans="3:10">
      <c r="C54" s="79"/>
      <c r="D54" s="79"/>
      <c r="E54" s="79"/>
      <c r="F54" s="79"/>
      <c r="G54" s="79"/>
      <c r="H54" s="61"/>
      <c r="I54" s="65"/>
    </row>
    <row r="55" spans="3:10">
      <c r="C55" s="79" t="s">
        <v>36</v>
      </c>
      <c r="D55" s="79"/>
      <c r="E55" s="79"/>
      <c r="F55" s="79"/>
      <c r="G55" s="113">
        <f>MAX('WS1'!N1157,'WS1'!N1150,'WS1'!N1143)</f>
        <v>17.059375000000003</v>
      </c>
      <c r="H55" s="71" t="s">
        <v>796</v>
      </c>
      <c r="I55" s="218"/>
    </row>
    <row r="56" spans="3:10">
      <c r="C56" s="79" t="s">
        <v>37</v>
      </c>
      <c r="D56" s="79"/>
      <c r="E56" s="79"/>
      <c r="F56" s="79"/>
      <c r="G56" s="113">
        <f>IF('WS1'!D88="SECT1",SECT1!$F$34+$G$55,SECT2!$F$17+$G$55)</f>
        <v>-12.940624999999997</v>
      </c>
      <c r="H56" s="57" t="s">
        <v>796</v>
      </c>
      <c r="I56" s="140"/>
    </row>
    <row r="57" spans="3:10">
      <c r="H57" s="61"/>
      <c r="I57" s="65"/>
    </row>
    <row r="58" spans="3:10">
      <c r="C58" s="303" t="s">
        <v>571</v>
      </c>
      <c r="D58" s="302">
        <f>E10</f>
        <v>0.76200000000000001</v>
      </c>
      <c r="E58" s="79" t="s">
        <v>727</v>
      </c>
      <c r="F58" s="79"/>
      <c r="G58" s="79"/>
    </row>
    <row r="59" spans="3:10">
      <c r="C59" s="79"/>
      <c r="D59" s="79"/>
      <c r="E59" s="79"/>
      <c r="F59" s="79"/>
      <c r="G59" s="79"/>
    </row>
    <row r="60" spans="3:10" ht="19.5">
      <c r="C60" s="79" t="s">
        <v>1819</v>
      </c>
      <c r="D60" s="79"/>
      <c r="E60" s="79"/>
      <c r="F60" s="79"/>
      <c r="G60" s="79"/>
    </row>
    <row r="61" spans="3:10" ht="19.5">
      <c r="C61" s="79" t="s">
        <v>1822</v>
      </c>
      <c r="D61" s="79"/>
      <c r="E61" s="94">
        <f>D40*(F44*F45+F46*F47+F48*F49+(F50+F51+F52)*F53)</f>
        <v>2974.4010054595474</v>
      </c>
      <c r="F61" s="79" t="s">
        <v>650</v>
      </c>
    </row>
    <row r="62" spans="3:10" ht="19.5">
      <c r="C62" s="79" t="s">
        <v>690</v>
      </c>
      <c r="D62" s="79"/>
      <c r="E62" s="94">
        <f>E61*G56*10^-2</f>
        <v>-384.90608011274946</v>
      </c>
      <c r="F62" s="79" t="s">
        <v>629</v>
      </c>
    </row>
    <row r="63" spans="3:10">
      <c r="C63" s="80" t="str">
        <f>IF(E10&gt;tbSE9,"using SECT1 naked girder section properties","using SECT2 naked girder section properties")</f>
        <v>using SECT2 naked girder section properties</v>
      </c>
      <c r="D63" s="79"/>
      <c r="E63" s="79"/>
      <c r="F63" s="94"/>
      <c r="G63" s="79"/>
    </row>
    <row r="65" spans="3:14">
      <c r="C65" s="79"/>
      <c r="D65" s="79"/>
      <c r="E65" s="264" t="s">
        <v>55</v>
      </c>
      <c r="F65" s="264" t="s">
        <v>59</v>
      </c>
      <c r="G65" s="273"/>
    </row>
    <row r="66" spans="3:14" ht="19.5">
      <c r="C66" s="79"/>
      <c r="D66" s="264" t="s">
        <v>1820</v>
      </c>
      <c r="E66" s="150">
        <f>IF('WS1'!D88="SECT1",E61*1000/(SECT1!$F$32*10^2),E61*1000/(SECT2!$F$15*10^2))</f>
        <v>4.0633893517206934</v>
      </c>
      <c r="F66" s="150">
        <f>IF('WS1'!D88="SECT1",E61*1000/(SECT1!$F$32*10^2),E61*1000/(SECT2!F15*10^2))</f>
        <v>4.0633893517206934</v>
      </c>
      <c r="G66" s="266"/>
    </row>
    <row r="67" spans="3:14">
      <c r="C67" s="79"/>
      <c r="D67" s="264" t="s">
        <v>919</v>
      </c>
      <c r="E67" s="150">
        <f>IF('WS1'!D88="SECT1",E62*10^6/(SECT1!$F$36*10^3),E62*10^6/(SECT2!$F$19*10^3))</f>
        <v>-5.2582797829610586</v>
      </c>
      <c r="F67" s="150">
        <f>IF('WS1'!D88="SECT1",E62*10^6/(SECT1!$F$37*10^3),E62*10^6/(SECT2!$F$20*10^3))</f>
        <v>5.2582797829610586</v>
      </c>
      <c r="G67" s="266"/>
    </row>
    <row r="68" spans="3:14" ht="13.5" thickBot="1">
      <c r="C68" s="79"/>
      <c r="D68" s="264" t="s">
        <v>45</v>
      </c>
      <c r="E68" s="150">
        <f>IF('WS1'!$D$88="SECT1",$E$12*10^3/SECT1!$F$36,$E$12*10^3/SECT2!$F$19)</f>
        <v>-0.49080715369321709</v>
      </c>
      <c r="F68" s="150">
        <f>IF('WS1'!$D$88="SECT1",$E$12*10^3/SECT1!$F$37,$E$12*10^3/SECT2!$F$20)</f>
        <v>0.49080715369321709</v>
      </c>
      <c r="G68" s="266"/>
    </row>
    <row r="69" spans="3:14" ht="13.5" thickBot="1">
      <c r="C69" s="79"/>
      <c r="D69" s="289" t="s">
        <v>54</v>
      </c>
      <c r="E69" s="290">
        <f>SUM(E66:E68)</f>
        <v>-1.6856975849335822</v>
      </c>
      <c r="F69" s="290">
        <f>SUM(F66:F68)</f>
        <v>9.8124762883749685</v>
      </c>
      <c r="G69" s="274"/>
    </row>
    <row r="70" spans="3:14">
      <c r="C70" s="79"/>
      <c r="D70" s="275"/>
      <c r="E70" s="239"/>
      <c r="F70" s="239"/>
      <c r="G70" s="79"/>
    </row>
    <row r="71" spans="3:14">
      <c r="C71" s="79"/>
      <c r="D71" s="79"/>
      <c r="E71" s="79"/>
      <c r="F71" s="79"/>
      <c r="G71" s="79"/>
      <c r="H71" s="6" t="str">
        <f>IF('WS1'!$E$4="ON","Allowable stress below includes Ontario Exceptions","*")</f>
        <v>Allowable stress below includes Ontario Exceptions</v>
      </c>
      <c r="K71" s="242"/>
      <c r="L71" s="242"/>
      <c r="M71" s="299"/>
      <c r="N71" s="242"/>
    </row>
    <row r="72" spans="3:14">
      <c r="C72" s="79" t="s">
        <v>2232</v>
      </c>
      <c r="D72" s="79"/>
      <c r="E72" s="79"/>
      <c r="F72" s="113">
        <f>'STR ENDS'!$F$55</f>
        <v>-1.4794593607125543</v>
      </c>
      <c r="G72" s="79" t="s">
        <v>726</v>
      </c>
      <c r="H72" s="6" t="s">
        <v>24</v>
      </c>
      <c r="K72" s="242"/>
      <c r="L72" s="242"/>
      <c r="M72" s="299"/>
      <c r="N72" s="242"/>
    </row>
    <row r="73" spans="3:14">
      <c r="C73" s="79" t="s">
        <v>2233</v>
      </c>
      <c r="D73" s="79"/>
      <c r="E73" s="79"/>
      <c r="F73" s="113">
        <f>INFO!E32*'WS1'!J756</f>
        <v>22.8</v>
      </c>
      <c r="G73" s="79" t="s">
        <v>726</v>
      </c>
      <c r="H73" s="6" t="s">
        <v>626</v>
      </c>
    </row>
    <row r="74" spans="3:14">
      <c r="H74" s="7"/>
    </row>
    <row r="75" spans="3:14">
      <c r="C75" s="228" t="str">
        <f>IF(CodeExc="ON",'WS1'!AJ781,'WS1'!AJ780)</f>
        <v>girder top stresses exceed allowable, ERROR</v>
      </c>
    </row>
    <row r="76" spans="3:14">
      <c r="C76" s="602" t="str">
        <f>IF(CodeExc="ON","*",IF(E69&lt;F72,"allowable fcri &lt;  f  for girder t; therefore, use rebar to control moment and cracking","*"))</f>
        <v>*</v>
      </c>
    </row>
    <row r="77" spans="3:14">
      <c r="C77" s="75"/>
    </row>
    <row r="78" spans="3:14">
      <c r="C78" s="71" t="s">
        <v>175</v>
      </c>
      <c r="F78" s="94">
        <f>IF(E69&gt;=0,"N/A",-E69/((F69-E69)/(SECT2!$F$14*10)))</f>
        <v>87.963407242259592</v>
      </c>
      <c r="G78" s="57" t="s">
        <v>58</v>
      </c>
      <c r="H78" s="75"/>
    </row>
    <row r="79" spans="3:14">
      <c r="C79" s="71"/>
      <c r="F79" s="94"/>
      <c r="H79" s="75"/>
    </row>
    <row r="80" spans="3:14">
      <c r="C80" s="79" t="s">
        <v>948</v>
      </c>
      <c r="D80" s="79"/>
      <c r="E80" s="79"/>
      <c r="F80" s="94"/>
      <c r="H80" s="75"/>
    </row>
    <row r="81" spans="2:8">
      <c r="C81" s="79" t="s">
        <v>950</v>
      </c>
      <c r="D81" s="79"/>
      <c r="E81" s="79"/>
      <c r="F81" s="94"/>
      <c r="H81" s="75"/>
    </row>
    <row r="82" spans="2:8">
      <c r="C82" s="79" t="s">
        <v>951</v>
      </c>
      <c r="D82" s="79"/>
      <c r="E82" s="79"/>
      <c r="F82" s="94"/>
    </row>
    <row r="83" spans="2:8">
      <c r="C83" s="79" t="s">
        <v>949</v>
      </c>
      <c r="D83" s="79"/>
      <c r="E83" s="79"/>
      <c r="F83" s="94"/>
    </row>
    <row r="84" spans="2:8">
      <c r="C84" s="79"/>
      <c r="D84" s="79"/>
      <c r="E84" s="79"/>
      <c r="F84" s="66"/>
    </row>
    <row r="85" spans="2:8">
      <c r="C85" s="79" t="s">
        <v>947</v>
      </c>
      <c r="D85" s="79"/>
      <c r="E85" s="79"/>
    </row>
    <row r="86" spans="2:8" ht="18.75">
      <c r="C86" s="79" t="s">
        <v>946</v>
      </c>
      <c r="D86" s="79"/>
      <c r="E86" s="600" t="str">
        <f>IF(E69&gt;F72,"N/A",IF(AND(CodeExc="ON",E69&lt;F72),"N/A",IF(F78&lt;SECT1!$F$27*10,-E69*F78/2*Girder*10/(0.6*INFO!$G$21),(((-E69+E69/F78*SECT1!$F$27*10)-E69)/2*((Girder*10-SECT1!$F$30*10)*SECT1!$F$27*10)+(-E69*SECT1!$F$30*10*F78/2))/(0.6*INFO!$G$21))))</f>
        <v>N/A</v>
      </c>
      <c r="F86" s="75" t="s">
        <v>355</v>
      </c>
      <c r="G86" s="75"/>
    </row>
    <row r="87" spans="2:8">
      <c r="C87" s="75"/>
    </row>
    <row r="88" spans="2:8">
      <c r="C88" s="217" t="str">
        <f>IF($F$73&gt;$F$69,"girder bottom stresses meet allowable, OK","girder bottom stresses exceed allowable, ERROR")</f>
        <v>girder bottom stresses meet allowable, OK</v>
      </c>
    </row>
    <row r="89" spans="2:8">
      <c r="C89" s="217" t="str">
        <f>IF('WS1'!$E$768="Yes",IF(OR($E$66&gt;6.5,$F$66&gt;6.5),"average prestressing stresses exceed 6.5 MPa allowable, ERROR","average prestressing stresses meet 6.5 MPa allowable, OK"),"*")</f>
        <v>average prestressing stresses meet 6.5 MPa allowable, OK</v>
      </c>
    </row>
    <row r="90" spans="2:8">
      <c r="C90" s="75"/>
    </row>
    <row r="91" spans="2:8">
      <c r="B91" s="57" t="s">
        <v>17</v>
      </c>
      <c r="H91" s="6" t="s">
        <v>845</v>
      </c>
    </row>
    <row r="93" spans="2:8" ht="19.5">
      <c r="B93" s="57" t="s">
        <v>18</v>
      </c>
      <c r="D93" s="74" t="s">
        <v>317</v>
      </c>
      <c r="G93" s="61"/>
    </row>
    <row r="95" spans="2:8" ht="19.5">
      <c r="B95" s="57" t="s">
        <v>225</v>
      </c>
      <c r="H95" s="6" t="s">
        <v>230</v>
      </c>
    </row>
    <row r="97" spans="2:8">
      <c r="C97" s="57" t="s">
        <v>56</v>
      </c>
      <c r="G97" s="61">
        <f>INFO!$H$33</f>
        <v>0.75</v>
      </c>
      <c r="H97" s="6" t="s">
        <v>632</v>
      </c>
    </row>
    <row r="98" spans="2:8" ht="19.5">
      <c r="C98" s="57" t="s">
        <v>221</v>
      </c>
      <c r="D98" s="61">
        <f>0.9*$F$21</f>
        <v>1674</v>
      </c>
      <c r="E98" s="57" t="s">
        <v>726</v>
      </c>
      <c r="H98" s="6" t="s">
        <v>735</v>
      </c>
    </row>
    <row r="99" spans="2:8" ht="19.5">
      <c r="C99" s="57" t="s">
        <v>223</v>
      </c>
      <c r="D99" s="113">
        <f>LOG10(24*G97)/45*((D36/D98)-0.55)*D36</f>
        <v>11.025476836490704</v>
      </c>
      <c r="E99" s="57" t="s">
        <v>726</v>
      </c>
    </row>
    <row r="100" spans="2:8">
      <c r="D100" s="65"/>
    </row>
    <row r="101" spans="2:8" ht="19.5">
      <c r="B101" s="57" t="s">
        <v>222</v>
      </c>
      <c r="H101" s="6" t="s">
        <v>231</v>
      </c>
    </row>
    <row r="103" spans="2:8" ht="20.25">
      <c r="C103" s="79" t="s">
        <v>1327</v>
      </c>
      <c r="D103" s="79"/>
      <c r="E103" s="79"/>
      <c r="F103" s="119">
        <f>'STR MID'!F162</f>
        <v>30872.107231777252</v>
      </c>
      <c r="G103" s="57" t="s">
        <v>726</v>
      </c>
    </row>
    <row r="104" spans="2:8" ht="20.25">
      <c r="C104" s="79" t="s">
        <v>1328</v>
      </c>
      <c r="D104" s="79"/>
      <c r="E104" s="79"/>
      <c r="F104" s="79"/>
    </row>
    <row r="106" spans="2:8" ht="19.5">
      <c r="C106" s="79" t="s">
        <v>2004</v>
      </c>
      <c r="D106" s="79"/>
      <c r="E106" s="57" t="s">
        <v>226</v>
      </c>
      <c r="F106" s="57" t="s">
        <v>227</v>
      </c>
    </row>
    <row r="108" spans="2:8" ht="19.5">
      <c r="C108" s="57" t="s">
        <v>312</v>
      </c>
      <c r="D108" s="113">
        <f>IF('WS1'!D88="SECT1",E61*1000/(SECT1!F32*100)+E61*1000*(-G56*10)^2/(SECT1!F33*10^4)-(E12*10^6*-G56*10/(SECT1!F33*10^4)),E61*1000/(SECT2!F15*100)+E61*1000*(-G56*10)^2/(SECT2!F16*10^4)-(E12*10^6*-G56*10/(SECT2!F16*10^4)))</f>
        <v>6.5432819563754174</v>
      </c>
      <c r="E108" s="57" t="s">
        <v>726</v>
      </c>
      <c r="F108" s="218"/>
    </row>
    <row r="109" spans="2:8">
      <c r="C109" s="57" t="s">
        <v>19</v>
      </c>
      <c r="D109" s="65">
        <f>$D$18/F103*D108</f>
        <v>42.389603710888203</v>
      </c>
      <c r="E109" s="57" t="s">
        <v>726</v>
      </c>
    </row>
    <row r="110" spans="2:8" ht="19.5">
      <c r="C110" s="57" t="s">
        <v>314</v>
      </c>
      <c r="D110" s="65">
        <f>D99+D109</f>
        <v>53.415080547378906</v>
      </c>
      <c r="E110" s="79" t="s">
        <v>726</v>
      </c>
      <c r="F110" s="217" t="str">
        <f>IF(Prop12&gt;0,"NOT USED",IF('STR BONDED2'!$D$110+1&lt;'STR BONDED2'!$D$38,"does not equal assumed delta fs1, ERROR",IF('STR BONDED2'!$D$110-1&gt;'STR BONDED2'!$D$38,"does not equal assumed delta fs1, ERROR","equals assumed delta fs1, OK")))</f>
        <v>does not equal assumed delta fs1, ERROR</v>
      </c>
    </row>
    <row r="113" spans="4:8">
      <c r="H113" s="7"/>
    </row>
    <row r="115" spans="4:8">
      <c r="F115" s="61"/>
    </row>
    <row r="119" spans="4:8">
      <c r="G119" s="61"/>
      <c r="H119" s="7"/>
    </row>
    <row r="120" spans="4:8">
      <c r="D120" s="61"/>
      <c r="H120" s="7"/>
    </row>
    <row r="121" spans="4:8">
      <c r="D121" s="65"/>
    </row>
    <row r="125" spans="4:8">
      <c r="F125" s="55"/>
    </row>
    <row r="132" spans="2:8">
      <c r="D132" s="65"/>
    </row>
    <row r="134" spans="2:8">
      <c r="D134" s="65"/>
    </row>
    <row r="136" spans="2:8">
      <c r="D136" s="65"/>
      <c r="F136" s="75"/>
    </row>
    <row r="137" spans="2:8">
      <c r="D137" s="65"/>
      <c r="F137" s="75"/>
    </row>
    <row r="138" spans="2:8">
      <c r="C138" s="75"/>
    </row>
    <row r="139" spans="2:8">
      <c r="C139" s="144"/>
      <c r="D139" s="75"/>
      <c r="G139" s="65"/>
      <c r="H139" s="75"/>
    </row>
    <row r="140" spans="2:8">
      <c r="B140" s="75"/>
      <c r="C140" s="144"/>
      <c r="D140" s="75"/>
      <c r="G140" s="65"/>
      <c r="H140" s="75"/>
    </row>
    <row r="141" spans="2:8">
      <c r="E141" s="65"/>
    </row>
    <row r="142" spans="2:8">
      <c r="B142" s="59"/>
    </row>
    <row r="145" spans="3:8">
      <c r="D145" s="61"/>
      <c r="H145" s="7"/>
    </row>
    <row r="146" spans="3:8">
      <c r="F146" s="61"/>
    </row>
    <row r="147" spans="3:8">
      <c r="F147" s="61"/>
    </row>
    <row r="148" spans="3:8">
      <c r="F148" s="61"/>
      <c r="H148" s="7"/>
    </row>
    <row r="149" spans="3:8">
      <c r="F149" s="61"/>
      <c r="H149" s="7"/>
    </row>
    <row r="150" spans="3:8">
      <c r="C150" s="71"/>
      <c r="E150" s="66"/>
      <c r="H150" s="7"/>
    </row>
    <row r="151" spans="3:8">
      <c r="C151" s="71"/>
      <c r="E151" s="66"/>
      <c r="H151" s="7"/>
    </row>
    <row r="152" spans="3:8">
      <c r="E152" s="61"/>
      <c r="H152" s="7"/>
    </row>
    <row r="153" spans="3:8">
      <c r="E153" s="61"/>
      <c r="H153" s="7"/>
    </row>
    <row r="154" spans="3:8">
      <c r="D154" s="55"/>
      <c r="H154" s="7"/>
    </row>
    <row r="155" spans="3:8">
      <c r="D155" s="55"/>
      <c r="E155" s="66"/>
      <c r="H155" s="7"/>
    </row>
    <row r="156" spans="3:8">
      <c r="D156" s="55"/>
      <c r="E156" s="66"/>
      <c r="H156" s="7"/>
    </row>
    <row r="157" spans="3:8">
      <c r="F157" s="61"/>
      <c r="H157" s="7"/>
    </row>
    <row r="161" spans="2:10">
      <c r="G161" s="108"/>
    </row>
    <row r="163" spans="2:10">
      <c r="D163" s="55"/>
      <c r="E163" s="61"/>
    </row>
    <row r="164" spans="2:10">
      <c r="C164" s="55"/>
      <c r="E164" s="61"/>
      <c r="H164" s="7"/>
    </row>
    <row r="165" spans="2:10">
      <c r="E165" s="61"/>
    </row>
    <row r="166" spans="2:10">
      <c r="E166" s="66"/>
      <c r="F166" s="75"/>
      <c r="H166" s="7"/>
    </row>
    <row r="167" spans="2:10">
      <c r="B167" s="75"/>
      <c r="C167" s="144"/>
      <c r="D167" s="75"/>
      <c r="G167" s="65"/>
      <c r="H167" s="75"/>
    </row>
    <row r="168" spans="2:10">
      <c r="B168" s="75"/>
      <c r="C168" s="144"/>
      <c r="D168" s="75"/>
      <c r="G168" s="65"/>
      <c r="H168" s="75"/>
    </row>
    <row r="169" spans="2:10">
      <c r="C169" s="144"/>
      <c r="D169" s="75"/>
      <c r="G169" s="65"/>
      <c r="H169" s="75"/>
    </row>
    <row r="170" spans="2:10">
      <c r="C170" s="144"/>
      <c r="D170" s="75"/>
      <c r="G170" s="65"/>
      <c r="H170" s="75"/>
    </row>
    <row r="171" spans="2:10">
      <c r="D171" s="54"/>
      <c r="E171" s="71"/>
      <c r="F171" s="75"/>
      <c r="I171" s="64"/>
      <c r="J171" s="110"/>
    </row>
    <row r="172" spans="2:10">
      <c r="G172" s="71"/>
      <c r="J172" s="55"/>
    </row>
    <row r="173" spans="2:10">
      <c r="E173" s="66"/>
      <c r="G173" s="65"/>
      <c r="H173" s="75"/>
    </row>
    <row r="174" spans="2:10">
      <c r="B174" s="103"/>
      <c r="E174" s="66"/>
      <c r="G174" s="65"/>
      <c r="H174" s="75"/>
    </row>
    <row r="175" spans="2:10">
      <c r="B175" s="103"/>
      <c r="E175" s="66"/>
      <c r="G175" s="65"/>
      <c r="H175" s="75"/>
    </row>
    <row r="176" spans="2:10">
      <c r="B176" s="75"/>
      <c r="G176" s="65"/>
      <c r="H176" s="75"/>
    </row>
    <row r="177" spans="2:9">
      <c r="B177" s="75"/>
      <c r="F177" s="61"/>
      <c r="G177" s="65"/>
      <c r="H177" s="75"/>
    </row>
    <row r="178" spans="2:9">
      <c r="F178" s="61"/>
      <c r="I178" s="75"/>
    </row>
    <row r="179" spans="2:9">
      <c r="F179" s="61"/>
      <c r="I179" s="75"/>
    </row>
    <row r="180" spans="2:9">
      <c r="F180" s="61"/>
      <c r="I180" s="75"/>
    </row>
    <row r="181" spans="2:9">
      <c r="F181" s="61"/>
      <c r="I181" s="75"/>
    </row>
    <row r="182" spans="2:9">
      <c r="H182" s="61"/>
      <c r="I182" s="75"/>
    </row>
    <row r="183" spans="2:9">
      <c r="G183" s="65"/>
      <c r="H183" s="71"/>
    </row>
    <row r="184" spans="2:9">
      <c r="G184" s="65"/>
    </row>
    <row r="185" spans="2:9">
      <c r="H185" s="61"/>
      <c r="I185" s="65"/>
    </row>
    <row r="186" spans="2:9">
      <c r="F186" s="61"/>
    </row>
    <row r="188" spans="2:9">
      <c r="F188" s="66"/>
    </row>
    <row r="189" spans="2:9">
      <c r="F189" s="66"/>
      <c r="G189" s="71"/>
    </row>
    <row r="190" spans="2:9">
      <c r="F190" s="66"/>
      <c r="G190" s="71"/>
    </row>
    <row r="191" spans="2:9">
      <c r="C191" s="7"/>
      <c r="D191" s="54"/>
      <c r="G191" s="55"/>
      <c r="H191" s="71"/>
    </row>
    <row r="193" spans="3:8">
      <c r="D193" s="102"/>
      <c r="E193" s="102"/>
      <c r="G193" s="145"/>
    </row>
    <row r="194" spans="3:8">
      <c r="C194" s="61"/>
      <c r="D194" s="65"/>
      <c r="E194" s="65"/>
      <c r="G194" s="145"/>
    </row>
    <row r="195" spans="3:8">
      <c r="C195" s="61"/>
      <c r="D195" s="65"/>
      <c r="E195" s="65"/>
      <c r="G195" s="145"/>
    </row>
    <row r="196" spans="3:8">
      <c r="C196" s="61"/>
      <c r="D196" s="65"/>
      <c r="E196" s="65"/>
      <c r="G196" s="145"/>
    </row>
    <row r="197" spans="3:8">
      <c r="C197" s="61"/>
      <c r="D197" s="65"/>
      <c r="E197" s="65"/>
    </row>
    <row r="199" spans="3:8">
      <c r="F199" s="65"/>
      <c r="H199" s="7"/>
    </row>
    <row r="200" spans="3:8">
      <c r="F200" s="65"/>
      <c r="H200" s="7"/>
    </row>
    <row r="202" spans="3:8">
      <c r="C202" s="75"/>
    </row>
    <row r="203" spans="3:8">
      <c r="C203" s="75"/>
    </row>
    <row r="204" spans="3:8">
      <c r="E204" s="61"/>
    </row>
    <row r="205" spans="3:8">
      <c r="E205" s="61"/>
    </row>
    <row r="206" spans="3:8">
      <c r="E206" s="61"/>
    </row>
    <row r="207" spans="3:8">
      <c r="C207" s="75"/>
    </row>
    <row r="208" spans="3:8">
      <c r="F208" s="66"/>
      <c r="H208" s="75"/>
    </row>
    <row r="209" spans="3:8">
      <c r="F209" s="66"/>
      <c r="H209" s="75"/>
    </row>
    <row r="210" spans="3:8">
      <c r="C210" s="75"/>
      <c r="F210" s="101"/>
      <c r="G210" s="75"/>
    </row>
    <row r="211" spans="3:8">
      <c r="C211" s="75"/>
    </row>
    <row r="212" spans="3:8">
      <c r="C212" s="75"/>
    </row>
    <row r="215" spans="3:8">
      <c r="H215" s="7"/>
    </row>
    <row r="217" spans="3:8">
      <c r="G217" s="61"/>
    </row>
    <row r="219" spans="3:8">
      <c r="H219" s="7"/>
    </row>
    <row r="221" spans="3:8">
      <c r="F221" s="61"/>
    </row>
    <row r="225" spans="4:8">
      <c r="G225" s="61"/>
      <c r="H225" s="7"/>
    </row>
    <row r="226" spans="4:8">
      <c r="D226" s="61"/>
      <c r="H226" s="7"/>
    </row>
    <row r="227" spans="4:8">
      <c r="D227" s="65"/>
    </row>
    <row r="228" spans="4:8">
      <c r="D228" s="65"/>
    </row>
    <row r="229" spans="4:8">
      <c r="D229" s="65"/>
    </row>
    <row r="233" spans="4:8">
      <c r="F233" s="55"/>
    </row>
    <row r="240" spans="4:8">
      <c r="D240" s="65"/>
    </row>
    <row r="242" spans="4:6">
      <c r="D242" s="65"/>
    </row>
    <row r="244" spans="4:6">
      <c r="D244" s="65"/>
      <c r="F244" s="75"/>
    </row>
  </sheetData>
  <sheetProtection algorithmName="SHA-512" hashValue="KdVvYIuaW5qgrejVQGw0n5blluB7rgKgn6cUQzcz6KgKX7IIW3CaiYJJB18IbAO/w6RbiqUi/GajMIbDAd8dcA==" saltValue="cVx2iGU32oBrbZHsn9Vm3A==" spinCount="100000" sheet="1" objects="1" scenarios="1"/>
  <mergeCells count="1">
    <mergeCell ref="J2:K2"/>
  </mergeCells>
  <conditionalFormatting sqref="D40">
    <cfRule type="cellIs" dxfId="151" priority="9" operator="greaterThan">
      <formula>$E$29</formula>
    </cfRule>
  </conditionalFormatting>
  <conditionalFormatting sqref="E69">
    <cfRule type="cellIs" dxfId="148" priority="4" operator="lessThan">
      <formula>$F$72</formula>
    </cfRule>
  </conditionalFormatting>
  <conditionalFormatting sqref="F69">
    <cfRule type="cellIs" dxfId="146" priority="3" operator="greaterThan">
      <formula>$F$73</formula>
    </cfRule>
  </conditionalFormatting>
  <conditionalFormatting sqref="F72">
    <cfRule type="cellIs" dxfId="145" priority="2" operator="greaterThan">
      <formula>$E$69</formula>
    </cfRule>
  </conditionalFormatting>
  <conditionalFormatting sqref="F73">
    <cfRule type="cellIs" dxfId="144" priority="1" operator="lessThan">
      <formula>$F$69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BONDED&amp;R&amp;10Page &amp;P of &amp;N</oddFooter>
  </headerFooter>
  <rowBreaks count="2" manualBreakCount="2">
    <brk id="42" max="16383" man="1"/>
    <brk id="90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71223BAD-AC6A-478C-9AE0-FD5E96DEE923}">
            <xm:f>WS!$AC$8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" operator="greaterThan" id="{00FE4967-99C0-4901-B42F-9786B5F9C808}">
            <xm:f>WS!$AC$7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D110</xm:sqref>
        </x14:conditionalFormatting>
        <x14:conditionalFormatting xmlns:xm="http://schemas.microsoft.com/office/excel/2006/main">
          <x14:cfRule type="cellIs" priority="5" operator="greaterThan" id="{5A2B57CB-1D1A-4032-B66A-317EFC517766}">
            <xm:f>WS!$AC$6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E66:F66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BB6CC-9AC1-49FB-A0AF-538ADEE9B6E3}">
  <sheetPr>
    <pageSetUpPr fitToPage="1"/>
  </sheetPr>
  <dimension ref="A1:P244"/>
  <sheetViews>
    <sheetView topLeftCell="A58" zoomScale="87" zoomScaleNormal="87" workbookViewId="0">
      <selection activeCell="G5" sqref="G5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2.77734375" style="57" customWidth="1"/>
    <col min="4" max="4" width="11.77734375" style="57" customWidth="1"/>
    <col min="5" max="5" width="11.6640625" style="57" customWidth="1"/>
    <col min="6" max="6" width="10.33203125" style="57" customWidth="1"/>
    <col min="7" max="7" width="10.109375" style="57" customWidth="1"/>
    <col min="8" max="8" width="13.33203125" style="57" customWidth="1"/>
    <col min="9" max="10" width="8.88671875" style="57"/>
    <col min="11" max="11" width="12.33203125" style="57" customWidth="1"/>
    <col min="12" max="15" width="8.88671875" style="57"/>
    <col min="16" max="16" width="8.6640625" style="57" customWidth="1"/>
    <col min="17" max="16384" width="8.88671875" style="57"/>
  </cols>
  <sheetData>
    <row r="1" spans="1:16">
      <c r="A1" s="79"/>
      <c r="B1" s="509" t="str">
        <f>IF(NmbrStrands3&gt;0,"DESIGN AT BEGINNING OF FULLY BONDED LAYER 3 STRANDS AFTER CUTTING TEMPORARY PRESTRESSING","DESIGN AT TRANSFER AT BEGINNING OF FULLY BONDED LAYER 3 STRANDS")</f>
        <v>DESIGN AT TRANSFER AT BEGINNING OF FULLY BONDED LAYER 3 STRANDS</v>
      </c>
      <c r="C1" s="212"/>
      <c r="D1" s="79"/>
      <c r="E1" s="79"/>
      <c r="F1" s="79"/>
      <c r="G1" s="79"/>
      <c r="H1" s="6"/>
      <c r="P1" s="58">
        <v>8</v>
      </c>
    </row>
    <row r="2" spans="1:16">
      <c r="A2" s="79"/>
      <c r="B2" s="509"/>
      <c r="C2" s="212"/>
      <c r="D2" s="79"/>
      <c r="E2" s="79"/>
      <c r="F2" s="79"/>
      <c r="G2" s="79"/>
      <c r="H2" s="6"/>
      <c r="J2" s="1025" t="s">
        <v>185</v>
      </c>
      <c r="K2" s="1026"/>
      <c r="P2" s="58">
        <v>111</v>
      </c>
    </row>
    <row r="3" spans="1:16">
      <c r="A3" s="79"/>
      <c r="B3" s="117" t="str">
        <f>IF(NmbrStrands3&gt;0,"girder end to C/L of bearing =","girder end to construction support =")</f>
        <v>girder end to construction support =</v>
      </c>
      <c r="C3" s="79"/>
      <c r="D3" s="79"/>
      <c r="E3" s="232">
        <f>'STR GR1'!$F$7</f>
        <v>1</v>
      </c>
      <c r="F3" s="79" t="s">
        <v>727</v>
      </c>
      <c r="H3" s="79"/>
      <c r="J3" s="84" t="s">
        <v>187</v>
      </c>
      <c r="K3" s="84" t="s">
        <v>186</v>
      </c>
    </row>
    <row r="4" spans="1:16">
      <c r="A4" s="79"/>
      <c r="B4" s="79"/>
      <c r="C4" s="79"/>
      <c r="D4" s="79"/>
      <c r="E4" s="128"/>
      <c r="F4" s="79"/>
      <c r="H4" s="79"/>
      <c r="J4" s="279">
        <f ca="1">CELL("row",E40)</f>
        <v>40</v>
      </c>
      <c r="K4" s="280" t="str">
        <f>IF($D$40&gt;$E$29,"ERROR","OK")</f>
        <v>OK</v>
      </c>
    </row>
    <row r="5" spans="1:16">
      <c r="A5" s="79"/>
      <c r="B5" s="79" t="s">
        <v>2286</v>
      </c>
      <c r="C5" s="79"/>
      <c r="D5" s="79"/>
      <c r="E5" s="301">
        <v>0</v>
      </c>
      <c r="F5" s="507" t="s">
        <v>727</v>
      </c>
      <c r="H5" s="79"/>
      <c r="J5" s="225">
        <f ca="1">CELL("row",C75)</f>
        <v>75</v>
      </c>
      <c r="K5" s="627" t="str">
        <f>IF($E$69&lt;0,IF($F$72&gt;$E$69,"ERROR","OK"),IF($F$73&gt;$E$69,"OK","ERROR"))</f>
        <v>ERROR</v>
      </c>
    </row>
    <row r="6" spans="1:16">
      <c r="A6" s="79"/>
      <c r="B6" s="79"/>
      <c r="C6" s="79"/>
      <c r="D6" s="79"/>
      <c r="E6" s="79"/>
      <c r="F6" s="128"/>
      <c r="H6" s="79"/>
      <c r="J6" s="225">
        <f ca="1">CELL("row",C88)</f>
        <v>88</v>
      </c>
      <c r="K6" s="226" t="str">
        <f>IF($F$73&gt;$F$69,"OK","ERROR")</f>
        <v>OK</v>
      </c>
    </row>
    <row r="7" spans="1:16" ht="19.5">
      <c r="A7" s="79"/>
      <c r="B7" s="109"/>
      <c r="C7" s="79" t="s">
        <v>68</v>
      </c>
      <c r="D7" s="94">
        <f>'STR MID'!$F$58</f>
        <v>15.24</v>
      </c>
      <c r="E7" s="79" t="s">
        <v>58</v>
      </c>
      <c r="F7" s="79"/>
      <c r="G7" s="79"/>
      <c r="H7" s="6" t="s">
        <v>583</v>
      </c>
      <c r="J7" s="277">
        <f ca="1">CELL("row",C89)</f>
        <v>89</v>
      </c>
      <c r="K7" s="278" t="str">
        <f>IF('WS1'!$E$768="Yes",IF(OR($E$66&gt;6.5,$F$66&gt;6.5),"ERROR","OK"),"*")</f>
        <v>OK</v>
      </c>
    </row>
    <row r="8" spans="1:16" ht="19.5">
      <c r="A8" s="79"/>
      <c r="B8" s="109"/>
      <c r="C8" s="79" t="s">
        <v>69</v>
      </c>
      <c r="D8" s="94">
        <f>ROUND(50*D7,1)</f>
        <v>762</v>
      </c>
      <c r="E8" s="79" t="s">
        <v>58</v>
      </c>
      <c r="F8" s="79"/>
      <c r="G8" s="79"/>
      <c r="H8" s="79"/>
    </row>
    <row r="9" spans="1:16">
      <c r="A9" s="79"/>
      <c r="B9" s="109"/>
      <c r="C9" s="212"/>
      <c r="D9" s="79"/>
      <c r="E9" s="79"/>
      <c r="F9" s="79"/>
      <c r="G9" s="79"/>
      <c r="H9" s="6"/>
    </row>
    <row r="10" spans="1:16">
      <c r="A10" s="79"/>
      <c r="B10" s="109"/>
      <c r="C10" s="212"/>
      <c r="D10" s="6" t="s">
        <v>2287</v>
      </c>
      <c r="E10" s="219">
        <f>ROUND($E$5+D8/1000,4)</f>
        <v>0.76200000000000001</v>
      </c>
      <c r="F10" s="79" t="s">
        <v>727</v>
      </c>
      <c r="G10" s="79"/>
      <c r="H10" s="6"/>
    </row>
    <row r="11" spans="1:16">
      <c r="A11" s="79"/>
      <c r="B11" s="109"/>
      <c r="C11" s="212"/>
      <c r="D11" s="6"/>
      <c r="E11" s="219"/>
      <c r="F11" s="79"/>
      <c r="G11" s="79"/>
      <c r="H11" s="79"/>
    </row>
    <row r="12" spans="1:16">
      <c r="A12" s="79"/>
      <c r="B12" s="79" t="s">
        <v>499</v>
      </c>
      <c r="C12" s="79"/>
      <c r="D12" s="79"/>
      <c r="E12" s="94">
        <f>'WS1'!C463*GInfo*INFO!G91</f>
        <v>-35.927083650343491</v>
      </c>
      <c r="F12" s="79" t="s">
        <v>629</v>
      </c>
      <c r="G12" s="79"/>
      <c r="H12" s="79"/>
    </row>
    <row r="13" spans="1:16">
      <c r="A13" s="79"/>
      <c r="B13" s="79"/>
      <c r="C13" s="79"/>
      <c r="D13" s="79"/>
      <c r="E13" s="94"/>
      <c r="F13" s="79"/>
      <c r="G13" s="79"/>
      <c r="H13" s="6"/>
    </row>
    <row r="14" spans="1:16">
      <c r="B14" s="57" t="s">
        <v>843</v>
      </c>
      <c r="E14" s="65"/>
      <c r="H14" s="6"/>
    </row>
    <row r="15" spans="1:16">
      <c r="B15" s="59"/>
      <c r="H15" s="79"/>
    </row>
    <row r="16" spans="1:16">
      <c r="B16" s="79" t="s">
        <v>764</v>
      </c>
      <c r="H16" s="79"/>
    </row>
    <row r="17" spans="2:8">
      <c r="H17" s="79"/>
    </row>
    <row r="18" spans="2:8" ht="19.5">
      <c r="B18" s="57" t="s">
        <v>844</v>
      </c>
      <c r="C18" s="57" t="s">
        <v>354</v>
      </c>
      <c r="D18" s="61">
        <f>INFO!$G$20</f>
        <v>200000</v>
      </c>
      <c r="E18" s="57" t="s">
        <v>726</v>
      </c>
      <c r="H18" s="6" t="s">
        <v>62</v>
      </c>
    </row>
    <row r="19" spans="2:8">
      <c r="C19" s="57" t="s">
        <v>25</v>
      </c>
      <c r="F19" s="61">
        <f>'STR MID'!$F$58</f>
        <v>15.24</v>
      </c>
      <c r="G19" s="57" t="s">
        <v>58</v>
      </c>
      <c r="H19" s="79"/>
    </row>
    <row r="20" spans="2:8" ht="18">
      <c r="C20" s="604" t="s">
        <v>1878</v>
      </c>
      <c r="F20" s="61">
        <f>'STR MID'!$F$59</f>
        <v>140</v>
      </c>
      <c r="G20" s="57" t="s">
        <v>479</v>
      </c>
      <c r="H20" s="79"/>
    </row>
    <row r="21" spans="2:8" ht="19.5">
      <c r="C21" s="57" t="s">
        <v>689</v>
      </c>
      <c r="F21" s="61">
        <f>'STR MID'!$E$63</f>
        <v>1860</v>
      </c>
      <c r="G21" s="57" t="s">
        <v>726</v>
      </c>
      <c r="H21" s="6" t="s">
        <v>64</v>
      </c>
    </row>
    <row r="22" spans="2:8">
      <c r="F22" s="61"/>
      <c r="H22" s="79"/>
    </row>
    <row r="23" spans="2:8" ht="19.5">
      <c r="C23" s="71" t="s">
        <v>357</v>
      </c>
      <c r="E23" s="66">
        <f>F20*F21/1000</f>
        <v>260.39999999999998</v>
      </c>
      <c r="F23" s="57" t="s">
        <v>769</v>
      </c>
      <c r="H23" s="79"/>
    </row>
    <row r="24" spans="2:8">
      <c r="C24" s="71"/>
      <c r="E24" s="66"/>
      <c r="H24" s="79"/>
    </row>
    <row r="25" spans="2:8" ht="19.5">
      <c r="C25" s="57" t="s">
        <v>237</v>
      </c>
      <c r="E25" s="61">
        <f>0.78*F21</f>
        <v>1450.8</v>
      </c>
      <c r="F25" s="57" t="s">
        <v>726</v>
      </c>
      <c r="H25" s="6" t="s">
        <v>631</v>
      </c>
    </row>
    <row r="26" spans="2:8" ht="19.5">
      <c r="C26" s="57" t="s">
        <v>238</v>
      </c>
      <c r="E26" s="61">
        <f>0.74*F21</f>
        <v>1376.4</v>
      </c>
      <c r="F26" s="57" t="s">
        <v>726</v>
      </c>
    </row>
    <row r="27" spans="2:8">
      <c r="D27" s="55"/>
      <c r="H27" s="7"/>
    </row>
    <row r="28" spans="2:8" ht="19.5">
      <c r="C28" s="57" t="s">
        <v>310</v>
      </c>
      <c r="D28" s="55"/>
      <c r="E28" s="66">
        <f>E25*F20*10^-3</f>
        <v>203.11199999999999</v>
      </c>
      <c r="F28" s="57" t="s">
        <v>769</v>
      </c>
      <c r="H28" s="7"/>
    </row>
    <row r="29" spans="2:8" ht="19.5">
      <c r="C29" s="57" t="s">
        <v>311</v>
      </c>
      <c r="D29" s="55"/>
      <c r="E29" s="66">
        <f>E26*F20*10^-3</f>
        <v>192.696</v>
      </c>
      <c r="F29" s="57" t="s">
        <v>769</v>
      </c>
      <c r="H29" s="7"/>
    </row>
    <row r="30" spans="2:8">
      <c r="F30" s="61"/>
      <c r="H30" s="7"/>
    </row>
    <row r="31" spans="2:8">
      <c r="B31" s="57" t="s">
        <v>568</v>
      </c>
      <c r="C31" s="57" t="s">
        <v>681</v>
      </c>
    </row>
    <row r="32" spans="2:8" ht="13.5">
      <c r="C32" s="79" t="s">
        <v>2358</v>
      </c>
    </row>
    <row r="34" spans="2:10" ht="19.5">
      <c r="C34" s="79" t="s">
        <v>1879</v>
      </c>
      <c r="F34" s="108">
        <f>'STR MID'!$G$77</f>
        <v>0.75</v>
      </c>
    </row>
    <row r="36" spans="2:10" ht="19.5">
      <c r="B36" s="57" t="s">
        <v>228</v>
      </c>
      <c r="D36" s="61">
        <f>F34*F21</f>
        <v>1395</v>
      </c>
      <c r="E36" s="57" t="s">
        <v>726</v>
      </c>
      <c r="I36" s="100"/>
    </row>
    <row r="37" spans="2:10" ht="19.5">
      <c r="B37" s="79" t="s">
        <v>318</v>
      </c>
      <c r="C37" s="119"/>
      <c r="D37" s="260">
        <v>75.836087251009445</v>
      </c>
      <c r="E37" s="79" t="s">
        <v>726</v>
      </c>
      <c r="F37" s="677" t="str">
        <f>IF(Prop12&gt;0,"NOT USED","*")</f>
        <v>*</v>
      </c>
      <c r="H37" s="304"/>
    </row>
    <row r="38" spans="2:10" ht="19.5">
      <c r="B38" s="79" t="s">
        <v>2343</v>
      </c>
      <c r="C38" s="119"/>
      <c r="D38" s="113">
        <f>IF(Prop12&gt;0,STRBONDED_3,STRBONDED3)</f>
        <v>75.836087251009445</v>
      </c>
      <c r="E38" s="79" t="s">
        <v>726</v>
      </c>
      <c r="F38" s="677" t="str">
        <f>IF(Prop12&gt;0,"from STR BONDED3 (2)","*")</f>
        <v>*</v>
      </c>
      <c r="H38" s="304"/>
    </row>
    <row r="39" spans="2:10" ht="19.5">
      <c r="B39" s="79" t="s">
        <v>319</v>
      </c>
      <c r="C39" s="79"/>
      <c r="D39" s="113">
        <f>$D$36-D38</f>
        <v>1319.1639127489905</v>
      </c>
      <c r="E39" s="79" t="s">
        <v>726</v>
      </c>
      <c r="F39" s="79"/>
    </row>
    <row r="40" spans="2:10" ht="19.5">
      <c r="B40" s="57" t="s">
        <v>324</v>
      </c>
      <c r="D40" s="66">
        <f>D39*$F$20/1000</f>
        <v>184.68294778485867</v>
      </c>
      <c r="E40" s="89" t="str">
        <f>IF('STR BONDED3'!$D$40&gt;'STR BONDED3'!$E$29,"&gt; Fst max., ERROR","≤ Fst max., OK")</f>
        <v>≤ Fst max., OK</v>
      </c>
      <c r="H40" s="304"/>
    </row>
    <row r="41" spans="2:10">
      <c r="D41" s="66"/>
      <c r="E41" s="89"/>
      <c r="H41" s="7"/>
    </row>
    <row r="42" spans="2:10">
      <c r="D42" s="66"/>
    </row>
    <row r="43" spans="2:10">
      <c r="B43" s="57" t="s">
        <v>847</v>
      </c>
      <c r="D43" s="66"/>
    </row>
    <row r="44" spans="2:10">
      <c r="B44" s="75"/>
      <c r="C44" s="79" t="s">
        <v>11</v>
      </c>
      <c r="D44" s="79"/>
      <c r="E44" s="79"/>
      <c r="F44" s="116">
        <f>NmbrStrands</f>
        <v>14</v>
      </c>
      <c r="G44" s="79"/>
      <c r="H44" s="75"/>
      <c r="I44" s="139"/>
    </row>
    <row r="45" spans="2:10">
      <c r="B45" s="75"/>
      <c r="C45" s="79" t="s">
        <v>537</v>
      </c>
      <c r="D45" s="79"/>
      <c r="E45" s="79"/>
      <c r="F45" s="191">
        <f>'WS1'!V1167</f>
        <v>0.7142857142857143</v>
      </c>
      <c r="G45" s="79"/>
      <c r="H45" s="75"/>
      <c r="I45" s="139"/>
    </row>
    <row r="46" spans="2:10">
      <c r="C46" s="79" t="s">
        <v>12</v>
      </c>
      <c r="D46" s="79"/>
      <c r="E46" s="79"/>
      <c r="F46" s="116">
        <f>'STR MID'!F84</f>
        <v>0</v>
      </c>
      <c r="G46" s="79"/>
      <c r="I46" s="75"/>
      <c r="J46" s="75"/>
    </row>
    <row r="47" spans="2:10">
      <c r="C47" s="79" t="s">
        <v>538</v>
      </c>
      <c r="D47" s="79"/>
      <c r="E47" s="79"/>
      <c r="F47" s="191">
        <f>'WS1'!V1174</f>
        <v>0</v>
      </c>
      <c r="G47" s="79"/>
      <c r="I47" s="75"/>
      <c r="J47" s="75"/>
    </row>
    <row r="48" spans="2:10">
      <c r="C48" s="79" t="s">
        <v>430</v>
      </c>
      <c r="D48" s="79"/>
      <c r="E48" s="79"/>
      <c r="F48" s="116">
        <f>'STR MID'!F85</f>
        <v>0</v>
      </c>
      <c r="G48" s="79"/>
      <c r="I48" s="75"/>
      <c r="J48" s="75"/>
    </row>
    <row r="49" spans="3:10">
      <c r="C49" s="79" t="s">
        <v>539</v>
      </c>
      <c r="D49" s="79"/>
      <c r="E49" s="79"/>
      <c r="F49" s="191">
        <f>'WS1'!V1181</f>
        <v>1</v>
      </c>
      <c r="G49" s="79"/>
      <c r="I49" s="75"/>
      <c r="J49" s="75"/>
    </row>
    <row r="50" spans="3:10">
      <c r="C50" s="79" t="s">
        <v>9</v>
      </c>
      <c r="D50" s="79"/>
      <c r="E50" s="79"/>
      <c r="F50" s="116">
        <f>'STR MID'!$F$86</f>
        <v>6</v>
      </c>
      <c r="G50" s="6">
        <f>IF(F50=0,"*",F50/2)</f>
        <v>3</v>
      </c>
      <c r="H50" s="57" t="str">
        <f>IF(G50="*","*",IF(G50&gt;0,"per column"))</f>
        <v>per column</v>
      </c>
      <c r="I50" s="75"/>
      <c r="J50" s="75"/>
    </row>
    <row r="51" spans="3:10">
      <c r="C51" s="79" t="s">
        <v>10</v>
      </c>
      <c r="D51" s="79"/>
      <c r="E51" s="79"/>
      <c r="F51" s="116">
        <f>'STR MID'!$F$87</f>
        <v>0</v>
      </c>
      <c r="G51" s="6" t="str">
        <f>IF(F51=0,"*",F51/2)</f>
        <v>*</v>
      </c>
      <c r="H51" s="57" t="str">
        <f>IF(G51="*","*",IF(G51&gt;0,"per column"))</f>
        <v>*</v>
      </c>
      <c r="I51" s="75"/>
      <c r="J51" s="75"/>
    </row>
    <row r="52" spans="3:10">
      <c r="C52" s="79" t="s">
        <v>7</v>
      </c>
      <c r="D52" s="79"/>
      <c r="E52" s="79"/>
      <c r="F52" s="116">
        <f>'STR MID'!$F$88</f>
        <v>0</v>
      </c>
      <c r="G52" s="6" t="str">
        <f>IF(F52=0,"*",F52/2)</f>
        <v>*</v>
      </c>
      <c r="H52" s="57" t="str">
        <f>IF(G52="*","*",IF(G52&gt;0,"per column"))</f>
        <v>*</v>
      </c>
      <c r="I52" s="75"/>
      <c r="J52" s="75"/>
    </row>
    <row r="53" spans="3:10">
      <c r="C53" s="79" t="s">
        <v>540</v>
      </c>
      <c r="D53" s="79"/>
      <c r="E53" s="79"/>
      <c r="F53" s="191">
        <v>1</v>
      </c>
      <c r="G53" s="6"/>
      <c r="I53" s="75"/>
      <c r="J53" s="75"/>
    </row>
    <row r="54" spans="3:10">
      <c r="C54" s="79"/>
      <c r="D54" s="79"/>
      <c r="E54" s="79"/>
      <c r="F54" s="79"/>
      <c r="G54" s="79"/>
      <c r="H54" s="61"/>
      <c r="I54" s="65"/>
    </row>
    <row r="55" spans="3:10">
      <c r="C55" s="79" t="s">
        <v>36</v>
      </c>
      <c r="D55" s="79"/>
      <c r="E55" s="79"/>
      <c r="F55" s="79"/>
      <c r="G55" s="113">
        <f>MAX('WS1'!V1157,'WS1'!V1150,'WS1'!V1143)</f>
        <v>17.059375000000003</v>
      </c>
      <c r="H55" s="71" t="s">
        <v>796</v>
      </c>
      <c r="I55" s="218"/>
    </row>
    <row r="56" spans="3:10">
      <c r="C56" s="79" t="s">
        <v>37</v>
      </c>
      <c r="D56" s="79"/>
      <c r="E56" s="79"/>
      <c r="F56" s="79"/>
      <c r="G56" s="113">
        <f>IF('WS1'!D89="SECT1",SECT1!$F$34+$G$55,SECT2!$F$17+$G$55)</f>
        <v>-12.940624999999997</v>
      </c>
      <c r="H56" s="57" t="s">
        <v>796</v>
      </c>
      <c r="I56" s="140"/>
    </row>
    <row r="57" spans="3:10">
      <c r="H57" s="61"/>
      <c r="I57" s="65"/>
    </row>
    <row r="58" spans="3:10">
      <c r="C58" s="303" t="s">
        <v>571</v>
      </c>
      <c r="D58" s="302">
        <f>E10</f>
        <v>0.76200000000000001</v>
      </c>
      <c r="E58" s="79" t="s">
        <v>727</v>
      </c>
      <c r="F58" s="79"/>
      <c r="G58" s="79"/>
    </row>
    <row r="59" spans="3:10">
      <c r="C59" s="79"/>
      <c r="D59" s="79"/>
      <c r="E59" s="79"/>
      <c r="F59" s="79"/>
      <c r="G59" s="79"/>
    </row>
    <row r="60" spans="3:10" ht="19.5">
      <c r="C60" s="79" t="s">
        <v>1819</v>
      </c>
      <c r="D60" s="79"/>
      <c r="E60" s="79"/>
      <c r="F60" s="79"/>
      <c r="G60" s="79"/>
    </row>
    <row r="61" spans="3:10" ht="19.5">
      <c r="C61" s="79" t="s">
        <v>1822</v>
      </c>
      <c r="D61" s="79"/>
      <c r="E61" s="94">
        <f>D40*(F44*F45+F46*F47+F48*F49+(F50+F51+F52)*F53)</f>
        <v>2954.9271645577387</v>
      </c>
      <c r="F61" s="79" t="s">
        <v>650</v>
      </c>
    </row>
    <row r="62" spans="3:10" ht="19.5">
      <c r="C62" s="79" t="s">
        <v>690</v>
      </c>
      <c r="D62" s="79"/>
      <c r="E62" s="94">
        <f>E61*G56*10^-2</f>
        <v>-382.38604338854981</v>
      </c>
      <c r="F62" s="79" t="s">
        <v>629</v>
      </c>
    </row>
    <row r="63" spans="3:10">
      <c r="C63" s="80" t="str">
        <f>IF(E10&gt;tbSE9,"using SECT1 naked girder section properties","using SECT2 naked girder section properties")</f>
        <v>using SECT2 naked girder section properties</v>
      </c>
      <c r="D63" s="79"/>
      <c r="E63" s="79"/>
      <c r="F63" s="94"/>
      <c r="G63" s="79"/>
    </row>
    <row r="65" spans="3:14">
      <c r="C65" s="79"/>
      <c r="D65" s="79"/>
      <c r="E65" s="264" t="s">
        <v>55</v>
      </c>
      <c r="F65" s="264" t="s">
        <v>59</v>
      </c>
      <c r="G65" s="273"/>
    </row>
    <row r="66" spans="3:14" ht="19.5">
      <c r="C66" s="79"/>
      <c r="D66" s="264" t="s">
        <v>1820</v>
      </c>
      <c r="E66" s="150">
        <f>IF('WS1'!D89="SECT1",E61*1000/(SECT1!$F$32*10^2),E61*1000/(SECT2!$F$15*10^2))</f>
        <v>4.036785743931337</v>
      </c>
      <c r="F66" s="150">
        <f>IF('WS1'!D89="SECT1",E61*1000/(SECT1!$F$32*10^2),E61*1000/(SECT2!F15*10^2))</f>
        <v>4.036785743931337</v>
      </c>
      <c r="G66" s="266"/>
    </row>
    <row r="67" spans="3:14">
      <c r="C67" s="79"/>
      <c r="D67" s="264" t="s">
        <v>919</v>
      </c>
      <c r="E67" s="150">
        <f>IF('WS1'!D89="SECT1",E62*10^6/(SECT1!$F$36*10^3),E62*10^6/(SECT2!$F$19*10^3))</f>
        <v>-5.2238530517561452</v>
      </c>
      <c r="F67" s="150">
        <f>IF('WS1'!D89="SECT1",E62*10^6/(SECT1!$F$37*10^3),E62*10^6/(SECT2!$F$20*10^3))</f>
        <v>5.2238530517561452</v>
      </c>
      <c r="G67" s="266"/>
    </row>
    <row r="68" spans="3:14" ht="13.5" thickBot="1">
      <c r="C68" s="79"/>
      <c r="D68" s="264" t="s">
        <v>45</v>
      </c>
      <c r="E68" s="150">
        <f>IF('WS1'!$D$89="SECT1",$E$12*10^3/SECT1!$F$36,$E$12*10^3/SECT2!$F$19)</f>
        <v>-0.49080715369321709</v>
      </c>
      <c r="F68" s="150">
        <f>IF('WS1'!$D$89="SECT1",$E$12*10^3/SECT1!$F$37,$E$12*10^3/SECT2!$F$20)</f>
        <v>0.49080715369321709</v>
      </c>
      <c r="G68" s="266"/>
    </row>
    <row r="69" spans="3:14" ht="13.5" thickBot="1">
      <c r="C69" s="79"/>
      <c r="D69" s="289" t="s">
        <v>54</v>
      </c>
      <c r="E69" s="290">
        <f>SUM(E66:E68)</f>
        <v>-1.6778744615180252</v>
      </c>
      <c r="F69" s="290">
        <f>SUM(F66:F68)</f>
        <v>9.7514459493806989</v>
      </c>
      <c r="G69" s="274"/>
    </row>
    <row r="70" spans="3:14">
      <c r="C70" s="79"/>
      <c r="D70" s="275"/>
      <c r="E70" s="239"/>
      <c r="F70" s="239"/>
      <c r="G70" s="79"/>
    </row>
    <row r="71" spans="3:14">
      <c r="C71" s="79"/>
      <c r="D71" s="79"/>
      <c r="E71" s="79"/>
      <c r="F71" s="79"/>
      <c r="G71" s="79"/>
      <c r="H71" s="6" t="str">
        <f>IF('WS1'!$E$4="ON","Allowable stress below includes Ontario Exceptions","*")</f>
        <v>Allowable stress below includes Ontario Exceptions</v>
      </c>
      <c r="K71" s="242"/>
      <c r="L71" s="242"/>
      <c r="M71" s="299"/>
      <c r="N71" s="242"/>
    </row>
    <row r="72" spans="3:14">
      <c r="C72" s="79" t="s">
        <v>2232</v>
      </c>
      <c r="D72" s="79"/>
      <c r="E72" s="79"/>
      <c r="F72" s="113">
        <f>'STR ENDS'!$F$55</f>
        <v>-1.4794593607125543</v>
      </c>
      <c r="G72" s="79" t="s">
        <v>726</v>
      </c>
      <c r="H72" s="6" t="s">
        <v>24</v>
      </c>
      <c r="K72" s="242"/>
      <c r="L72" s="242"/>
      <c r="M72" s="299"/>
      <c r="N72" s="242"/>
    </row>
    <row r="73" spans="3:14">
      <c r="C73" s="79" t="s">
        <v>2233</v>
      </c>
      <c r="D73" s="79"/>
      <c r="E73" s="79"/>
      <c r="F73" s="113">
        <f>INFO!E32*'WS1'!J756</f>
        <v>22.8</v>
      </c>
      <c r="G73" s="79" t="s">
        <v>726</v>
      </c>
      <c r="H73" s="6" t="s">
        <v>626</v>
      </c>
    </row>
    <row r="74" spans="3:14">
      <c r="H74" s="7"/>
    </row>
    <row r="75" spans="3:14">
      <c r="C75" s="228" t="str">
        <f>IF(CodeExc="ON",'WS1'!AJ781,'WS1'!AJ780)</f>
        <v>girder top stresses exceed allowable, ERROR</v>
      </c>
    </row>
    <row r="76" spans="3:14">
      <c r="C76" s="602" t="str">
        <f>IF(CodeExc="ON","*",IF(E69&lt;F72,"allowable fcri &lt;  f  for girder t; therefore, use rebar to control moment and cracking","*"))</f>
        <v>*</v>
      </c>
    </row>
    <row r="77" spans="3:14">
      <c r="C77" s="75"/>
    </row>
    <row r="78" spans="3:14">
      <c r="C78" s="71" t="s">
        <v>175</v>
      </c>
      <c r="F78" s="94">
        <f>IF(E69&gt;=0,"N/A",-E69/((F69-E69)/(SECT2!$F$14*10)))</f>
        <v>88.082636650104476</v>
      </c>
      <c r="G78" s="57" t="s">
        <v>58</v>
      </c>
      <c r="H78" s="75"/>
    </row>
    <row r="79" spans="3:14">
      <c r="C79" s="71"/>
      <c r="F79" s="94"/>
      <c r="H79" s="75"/>
    </row>
    <row r="80" spans="3:14">
      <c r="C80" s="79" t="s">
        <v>948</v>
      </c>
      <c r="D80" s="79"/>
      <c r="E80" s="79"/>
      <c r="F80" s="94"/>
      <c r="H80" s="75"/>
    </row>
    <row r="81" spans="2:8">
      <c r="C81" s="79" t="s">
        <v>950</v>
      </c>
      <c r="D81" s="79"/>
      <c r="E81" s="79"/>
      <c r="F81" s="94"/>
      <c r="H81" s="75"/>
    </row>
    <row r="82" spans="2:8">
      <c r="C82" s="79" t="s">
        <v>951</v>
      </c>
      <c r="D82" s="79"/>
      <c r="E82" s="79"/>
      <c r="F82" s="94"/>
    </row>
    <row r="83" spans="2:8">
      <c r="C83" s="79" t="s">
        <v>949</v>
      </c>
      <c r="D83" s="79"/>
      <c r="E83" s="79"/>
      <c r="F83" s="94"/>
    </row>
    <row r="84" spans="2:8">
      <c r="C84" s="79"/>
      <c r="D84" s="79"/>
      <c r="E84" s="79"/>
      <c r="F84" s="66"/>
    </row>
    <row r="85" spans="2:8">
      <c r="C85" s="79" t="s">
        <v>947</v>
      </c>
      <c r="D85" s="79"/>
      <c r="E85" s="79"/>
    </row>
    <row r="86" spans="2:8" ht="18.75">
      <c r="C86" s="79" t="s">
        <v>946</v>
      </c>
      <c r="D86" s="79"/>
      <c r="E86" s="600" t="str">
        <f>IF(E69&gt;F72,"N/A",IF(AND(CodeExc="ON",E69&lt;F72),"N/A",IF(F78&lt;SECT1!$F$27*10,-E69*F78/2*Girder*10/(0.6*INFO!$G$21),(((-E69+E69/F78*SECT1!$F$27*10)-E69)/2*((Girder*10-SECT1!$F$30*10)*SECT1!$F$27*10)+(-E69*SECT1!$F$30*10*F78/2))/(0.6*INFO!$G$21))))</f>
        <v>N/A</v>
      </c>
      <c r="F86" s="75" t="s">
        <v>355</v>
      </c>
      <c r="G86" s="75"/>
    </row>
    <row r="87" spans="2:8">
      <c r="C87" s="75"/>
    </row>
    <row r="88" spans="2:8">
      <c r="C88" s="217" t="str">
        <f>IF($F$73&gt;$F$69,"girder bottom stresses meet allowable, OK","girder bottom stresses exceed allowable, ERROR")</f>
        <v>girder bottom stresses meet allowable, OK</v>
      </c>
    </row>
    <row r="89" spans="2:8">
      <c r="C89" s="217" t="str">
        <f>IF('WS1'!$E$768="Yes",IF(OR($E$66&gt;6.5,$F$66&gt;6.5),"average prestressing stresses exceed 6.5 MPa allowable, ERROR","average prestressing stresses meet 6.5 MPa allowable, OK"),"*")</f>
        <v>average prestressing stresses meet 6.5 MPa allowable, OK</v>
      </c>
    </row>
    <row r="90" spans="2:8">
      <c r="C90" s="75"/>
    </row>
    <row r="91" spans="2:8">
      <c r="B91" s="57" t="s">
        <v>17</v>
      </c>
      <c r="H91" s="6" t="s">
        <v>845</v>
      </c>
    </row>
    <row r="93" spans="2:8" ht="19.5">
      <c r="B93" s="57" t="s">
        <v>18</v>
      </c>
      <c r="D93" s="74" t="s">
        <v>317</v>
      </c>
      <c r="G93" s="61"/>
    </row>
    <row r="95" spans="2:8" ht="19.5">
      <c r="B95" s="57" t="s">
        <v>225</v>
      </c>
      <c r="H95" s="6" t="s">
        <v>230</v>
      </c>
    </row>
    <row r="97" spans="2:8">
      <c r="C97" s="57" t="s">
        <v>56</v>
      </c>
      <c r="G97" s="61">
        <f>INFO!$H$33</f>
        <v>0.75</v>
      </c>
      <c r="H97" s="6" t="s">
        <v>632</v>
      </c>
    </row>
    <row r="98" spans="2:8" ht="19.5">
      <c r="C98" s="57" t="s">
        <v>221</v>
      </c>
      <c r="D98" s="61">
        <f>0.9*$F$21</f>
        <v>1674</v>
      </c>
      <c r="E98" s="57" t="s">
        <v>726</v>
      </c>
      <c r="H98" s="6" t="s">
        <v>735</v>
      </c>
    </row>
    <row r="99" spans="2:8" ht="19.5">
      <c r="C99" s="57" t="s">
        <v>223</v>
      </c>
      <c r="D99" s="113">
        <f>LOG10(24*G97)/45*((D36/D98)-0.55)*D36</f>
        <v>11.025476836490704</v>
      </c>
      <c r="E99" s="57" t="s">
        <v>726</v>
      </c>
    </row>
    <row r="100" spans="2:8">
      <c r="D100" s="65"/>
    </row>
    <row r="101" spans="2:8" ht="19.5">
      <c r="B101" s="57" t="s">
        <v>222</v>
      </c>
      <c r="H101" s="6" t="s">
        <v>231</v>
      </c>
    </row>
    <row r="103" spans="2:8" ht="20.25">
      <c r="C103" s="79" t="s">
        <v>1327</v>
      </c>
      <c r="D103" s="79"/>
      <c r="E103" s="79"/>
      <c r="F103" s="119">
        <f>'STR MID'!F162</f>
        <v>30872.107231777252</v>
      </c>
      <c r="G103" s="57" t="s">
        <v>726</v>
      </c>
    </row>
    <row r="104" spans="2:8" ht="20.25">
      <c r="C104" s="79" t="s">
        <v>1328</v>
      </c>
      <c r="D104" s="79"/>
      <c r="E104" s="79"/>
      <c r="F104" s="79"/>
    </row>
    <row r="106" spans="2:8" ht="19.5">
      <c r="C106" s="79" t="s">
        <v>2004</v>
      </c>
      <c r="D106" s="79"/>
      <c r="E106" s="57" t="s">
        <v>226</v>
      </c>
      <c r="F106" s="57" t="s">
        <v>227</v>
      </c>
    </row>
    <row r="108" spans="2:8" ht="19.5">
      <c r="C108" s="57" t="s">
        <v>312</v>
      </c>
      <c r="D108" s="113">
        <f>IF('WS1'!D89="SECT1",E61*1000/(SECT1!F32*100)+E61*1000*(-G56*10)^2/(SECT1!F33*10^4)-(E12*10^6*-G56*10/(SECT1!F33*10^4)),E61*1000/(SECT2!F15*100)+E61*1000*(-G56*10)^2/(SECT2!F16*10^4)-(E12*10^6*-G56*10/(SECT2!F16*10^4)))</f>
        <v>6.5018282346361085</v>
      </c>
      <c r="E108" s="57" t="s">
        <v>726</v>
      </c>
      <c r="F108" s="218"/>
    </row>
    <row r="109" spans="2:8">
      <c r="C109" s="57" t="s">
        <v>19</v>
      </c>
      <c r="D109" s="65">
        <f>$D$18/F103*D108</f>
        <v>42.121052416814955</v>
      </c>
      <c r="E109" s="57" t="s">
        <v>726</v>
      </c>
    </row>
    <row r="110" spans="2:8" ht="19.5">
      <c r="C110" s="57" t="s">
        <v>314</v>
      </c>
      <c r="D110" s="65">
        <f>D99+D109</f>
        <v>53.146529253305658</v>
      </c>
      <c r="E110" s="79" t="s">
        <v>726</v>
      </c>
      <c r="F110" s="217" t="str">
        <f>IF(Prop12&gt;0,"NOT USED",IF('STR BONDED3'!$D$110+1&lt;'STR BONDED3'!$D$38,"does not equal assumed delta fs1, ERROR",IF('STR BONDED3'!$D$110-1&gt;'STR BONDED3'!$D$38,"does not equal assumed delta fs1, ERROR","equals assumed delta fs1, OK")))</f>
        <v>does not equal assumed delta fs1, ERROR</v>
      </c>
    </row>
    <row r="113" spans="4:8">
      <c r="H113" s="7"/>
    </row>
    <row r="115" spans="4:8">
      <c r="F115" s="61"/>
    </row>
    <row r="119" spans="4:8">
      <c r="G119" s="61"/>
      <c r="H119" s="7"/>
    </row>
    <row r="120" spans="4:8">
      <c r="D120" s="61"/>
      <c r="H120" s="7"/>
    </row>
    <row r="121" spans="4:8">
      <c r="D121" s="65"/>
    </row>
    <row r="125" spans="4:8">
      <c r="F125" s="55"/>
    </row>
    <row r="132" spans="2:8">
      <c r="D132" s="65"/>
    </row>
    <row r="134" spans="2:8">
      <c r="D134" s="65"/>
    </row>
    <row r="136" spans="2:8">
      <c r="D136" s="65"/>
      <c r="F136" s="75"/>
    </row>
    <row r="137" spans="2:8">
      <c r="D137" s="65"/>
      <c r="F137" s="75"/>
    </row>
    <row r="138" spans="2:8">
      <c r="C138" s="75"/>
    </row>
    <row r="139" spans="2:8">
      <c r="C139" s="144"/>
      <c r="D139" s="75"/>
      <c r="G139" s="65"/>
      <c r="H139" s="75"/>
    </row>
    <row r="140" spans="2:8">
      <c r="B140" s="75"/>
      <c r="C140" s="144"/>
      <c r="D140" s="75"/>
      <c r="G140" s="65"/>
      <c r="H140" s="75"/>
    </row>
    <row r="141" spans="2:8">
      <c r="E141" s="65"/>
    </row>
    <row r="142" spans="2:8">
      <c r="B142" s="59"/>
    </row>
    <row r="145" spans="3:8">
      <c r="D145" s="61"/>
      <c r="H145" s="7"/>
    </row>
    <row r="146" spans="3:8">
      <c r="F146" s="61"/>
    </row>
    <row r="147" spans="3:8">
      <c r="F147" s="61"/>
    </row>
    <row r="148" spans="3:8">
      <c r="F148" s="61"/>
      <c r="H148" s="7"/>
    </row>
    <row r="149" spans="3:8">
      <c r="F149" s="61"/>
      <c r="H149" s="7"/>
    </row>
    <row r="150" spans="3:8">
      <c r="C150" s="71"/>
      <c r="E150" s="66"/>
      <c r="H150" s="7"/>
    </row>
    <row r="151" spans="3:8">
      <c r="C151" s="71"/>
      <c r="E151" s="66"/>
      <c r="H151" s="7"/>
    </row>
    <row r="152" spans="3:8">
      <c r="E152" s="61"/>
      <c r="H152" s="7"/>
    </row>
    <row r="153" spans="3:8">
      <c r="E153" s="61"/>
      <c r="H153" s="7"/>
    </row>
    <row r="154" spans="3:8">
      <c r="D154" s="55"/>
      <c r="H154" s="7"/>
    </row>
    <row r="155" spans="3:8">
      <c r="D155" s="55"/>
      <c r="E155" s="66"/>
      <c r="H155" s="7"/>
    </row>
    <row r="156" spans="3:8">
      <c r="D156" s="55"/>
      <c r="E156" s="66"/>
      <c r="H156" s="7"/>
    </row>
    <row r="157" spans="3:8">
      <c r="F157" s="61"/>
      <c r="H157" s="7"/>
    </row>
    <row r="161" spans="2:10">
      <c r="G161" s="108"/>
    </row>
    <row r="163" spans="2:10">
      <c r="D163" s="55"/>
      <c r="E163" s="61"/>
    </row>
    <row r="164" spans="2:10">
      <c r="C164" s="55"/>
      <c r="E164" s="61"/>
      <c r="H164" s="7"/>
    </row>
    <row r="165" spans="2:10">
      <c r="E165" s="61"/>
    </row>
    <row r="166" spans="2:10">
      <c r="E166" s="66"/>
      <c r="F166" s="75"/>
      <c r="H166" s="7"/>
    </row>
    <row r="167" spans="2:10">
      <c r="B167" s="75"/>
      <c r="C167" s="144"/>
      <c r="D167" s="75"/>
      <c r="G167" s="65"/>
      <c r="H167" s="75"/>
    </row>
    <row r="168" spans="2:10">
      <c r="B168" s="75"/>
      <c r="C168" s="144"/>
      <c r="D168" s="75"/>
      <c r="G168" s="65"/>
      <c r="H168" s="75"/>
    </row>
    <row r="169" spans="2:10">
      <c r="C169" s="144"/>
      <c r="D169" s="75"/>
      <c r="G169" s="65"/>
      <c r="H169" s="75"/>
    </row>
    <row r="170" spans="2:10">
      <c r="C170" s="144"/>
      <c r="D170" s="75"/>
      <c r="G170" s="65"/>
      <c r="H170" s="75"/>
    </row>
    <row r="171" spans="2:10">
      <c r="D171" s="54"/>
      <c r="E171" s="71"/>
      <c r="F171" s="75"/>
      <c r="I171" s="64"/>
      <c r="J171" s="110"/>
    </row>
    <row r="172" spans="2:10">
      <c r="G172" s="71"/>
      <c r="J172" s="55"/>
    </row>
    <row r="173" spans="2:10">
      <c r="E173" s="66"/>
      <c r="G173" s="65"/>
      <c r="H173" s="75"/>
    </row>
    <row r="174" spans="2:10">
      <c r="B174" s="103"/>
      <c r="E174" s="66"/>
      <c r="G174" s="65"/>
      <c r="H174" s="75"/>
    </row>
    <row r="175" spans="2:10">
      <c r="B175" s="103"/>
      <c r="E175" s="66"/>
      <c r="G175" s="65"/>
      <c r="H175" s="75"/>
    </row>
    <row r="176" spans="2:10">
      <c r="B176" s="75"/>
      <c r="G176" s="65"/>
      <c r="H176" s="75"/>
    </row>
    <row r="177" spans="2:9">
      <c r="B177" s="75"/>
      <c r="F177" s="61"/>
      <c r="G177" s="65"/>
      <c r="H177" s="75"/>
    </row>
    <row r="178" spans="2:9">
      <c r="F178" s="61"/>
      <c r="I178" s="75"/>
    </row>
    <row r="179" spans="2:9">
      <c r="F179" s="61"/>
      <c r="I179" s="75"/>
    </row>
    <row r="180" spans="2:9">
      <c r="F180" s="61"/>
      <c r="I180" s="75"/>
    </row>
    <row r="181" spans="2:9">
      <c r="F181" s="61"/>
      <c r="I181" s="75"/>
    </row>
    <row r="182" spans="2:9">
      <c r="H182" s="61"/>
      <c r="I182" s="75"/>
    </row>
    <row r="183" spans="2:9">
      <c r="G183" s="65"/>
      <c r="H183" s="71"/>
    </row>
    <row r="184" spans="2:9">
      <c r="G184" s="65"/>
    </row>
    <row r="185" spans="2:9">
      <c r="H185" s="61"/>
      <c r="I185" s="65"/>
    </row>
    <row r="186" spans="2:9">
      <c r="F186" s="61"/>
    </row>
    <row r="188" spans="2:9">
      <c r="F188" s="66"/>
    </row>
    <row r="189" spans="2:9">
      <c r="F189" s="66"/>
      <c r="G189" s="71"/>
    </row>
    <row r="190" spans="2:9">
      <c r="F190" s="66"/>
      <c r="G190" s="71"/>
    </row>
    <row r="191" spans="2:9">
      <c r="C191" s="7"/>
      <c r="D191" s="54"/>
      <c r="G191" s="55"/>
      <c r="H191" s="71"/>
    </row>
    <row r="193" spans="3:8">
      <c r="D193" s="102"/>
      <c r="E193" s="102"/>
      <c r="G193" s="145"/>
    </row>
    <row r="194" spans="3:8">
      <c r="C194" s="61"/>
      <c r="D194" s="65"/>
      <c r="E194" s="65"/>
      <c r="G194" s="145"/>
    </row>
    <row r="195" spans="3:8">
      <c r="C195" s="61"/>
      <c r="D195" s="65"/>
      <c r="E195" s="65"/>
      <c r="G195" s="145"/>
    </row>
    <row r="196" spans="3:8">
      <c r="C196" s="61"/>
      <c r="D196" s="65"/>
      <c r="E196" s="65"/>
      <c r="G196" s="145"/>
    </row>
    <row r="197" spans="3:8">
      <c r="C197" s="61"/>
      <c r="D197" s="65"/>
      <c r="E197" s="65"/>
    </row>
    <row r="199" spans="3:8">
      <c r="F199" s="65"/>
      <c r="H199" s="7"/>
    </row>
    <row r="200" spans="3:8">
      <c r="F200" s="65"/>
      <c r="H200" s="7"/>
    </row>
    <row r="202" spans="3:8">
      <c r="C202" s="75"/>
    </row>
    <row r="203" spans="3:8">
      <c r="C203" s="75"/>
    </row>
    <row r="204" spans="3:8">
      <c r="E204" s="61"/>
    </row>
    <row r="205" spans="3:8">
      <c r="E205" s="61"/>
    </row>
    <row r="206" spans="3:8">
      <c r="E206" s="61"/>
    </row>
    <row r="207" spans="3:8">
      <c r="C207" s="75"/>
    </row>
    <row r="208" spans="3:8">
      <c r="F208" s="66"/>
      <c r="H208" s="75"/>
    </row>
    <row r="209" spans="3:8">
      <c r="F209" s="66"/>
      <c r="H209" s="75"/>
    </row>
    <row r="210" spans="3:8">
      <c r="C210" s="75"/>
      <c r="F210" s="101"/>
      <c r="G210" s="75"/>
    </row>
    <row r="211" spans="3:8">
      <c r="C211" s="75"/>
    </row>
    <row r="212" spans="3:8">
      <c r="C212" s="75"/>
    </row>
    <row r="215" spans="3:8">
      <c r="H215" s="7"/>
    </row>
    <row r="217" spans="3:8">
      <c r="G217" s="61"/>
    </row>
    <row r="219" spans="3:8">
      <c r="H219" s="7"/>
    </row>
    <row r="221" spans="3:8">
      <c r="F221" s="61"/>
    </row>
    <row r="225" spans="4:8">
      <c r="G225" s="61"/>
      <c r="H225" s="7"/>
    </row>
    <row r="226" spans="4:8">
      <c r="D226" s="61"/>
      <c r="H226" s="7"/>
    </row>
    <row r="227" spans="4:8">
      <c r="D227" s="65"/>
    </row>
    <row r="228" spans="4:8">
      <c r="D228" s="65"/>
    </row>
    <row r="229" spans="4:8">
      <c r="D229" s="65"/>
    </row>
    <row r="233" spans="4:8">
      <c r="F233" s="55"/>
    </row>
    <row r="240" spans="4:8">
      <c r="D240" s="65"/>
    </row>
    <row r="242" spans="4:6">
      <c r="D242" s="65"/>
    </row>
    <row r="244" spans="4:6">
      <c r="D244" s="65"/>
      <c r="F244" s="75"/>
    </row>
  </sheetData>
  <sheetProtection algorithmName="SHA-512" hashValue="Ea7osbbNJYuNA8ETmWP0jt9mOdzLtU2qVdQUkZBUaLB/mEQK9Dew1JTGz+0NxFCPNwXTVw9Fe0eV9pJM7b6UMg==" saltValue="s+ER5ZMBz6Qx2J8qoiLGAg==" spinCount="100000" sheet="1" objects="1" scenarios="1"/>
  <mergeCells count="1">
    <mergeCell ref="J2:K2"/>
  </mergeCells>
  <conditionalFormatting sqref="D40">
    <cfRule type="cellIs" dxfId="143" priority="8" operator="greaterThan">
      <formula>$E$29</formula>
    </cfRule>
  </conditionalFormatting>
  <conditionalFormatting sqref="E69">
    <cfRule type="cellIs" dxfId="140" priority="4" operator="lessThan">
      <formula>$F$72</formula>
    </cfRule>
  </conditionalFormatting>
  <conditionalFormatting sqref="F69">
    <cfRule type="cellIs" dxfId="138" priority="3" operator="greaterThan">
      <formula>$F$73</formula>
    </cfRule>
  </conditionalFormatting>
  <conditionalFormatting sqref="F72">
    <cfRule type="cellIs" dxfId="137" priority="2" operator="greaterThan">
      <formula>$E$69</formula>
    </cfRule>
  </conditionalFormatting>
  <conditionalFormatting sqref="F73">
    <cfRule type="cellIs" dxfId="136" priority="1" operator="lessThan">
      <formula>$F$69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BONDED&amp;R&amp;10Page &amp;P of &amp;N</oddFooter>
  </headerFooter>
  <rowBreaks count="2" manualBreakCount="2">
    <brk id="42" max="16383" man="1"/>
    <brk id="90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" operator="lessThan" id="{A2233FE6-0663-4713-8ABF-7EF9CACAF671}">
            <xm:f>WS!$AD$8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" operator="greaterThan" id="{3F88C514-EFBC-416D-A37D-9FC3D3E2841E}">
            <xm:f>WS!$AD$7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D110</xm:sqref>
        </x14:conditionalFormatting>
        <x14:conditionalFormatting xmlns:xm="http://schemas.microsoft.com/office/excel/2006/main">
          <x14:cfRule type="cellIs" priority="5" operator="greaterThan" id="{730582FB-794D-41BE-A179-12DBE9A5E581}">
            <xm:f>WS!$AC$6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E66:F66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fitToPage="1"/>
  </sheetPr>
  <dimension ref="B1:P109"/>
  <sheetViews>
    <sheetView topLeftCell="A41" zoomScale="87" zoomScaleNormal="87" workbookViewId="0">
      <selection activeCell="H6" sqref="H6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2.77734375" style="57" customWidth="1"/>
    <col min="4" max="4" width="11.77734375" style="57" customWidth="1"/>
    <col min="5" max="5" width="11.6640625" style="57" customWidth="1"/>
    <col min="6" max="6" width="10.33203125" style="57" customWidth="1"/>
    <col min="7" max="7" width="10.109375" style="57" customWidth="1"/>
    <col min="8" max="8" width="13.33203125" style="57" customWidth="1"/>
    <col min="9" max="10" width="8.88671875" style="57"/>
    <col min="11" max="11" width="12.33203125" style="57" customWidth="1"/>
    <col min="12" max="15" width="8.88671875" style="57"/>
    <col min="16" max="16" width="8.6640625" style="57" customWidth="1"/>
    <col min="17" max="16384" width="8.88671875" style="57"/>
  </cols>
  <sheetData>
    <row r="1" spans="2:16">
      <c r="B1" s="109" t="str">
        <f>IF(NmbrStrands3&gt;0,"DESIGN AT SECTION 1 AND 2 INTERFACE AFTER CUTTING TEMPORARY PRESTRESSING","DESIGN AT TRANSFER SECTION 1 AND 2 INTERFACE")</f>
        <v>DESIGN AT TRANSFER SECTION 1 AND 2 INTERFACE</v>
      </c>
      <c r="C1" s="103"/>
      <c r="G1" s="146"/>
      <c r="P1" s="58">
        <v>8</v>
      </c>
    </row>
    <row r="2" spans="2:16">
      <c r="B2" s="56"/>
      <c r="C2" s="103"/>
      <c r="G2" s="146"/>
      <c r="J2" s="1025" t="s">
        <v>185</v>
      </c>
      <c r="K2" s="1026"/>
      <c r="P2" s="58">
        <v>110</v>
      </c>
    </row>
    <row r="3" spans="2:16">
      <c r="B3" s="79" t="s">
        <v>568</v>
      </c>
      <c r="C3" s="79" t="s">
        <v>753</v>
      </c>
      <c r="J3" s="84" t="s">
        <v>187</v>
      </c>
      <c r="K3" s="84" t="s">
        <v>186</v>
      </c>
    </row>
    <row r="4" spans="2:16">
      <c r="J4" s="279">
        <f ca="1">CELL("row",E35)</f>
        <v>35</v>
      </c>
      <c r="K4" s="280" t="str">
        <f>IF('STR SECT 1-2'!$D$35&gt;'STR SECT 1-2'!$E$24,"ERROR","OK")</f>
        <v>OK</v>
      </c>
    </row>
    <row r="5" spans="2:16">
      <c r="B5" s="117" t="str">
        <f>IF(NmbrStrands3&gt;0,"distance from girder end to C/L of bearing =","distance from girder end to construction support =")</f>
        <v>distance from girder end to construction support =</v>
      </c>
      <c r="C5" s="79"/>
      <c r="D5" s="79"/>
      <c r="F5" s="232">
        <f>'STR GR1'!$F$7</f>
        <v>1</v>
      </c>
      <c r="G5" s="79" t="s">
        <v>727</v>
      </c>
      <c r="J5" s="225">
        <f ca="1">CELL("row",C70)</f>
        <v>70</v>
      </c>
      <c r="K5" s="627" t="str">
        <f>IF('STR SECT 1-2'!$E$64&lt;0,IF('STR SECT 1-2'!$F$67&gt;'STR SECT 1-2'!$E$64,"ERROR","OK"),IF('STR SECT 1-2'!$F$68&gt;'STR SECT 1-2'!$E$64,"OK","ERROR"))</f>
        <v>OK</v>
      </c>
    </row>
    <row r="6" spans="2:16">
      <c r="B6" s="79"/>
      <c r="C6" s="79"/>
      <c r="D6" s="79"/>
      <c r="E6" s="79"/>
      <c r="F6" s="128"/>
      <c r="G6" s="79"/>
      <c r="J6" s="225">
        <f ca="1">CELL("row",C87)</f>
        <v>87</v>
      </c>
      <c r="K6" s="226" t="str">
        <f>IF('STR SECT 1-2'!$F$68&gt;'STR SECT 1-2'!$F$64,"OK","ERROR")</f>
        <v>OK</v>
      </c>
    </row>
    <row r="7" spans="2:16">
      <c r="B7" s="79" t="s">
        <v>445</v>
      </c>
      <c r="C7" s="94">
        <f>'WS1'!C469*GInfo*INFO!G91</f>
        <v>-8.9761500000000023</v>
      </c>
      <c r="D7" s="79" t="s">
        <v>629</v>
      </c>
      <c r="E7" s="79"/>
      <c r="F7" s="79"/>
      <c r="G7" s="79"/>
      <c r="I7" s="66"/>
      <c r="J7" s="277">
        <f ca="1">CELL("row",C88)</f>
        <v>88</v>
      </c>
      <c r="K7" s="278" t="str">
        <f>IF('WS1'!$E$768="Yes",IF(OR('STR SECT 1-2'!$E$61&gt;6.5,'STR SECT 1-2'!$F$61&gt;6.5),"ERROR","OK"),"*")</f>
        <v>OK</v>
      </c>
    </row>
    <row r="8" spans="2:16">
      <c r="B8" s="79"/>
      <c r="C8" s="79"/>
      <c r="D8" s="79"/>
      <c r="E8" s="79"/>
      <c r="F8" s="79"/>
      <c r="G8" s="79"/>
    </row>
    <row r="9" spans="2:16">
      <c r="B9" s="57" t="s">
        <v>843</v>
      </c>
      <c r="E9" s="65"/>
    </row>
    <row r="10" spans="2:16">
      <c r="B10" s="59"/>
    </row>
    <row r="11" spans="2:16">
      <c r="B11" s="57" t="s">
        <v>764</v>
      </c>
    </row>
    <row r="13" spans="2:16" ht="19.5">
      <c r="B13" s="57" t="s">
        <v>844</v>
      </c>
      <c r="C13" s="57" t="s">
        <v>354</v>
      </c>
      <c r="D13" s="61">
        <f>INFO!$G$20</f>
        <v>200000</v>
      </c>
      <c r="E13" s="57" t="s">
        <v>726</v>
      </c>
      <c r="H13" s="6" t="s">
        <v>62</v>
      </c>
    </row>
    <row r="14" spans="2:16">
      <c r="C14" s="57" t="s">
        <v>25</v>
      </c>
      <c r="F14" s="61">
        <f>'STR MID'!$F$58</f>
        <v>15.24</v>
      </c>
      <c r="G14" s="57" t="s">
        <v>58</v>
      </c>
      <c r="H14" s="79"/>
    </row>
    <row r="15" spans="2:16" ht="18">
      <c r="C15" s="604" t="s">
        <v>1878</v>
      </c>
      <c r="F15" s="61">
        <f>'STR MID'!$F$59</f>
        <v>140</v>
      </c>
      <c r="G15" s="57" t="s">
        <v>479</v>
      </c>
      <c r="H15" s="79"/>
    </row>
    <row r="16" spans="2:16" ht="19.5">
      <c r="C16" s="57" t="s">
        <v>689</v>
      </c>
      <c r="F16" s="61">
        <f>'STR MID'!$E$63</f>
        <v>1860</v>
      </c>
      <c r="G16" s="57" t="s">
        <v>726</v>
      </c>
      <c r="H16" s="6" t="s">
        <v>64</v>
      </c>
    </row>
    <row r="17" spans="2:9">
      <c r="F17" s="61"/>
      <c r="H17" s="79"/>
    </row>
    <row r="18" spans="2:9" ht="19.5">
      <c r="C18" s="71" t="s">
        <v>357</v>
      </c>
      <c r="E18" s="66">
        <f>F15*F16/1000</f>
        <v>260.39999999999998</v>
      </c>
      <c r="F18" s="57" t="s">
        <v>769</v>
      </c>
      <c r="H18" s="79"/>
    </row>
    <row r="19" spans="2:9">
      <c r="C19" s="71"/>
      <c r="E19" s="66"/>
      <c r="H19" s="79"/>
    </row>
    <row r="20" spans="2:9" ht="19.5">
      <c r="C20" s="57" t="s">
        <v>237</v>
      </c>
      <c r="E20" s="61">
        <f>0.78*F16</f>
        <v>1450.8</v>
      </c>
      <c r="F20" s="57" t="s">
        <v>726</v>
      </c>
      <c r="H20" s="6" t="s">
        <v>631</v>
      </c>
    </row>
    <row r="21" spans="2:9" ht="19.5">
      <c r="C21" s="57" t="s">
        <v>238</v>
      </c>
      <c r="E21" s="61">
        <f>0.74*F16</f>
        <v>1376.4</v>
      </c>
      <c r="F21" s="57" t="s">
        <v>726</v>
      </c>
      <c r="H21" s="7"/>
    </row>
    <row r="22" spans="2:9">
      <c r="D22" s="55"/>
      <c r="H22" s="7"/>
    </row>
    <row r="23" spans="2:9" ht="19.5">
      <c r="C23" s="57" t="s">
        <v>310</v>
      </c>
      <c r="D23" s="55"/>
      <c r="E23" s="66">
        <f>E20*F15*10^-3</f>
        <v>203.11199999999999</v>
      </c>
      <c r="F23" s="57" t="s">
        <v>769</v>
      </c>
      <c r="H23" s="7"/>
    </row>
    <row r="24" spans="2:9" ht="19.5">
      <c r="C24" s="57" t="s">
        <v>311</v>
      </c>
      <c r="D24" s="55"/>
      <c r="E24" s="66">
        <f>E21*F15*10^-3</f>
        <v>192.696</v>
      </c>
      <c r="F24" s="57" t="s">
        <v>769</v>
      </c>
      <c r="H24" s="7"/>
    </row>
    <row r="25" spans="2:9">
      <c r="F25" s="61"/>
      <c r="H25" s="7"/>
    </row>
    <row r="26" spans="2:9">
      <c r="B26" s="57" t="s">
        <v>568</v>
      </c>
      <c r="C26" s="57" t="s">
        <v>681</v>
      </c>
    </row>
    <row r="27" spans="2:9" ht="13.5">
      <c r="C27" s="79" t="s">
        <v>2358</v>
      </c>
    </row>
    <row r="29" spans="2:9" ht="19.5">
      <c r="C29" s="79" t="s">
        <v>1879</v>
      </c>
      <c r="F29" s="108">
        <f>'STR MID'!$G$77</f>
        <v>0.75</v>
      </c>
    </row>
    <row r="31" spans="2:9" ht="19.5">
      <c r="B31" s="57" t="s">
        <v>228</v>
      </c>
      <c r="D31" s="61">
        <f>F29*F16</f>
        <v>1395</v>
      </c>
      <c r="E31" s="57" t="s">
        <v>726</v>
      </c>
      <c r="I31" s="100"/>
    </row>
    <row r="32" spans="2:9" ht="19.5">
      <c r="B32" s="79" t="s">
        <v>318</v>
      </c>
      <c r="C32" s="119"/>
      <c r="D32" s="260">
        <v>60.962098713441783</v>
      </c>
      <c r="E32" s="79" t="s">
        <v>726</v>
      </c>
      <c r="F32" s="677" t="str">
        <f>IF(Prop12&gt;0,"NOT USED","*")</f>
        <v>*</v>
      </c>
      <c r="H32" s="7"/>
    </row>
    <row r="33" spans="2:10" ht="19.5">
      <c r="B33" s="79" t="s">
        <v>2343</v>
      </c>
      <c r="C33" s="119"/>
      <c r="D33" s="113">
        <f>IF(Prop12&gt;0,AssumeVOID2,AssumeVOID)</f>
        <v>60.962098713441783</v>
      </c>
      <c r="E33" s="79" t="s">
        <v>726</v>
      </c>
      <c r="F33" s="677" t="str">
        <f>IF(Prop12&gt;0,"from STR SECT 1-2 (2)","*")</f>
        <v>*</v>
      </c>
      <c r="H33" s="7"/>
    </row>
    <row r="34" spans="2:10" ht="19.5">
      <c r="B34" s="79" t="s">
        <v>319</v>
      </c>
      <c r="C34" s="79"/>
      <c r="D34" s="94">
        <f>D31-D33</f>
        <v>1334.0379012865583</v>
      </c>
      <c r="E34" s="79" t="s">
        <v>726</v>
      </c>
      <c r="F34" s="79"/>
    </row>
    <row r="35" spans="2:10" ht="19.5">
      <c r="B35" s="57" t="s">
        <v>324</v>
      </c>
      <c r="D35" s="66">
        <f>D34*F15/1000</f>
        <v>186.76530618011816</v>
      </c>
      <c r="E35" s="89" t="str">
        <f>IF('STR SECT 1-2'!$D$35&gt;'STR SECT 1-2'!$E$24,"&gt; Fst max., ERROR","≤ Fst max., OK")</f>
        <v>≤ Fst max., OK</v>
      </c>
      <c r="H35" s="7"/>
    </row>
    <row r="36" spans="2:10">
      <c r="D36" s="66"/>
      <c r="E36" s="89"/>
      <c r="H36" s="7"/>
    </row>
    <row r="37" spans="2:10">
      <c r="E37" s="66"/>
      <c r="F37" s="75"/>
      <c r="H37" s="7"/>
    </row>
    <row r="38" spans="2:10">
      <c r="B38" s="57" t="s">
        <v>847</v>
      </c>
      <c r="D38" s="66"/>
    </row>
    <row r="39" spans="2:10">
      <c r="B39" s="75"/>
      <c r="C39" s="79" t="s">
        <v>11</v>
      </c>
      <c r="D39" s="79"/>
      <c r="E39" s="79"/>
      <c r="F39" s="116">
        <f>NmbrStrands</f>
        <v>14</v>
      </c>
      <c r="G39" s="113"/>
      <c r="H39" s="128"/>
    </row>
    <row r="40" spans="2:10">
      <c r="B40" s="75"/>
      <c r="C40" s="79" t="s">
        <v>537</v>
      </c>
      <c r="D40" s="79"/>
      <c r="E40" s="79"/>
      <c r="F40" s="671">
        <f>'WS1'!$F$1217</f>
        <v>0.7142857142857143</v>
      </c>
      <c r="G40" s="672"/>
      <c r="H40" s="128"/>
    </row>
    <row r="41" spans="2:10">
      <c r="C41" s="79" t="s">
        <v>12</v>
      </c>
      <c r="D41" s="79"/>
      <c r="E41" s="79"/>
      <c r="F41" s="116">
        <f>'STR MID'!$F$84</f>
        <v>0</v>
      </c>
      <c r="G41" s="79"/>
      <c r="H41" s="79"/>
      <c r="I41" s="75"/>
      <c r="J41" s="75"/>
    </row>
    <row r="42" spans="2:10">
      <c r="C42" s="79" t="s">
        <v>538</v>
      </c>
      <c r="D42" s="79"/>
      <c r="E42" s="79"/>
      <c r="F42" s="191">
        <f>'WS1'!$F$1224</f>
        <v>0</v>
      </c>
      <c r="G42" s="79"/>
      <c r="H42" s="79"/>
      <c r="I42" s="75"/>
      <c r="J42" s="75"/>
    </row>
    <row r="43" spans="2:10">
      <c r="C43" s="79" t="s">
        <v>430</v>
      </c>
      <c r="D43" s="79"/>
      <c r="E43" s="79"/>
      <c r="F43" s="116">
        <f>'STR ENDS'!E12</f>
        <v>0</v>
      </c>
      <c r="G43" s="79"/>
      <c r="H43" s="79"/>
      <c r="I43" s="75"/>
      <c r="J43" s="75"/>
    </row>
    <row r="44" spans="2:10">
      <c r="C44" s="79" t="s">
        <v>539</v>
      </c>
      <c r="D44" s="79"/>
      <c r="E44" s="79"/>
      <c r="F44" s="191">
        <f>'WS1'!F1231</f>
        <v>0</v>
      </c>
      <c r="G44" s="79"/>
      <c r="H44" s="79"/>
      <c r="I44" s="75"/>
      <c r="J44" s="75"/>
    </row>
    <row r="45" spans="2:10">
      <c r="C45" s="79" t="s">
        <v>9</v>
      </c>
      <c r="D45" s="79"/>
      <c r="E45" s="79"/>
      <c r="F45" s="116">
        <f>'STR MID'!$F$86</f>
        <v>6</v>
      </c>
      <c r="G45" s="6">
        <f>IF(F45=0,"*",F45/2)</f>
        <v>3</v>
      </c>
      <c r="H45" s="79" t="str">
        <f>IF(G45="*","*",IF(G45&gt;0,"per column"))</f>
        <v>per column</v>
      </c>
      <c r="I45" s="75"/>
      <c r="J45" s="75"/>
    </row>
    <row r="46" spans="2:10">
      <c r="C46" s="79" t="s">
        <v>10</v>
      </c>
      <c r="D46" s="79"/>
      <c r="E46" s="79"/>
      <c r="F46" s="116">
        <f>'STR MID'!$F$87</f>
        <v>0</v>
      </c>
      <c r="G46" s="6" t="str">
        <f>IF(F46=0,"*",F46/2)</f>
        <v>*</v>
      </c>
      <c r="H46" s="79" t="str">
        <f>IF(G46="*","*",IF(G46&gt;0,"per column"))</f>
        <v>*</v>
      </c>
      <c r="I46" s="75"/>
      <c r="J46" s="75"/>
    </row>
    <row r="47" spans="2:10">
      <c r="C47" s="79" t="s">
        <v>7</v>
      </c>
      <c r="D47" s="79"/>
      <c r="E47" s="79"/>
      <c r="F47" s="116">
        <f>'STR MID'!$F$88</f>
        <v>0</v>
      </c>
      <c r="G47" s="6" t="str">
        <f>IF(F47=0,"*",F47/2)</f>
        <v>*</v>
      </c>
      <c r="H47" s="79" t="str">
        <f>IF(G47="*","*",IF(G47&gt;0,"per column"))</f>
        <v>*</v>
      </c>
      <c r="I47" s="75"/>
      <c r="J47" s="75"/>
    </row>
    <row r="48" spans="2:10">
      <c r="C48" s="79" t="s">
        <v>540</v>
      </c>
      <c r="D48" s="79"/>
      <c r="E48" s="79"/>
      <c r="F48" s="191">
        <f>IF('STR MID'!F86=0,0,IF($D$53&lt;'STR BONDED'!$D$8/1000,$D$53/('STR BONDED'!$D$8/1000),1))</f>
        <v>1</v>
      </c>
      <c r="G48" s="6"/>
      <c r="H48" s="79"/>
      <c r="I48" s="75"/>
      <c r="J48" s="75"/>
    </row>
    <row r="49" spans="3:9">
      <c r="C49" s="79"/>
      <c r="D49" s="79"/>
      <c r="E49" s="79"/>
      <c r="F49" s="79"/>
      <c r="G49" s="79"/>
      <c r="H49" s="116"/>
      <c r="I49" s="65"/>
    </row>
    <row r="50" spans="3:9">
      <c r="C50" s="79" t="s">
        <v>36</v>
      </c>
      <c r="D50" s="79"/>
      <c r="E50" s="79"/>
      <c r="F50" s="79"/>
      <c r="G50" s="113">
        <f>MAX('WS1'!$F$1193,'WS1'!$F$1200,'WS1'!$F$1207)</f>
        <v>16.6875</v>
      </c>
      <c r="H50" s="80" t="s">
        <v>796</v>
      </c>
      <c r="I50" s="64"/>
    </row>
    <row r="51" spans="3:9">
      <c r="C51" s="79" t="s">
        <v>37</v>
      </c>
      <c r="D51" s="79"/>
      <c r="E51" s="79"/>
      <c r="F51" s="79"/>
      <c r="G51" s="113">
        <f>SECT1!$F$34+G50</f>
        <v>-13.3125</v>
      </c>
      <c r="H51" s="79" t="s">
        <v>796</v>
      </c>
      <c r="I51" s="218"/>
    </row>
    <row r="52" spans="3:9">
      <c r="H52" s="61"/>
      <c r="I52" s="65"/>
    </row>
    <row r="53" spans="3:9">
      <c r="C53" s="141" t="s">
        <v>571</v>
      </c>
      <c r="D53" s="142">
        <f>tbSE9</f>
        <v>1</v>
      </c>
      <c r="E53" s="79" t="s">
        <v>727</v>
      </c>
    </row>
    <row r="55" spans="3:9" ht="19.5">
      <c r="C55" s="79" t="s">
        <v>1819</v>
      </c>
      <c r="D55" s="79"/>
      <c r="E55" s="79"/>
      <c r="F55" s="79"/>
      <c r="G55" s="79"/>
      <c r="H55" s="79"/>
    </row>
    <row r="56" spans="3:9" ht="19.5">
      <c r="C56" s="79" t="s">
        <v>1822</v>
      </c>
      <c r="D56" s="79"/>
      <c r="E56" s="94">
        <f>D35*(F39*F40+F41*F42+F43*F44+(F45+F46+F47)*F48)</f>
        <v>2988.2448988818905</v>
      </c>
      <c r="F56" s="79" t="s">
        <v>650</v>
      </c>
      <c r="H56" s="79"/>
    </row>
    <row r="57" spans="3:9" ht="19.5">
      <c r="C57" s="79" t="s">
        <v>690</v>
      </c>
      <c r="D57" s="79"/>
      <c r="E57" s="94">
        <f>E56*G51*10^-2</f>
        <v>-397.81010216365166</v>
      </c>
      <c r="F57" s="79" t="s">
        <v>629</v>
      </c>
      <c r="H57" s="79"/>
    </row>
    <row r="58" spans="3:9">
      <c r="C58" s="80" t="str">
        <f>IF('WS1'!I98=0,"using SECT1 naked girder section properties","using governing SECT1 or SECT2 naked girder section properties")</f>
        <v>using governing SECT1 or SECT2 naked girder section properties</v>
      </c>
      <c r="D58" s="79"/>
      <c r="E58" s="79"/>
      <c r="F58" s="94"/>
      <c r="G58" s="79"/>
      <c r="H58" s="79"/>
    </row>
    <row r="59" spans="3:9">
      <c r="C59" s="79"/>
      <c r="D59" s="79"/>
      <c r="E59" s="79"/>
      <c r="F59" s="79"/>
      <c r="G59" s="79"/>
      <c r="H59" s="79"/>
    </row>
    <row r="60" spans="3:9">
      <c r="C60" s="79"/>
      <c r="D60" s="507"/>
      <c r="E60" s="264" t="s">
        <v>55</v>
      </c>
      <c r="F60" s="264" t="s">
        <v>59</v>
      </c>
      <c r="G60" s="273"/>
      <c r="H60" s="79"/>
    </row>
    <row r="61" spans="3:9" ht="19.5">
      <c r="C61" s="79"/>
      <c r="D61" s="264" t="s">
        <v>1820</v>
      </c>
      <c r="E61" s="150">
        <f>IF('WS1'!$D$103&lt;='WS1'!$H$103,'WS1'!D100,'WS1'!H100)</f>
        <v>4.0823017744288119</v>
      </c>
      <c r="F61" s="150">
        <f>IF('WS1'!$D$103&gt;='WS1'!$H$103,'WS1'!E100,'WS1'!I100)</f>
        <v>5.1629172910414667</v>
      </c>
      <c r="G61" s="266"/>
      <c r="H61" s="79"/>
    </row>
    <row r="62" spans="3:9">
      <c r="C62" s="79"/>
      <c r="D62" s="264" t="s">
        <v>919</v>
      </c>
      <c r="E62" s="150">
        <f>IF('WS1'!$D$103&lt;='WS1'!$H$103,'WS1'!D101,'WS1'!H101)</f>
        <v>-5.434564237208356</v>
      </c>
      <c r="F62" s="150">
        <f>IF('WS1'!$D$103&gt;='WS1'!$H$103,'WS1'!E101,'WS1'!I101)</f>
        <v>5.434564237208356</v>
      </c>
      <c r="G62" s="266"/>
      <c r="H62" s="79"/>
    </row>
    <row r="63" spans="3:9" ht="13.5" thickBot="1">
      <c r="C63" s="79"/>
      <c r="D63" s="264" t="s">
        <v>45</v>
      </c>
      <c r="E63" s="150">
        <f>IF('WS1'!$D$103&lt;='WS1'!$H$103,'WS1'!D102,'WS1'!H102)</f>
        <v>-0.12262500000000003</v>
      </c>
      <c r="F63" s="150">
        <f>IF('WS1'!$D$103&gt;='WS1'!$H$103,'WS1'!E102,'WS1'!I102)</f>
        <v>0.12262500000000003</v>
      </c>
      <c r="G63" s="266"/>
      <c r="H63" s="79"/>
    </row>
    <row r="64" spans="3:9" ht="13.5" thickBot="1">
      <c r="C64" s="79"/>
      <c r="D64" s="289" t="s">
        <v>54</v>
      </c>
      <c r="E64" s="290">
        <f>SUM(E61:E63)</f>
        <v>-1.4748874627795441</v>
      </c>
      <c r="F64" s="290">
        <f>SUM(F61:F63)</f>
        <v>10.720106528249822</v>
      </c>
      <c r="G64" s="274"/>
      <c r="H64" s="79"/>
    </row>
    <row r="65" spans="3:8">
      <c r="C65" s="79"/>
      <c r="D65" s="275"/>
      <c r="E65" s="239"/>
      <c r="F65" s="239"/>
      <c r="G65" s="79"/>
      <c r="H65" s="79"/>
    </row>
    <row r="66" spans="3:8">
      <c r="C66" s="79"/>
      <c r="D66" s="79"/>
      <c r="E66" s="79"/>
      <c r="F66" s="79"/>
      <c r="G66" s="79"/>
      <c r="H66" s="6" t="str">
        <f>IF('WS1'!$E$4="ON","Allowable stress below includes Ontario Exceptions","*")</f>
        <v>Allowable stress below includes Ontario Exceptions</v>
      </c>
    </row>
    <row r="67" spans="3:8">
      <c r="C67" s="79" t="s">
        <v>2232</v>
      </c>
      <c r="D67" s="79"/>
      <c r="E67" s="79"/>
      <c r="F67" s="113">
        <f>'STR ENDS'!$F$55</f>
        <v>-1.4794593607125543</v>
      </c>
      <c r="G67" s="79" t="s">
        <v>726</v>
      </c>
      <c r="H67" s="6" t="s">
        <v>24</v>
      </c>
    </row>
    <row r="68" spans="3:8">
      <c r="C68" s="79" t="s">
        <v>2233</v>
      </c>
      <c r="D68" s="79"/>
      <c r="E68" s="79"/>
      <c r="F68" s="113">
        <f>INFO!E32*'WS1'!J756</f>
        <v>22.8</v>
      </c>
      <c r="G68" s="79" t="s">
        <v>726</v>
      </c>
      <c r="H68" s="6" t="s">
        <v>626</v>
      </c>
    </row>
    <row r="70" spans="3:8">
      <c r="C70" s="228" t="str">
        <f>IF(CodeExc="ON",'WS1'!AT781,'WS1'!AT780)</f>
        <v>girder top stresses meet allowable, OK</v>
      </c>
    </row>
    <row r="71" spans="3:8">
      <c r="C71" s="602" t="str">
        <f>IF(CodeExc="ON","*",IF('STR SECT 1-2'!E64&lt;F67,"allowable fcri &lt;  f  for girder t; therefore, use rebar to control moment and cracking","*"))</f>
        <v>*</v>
      </c>
    </row>
    <row r="72" spans="3:8">
      <c r="C72" s="75"/>
    </row>
    <row r="73" spans="3:8">
      <c r="C73" s="57" t="s">
        <v>111</v>
      </c>
      <c r="E73" s="61">
        <f>SECT2!$F$9*10</f>
        <v>1220</v>
      </c>
      <c r="F73" s="57" t="s">
        <v>58</v>
      </c>
    </row>
    <row r="74" spans="3:8">
      <c r="C74" s="57" t="s">
        <v>112</v>
      </c>
      <c r="E74" s="61">
        <f>SECT2!F10*10</f>
        <v>300</v>
      </c>
      <c r="F74" s="57" t="s">
        <v>58</v>
      </c>
    </row>
    <row r="75" spans="3:8">
      <c r="C75" s="57" t="s">
        <v>799</v>
      </c>
      <c r="E75" s="61">
        <f>SECT2!F13*10</f>
        <v>1220</v>
      </c>
      <c r="F75" s="57" t="s">
        <v>58</v>
      </c>
    </row>
    <row r="76" spans="3:8">
      <c r="C76" s="75"/>
    </row>
    <row r="77" spans="3:8">
      <c r="E77" s="7" t="s">
        <v>175</v>
      </c>
      <c r="F77" s="94">
        <f>IF('STR SECT 1-2'!E64&gt;=0,"N/A",-'STR SECT 1-2'!E64/(('STR SECT 1-2'!F64-'STR SECT 1-2'!E64)/(SECT2!$F$14*10)))</f>
        <v>72.565224576468225</v>
      </c>
      <c r="G77" s="57" t="s">
        <v>58</v>
      </c>
      <c r="H77" s="75"/>
    </row>
    <row r="78" spans="3:8">
      <c r="E78" s="7"/>
      <c r="F78" s="94"/>
      <c r="H78" s="75"/>
    </row>
    <row r="79" spans="3:8">
      <c r="C79" s="79" t="s">
        <v>948</v>
      </c>
      <c r="D79" s="79"/>
      <c r="E79" s="6"/>
      <c r="F79" s="94"/>
      <c r="H79" s="75"/>
    </row>
    <row r="80" spans="3:8">
      <c r="C80" s="79" t="s">
        <v>950</v>
      </c>
      <c r="D80" s="79"/>
      <c r="E80" s="6"/>
      <c r="F80" s="94"/>
      <c r="H80" s="75"/>
    </row>
    <row r="81" spans="2:8">
      <c r="C81" s="79" t="s">
        <v>951</v>
      </c>
      <c r="D81" s="79"/>
      <c r="E81" s="6"/>
      <c r="F81" s="94"/>
      <c r="H81" s="75"/>
    </row>
    <row r="82" spans="2:8">
      <c r="C82" s="79" t="s">
        <v>949</v>
      </c>
      <c r="D82" s="79"/>
      <c r="E82" s="6"/>
      <c r="F82" s="94"/>
      <c r="H82" s="75"/>
    </row>
    <row r="83" spans="2:8">
      <c r="C83" s="79"/>
      <c r="D83" s="79"/>
      <c r="E83" s="79"/>
      <c r="F83" s="94"/>
      <c r="H83" s="75"/>
    </row>
    <row r="84" spans="2:8">
      <c r="C84" s="79" t="s">
        <v>947</v>
      </c>
      <c r="D84" s="79"/>
      <c r="E84" s="79"/>
      <c r="F84" s="79"/>
    </row>
    <row r="85" spans="2:8" ht="18">
      <c r="C85" s="79" t="s">
        <v>946</v>
      </c>
      <c r="D85" s="79"/>
      <c r="E85" s="119" t="str">
        <f>IF('STR SECT 1-2'!E64&gt;F67,"N/A",IF(AND(CodeExc="ON",'STR SECT 1-2'!E64&lt;F67),"N/A",IF(F77&lt;E74,-'STR SECT 1-2'!E64*F77/2*E73/(0.6*INFO!$G$21),(((-'STR SECT 1-2'!E64+'STR SECT 1-2'!E64/F77*E74)-'STR SECT 1-2'!E64)/2*((E73-E75)*E74)+(-'STR SECT 1-2'!E64*E75*F77/2))/(0.6*INFO!$G$21))))</f>
        <v>N/A</v>
      </c>
      <c r="F85" s="79" t="s">
        <v>479</v>
      </c>
      <c r="G85" s="75"/>
    </row>
    <row r="86" spans="2:8">
      <c r="C86" s="75"/>
    </row>
    <row r="87" spans="2:8">
      <c r="C87" s="217" t="str">
        <f>IF('STR SECT 1-2'!$F$68&gt;'STR SECT 1-2'!$F$64,"girder bottom stresses meet allowable, OK","girder bottom stresses exceed allowable, ERROR")</f>
        <v>girder bottom stresses meet allowable, OK</v>
      </c>
    </row>
    <row r="88" spans="2:8">
      <c r="C88" s="217" t="str">
        <f>IF('WS1'!$E$768="Yes",IF(OR('STR SECT 1-2'!$E$61&gt;6.5,'STR SECT 1-2'!$F$61&gt;6.5),"average prestressing stresses exceed 6.5 MPa allowable, ERROR","average prestressing stresses meet 6.5 MPa allowable, OK"),"*")</f>
        <v>average prestressing stresses meet 6.5 MPa allowable, OK</v>
      </c>
    </row>
    <row r="89" spans="2:8">
      <c r="C89" s="75"/>
    </row>
    <row r="90" spans="2:8">
      <c r="B90" s="57" t="s">
        <v>17</v>
      </c>
      <c r="H90" s="6" t="s">
        <v>845</v>
      </c>
    </row>
    <row r="91" spans="2:8">
      <c r="H91" s="79"/>
    </row>
    <row r="92" spans="2:8" ht="19.5">
      <c r="B92" s="57" t="s">
        <v>18</v>
      </c>
      <c r="D92" s="74" t="s">
        <v>317</v>
      </c>
      <c r="G92" s="61"/>
      <c r="H92" s="79"/>
    </row>
    <row r="93" spans="2:8">
      <c r="H93" s="79"/>
    </row>
    <row r="94" spans="2:8" ht="19.5">
      <c r="B94" s="57" t="s">
        <v>225</v>
      </c>
      <c r="H94" s="6" t="s">
        <v>230</v>
      </c>
    </row>
    <row r="95" spans="2:8">
      <c r="H95" s="79"/>
    </row>
    <row r="96" spans="2:8">
      <c r="C96" s="57" t="s">
        <v>56</v>
      </c>
      <c r="G96" s="61">
        <f>INFO!$H$33</f>
        <v>0.75</v>
      </c>
      <c r="H96" s="6" t="s">
        <v>632</v>
      </c>
    </row>
    <row r="97" spans="2:8" ht="19.5">
      <c r="C97" s="57" t="s">
        <v>221</v>
      </c>
      <c r="D97" s="61">
        <f>0.9*F16</f>
        <v>1674</v>
      </c>
      <c r="E97" s="57" t="s">
        <v>726</v>
      </c>
      <c r="H97" s="6" t="s">
        <v>735</v>
      </c>
    </row>
    <row r="98" spans="2:8" ht="19.5">
      <c r="C98" s="57" t="s">
        <v>223</v>
      </c>
      <c r="D98" s="113">
        <f>LOG10(24*G96)/45*((D31/D97)-0.55)*D31</f>
        <v>11.025476836490704</v>
      </c>
      <c r="E98" s="57" t="s">
        <v>726</v>
      </c>
      <c r="H98" s="79"/>
    </row>
    <row r="99" spans="2:8">
      <c r="H99" s="79"/>
    </row>
    <row r="100" spans="2:8" ht="19.5">
      <c r="B100" s="57" t="s">
        <v>222</v>
      </c>
      <c r="H100" s="6" t="s">
        <v>231</v>
      </c>
    </row>
    <row r="102" spans="2:8" ht="20.25">
      <c r="C102" s="79" t="s">
        <v>1327</v>
      </c>
      <c r="D102" s="79"/>
      <c r="E102" s="79"/>
      <c r="F102" s="119">
        <f>'STR MID'!F162</f>
        <v>30872.107231777252</v>
      </c>
      <c r="G102" s="57" t="s">
        <v>726</v>
      </c>
    </row>
    <row r="103" spans="2:8" ht="20.25">
      <c r="C103" s="79" t="s">
        <v>1328</v>
      </c>
      <c r="D103" s="79"/>
      <c r="E103" s="79"/>
      <c r="F103" s="79"/>
    </row>
    <row r="105" spans="2:8" ht="19.5">
      <c r="C105" s="79" t="s">
        <v>2004</v>
      </c>
      <c r="D105" s="79"/>
      <c r="E105" s="57" t="s">
        <v>226</v>
      </c>
      <c r="F105" s="57" t="s">
        <v>227</v>
      </c>
    </row>
    <row r="107" spans="2:8" ht="19.5">
      <c r="C107" s="57" t="s">
        <v>312</v>
      </c>
      <c r="D107" s="113">
        <f>E56*1000/(SECT1!$F$32*100)+E56*1000*(-G51*10)^2/(SECT1!$F$33*10^4)-(C7*10^6*-G51*10/(SECT1!$F$33*10^4))</f>
        <v>7.7008821835391315</v>
      </c>
      <c r="E107" s="57" t="s">
        <v>726</v>
      </c>
      <c r="F107" s="255"/>
    </row>
    <row r="108" spans="2:8">
      <c r="C108" s="57" t="s">
        <v>19</v>
      </c>
      <c r="D108" s="65">
        <f>D13/F102*D107</f>
        <v>49.888931297909366</v>
      </c>
      <c r="E108" s="57" t="s">
        <v>726</v>
      </c>
    </row>
    <row r="109" spans="2:8" ht="19.5">
      <c r="C109" s="57" t="s">
        <v>314</v>
      </c>
      <c r="D109" s="65">
        <f>D98+D108</f>
        <v>60.91440813440007</v>
      </c>
      <c r="E109" s="79" t="s">
        <v>726</v>
      </c>
      <c r="F109" s="217" t="str">
        <f>IF(Prop12&gt;0,"NOT USED",IF('STR SECT 1-2'!$D$109+1&lt;'STR SECT 1-2'!$D$33,"does not equal assumed delta fs1, ERROR",IF('STR SECT 1-2'!$D$109-1&gt;'STR SECT 1-2'!$D$33,"does not equal assumed delta fs1, ERROR","equals assumed delta fs1, OK")))</f>
        <v>equals assumed delta fs1, OK</v>
      </c>
    </row>
  </sheetData>
  <sheetProtection algorithmName="SHA-512" hashValue="SXYpav95u/47FenoFtpaEH19zWL6V7Z1RXK1m9oIjnQm+2mmpW+2TEb8Qvscqt65Gtavvv5YKw1Czc33Ov2a7g==" saltValue="lzZI4mY59v7BkGvFE13lQQ==" spinCount="100000" sheet="1" objects="1" scenarios="1"/>
  <mergeCells count="1">
    <mergeCell ref="J2:K2"/>
  </mergeCells>
  <phoneticPr fontId="0" type="noConversion"/>
  <conditionalFormatting sqref="D35">
    <cfRule type="cellIs" dxfId="135" priority="9" operator="greaterThan">
      <formula>$E$24</formula>
    </cfRule>
  </conditionalFormatting>
  <conditionalFormatting sqref="E64">
    <cfRule type="cellIs" dxfId="132" priority="6" operator="lessThan">
      <formula>$F$67</formula>
    </cfRule>
  </conditionalFormatting>
  <conditionalFormatting sqref="F64">
    <cfRule type="cellIs" dxfId="130" priority="5" operator="greaterThan">
      <formula>$F$68</formula>
    </cfRule>
  </conditionalFormatting>
  <conditionalFormatting sqref="F67">
    <cfRule type="cellIs" dxfId="129" priority="2" operator="greaterThan">
      <formula>$E$64</formula>
    </cfRule>
  </conditionalFormatting>
  <conditionalFormatting sqref="F68">
    <cfRule type="cellIs" dxfId="128" priority="1" operator="lessThan">
      <formula>$F$64</formula>
    </cfRule>
  </conditionalFormatting>
  <pageMargins left="0.5" right="0.5" top="1.1499999999999999" bottom="0.75" header="0.4" footer="0.4"/>
  <pageSetup scale="9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SECT 1-2&amp;R&amp;10Page &amp;P of &amp;N</oddFooter>
  </headerFooter>
  <rowBreaks count="2" manualBreakCount="2">
    <brk id="37" max="16383" man="1"/>
    <brk id="89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7" operator="lessThan" id="{2B408ED3-6422-4AF6-8A43-EA6C05BCF5EE}">
            <xm:f>WS!$AE$8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8" operator="greaterThan" id="{6F93AECF-5F28-4348-A988-454ABBD8FC83}">
            <xm:f>WS!$AE$7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D109</xm:sqref>
        </x14:conditionalFormatting>
        <x14:conditionalFormatting xmlns:xm="http://schemas.microsoft.com/office/excel/2006/main">
          <x14:cfRule type="cellIs" priority="79" operator="greaterThan" id="{E09E3979-D4C8-49C4-83EE-96906FD5EFDA}">
            <xm:f>WS!$AE$6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E61:F61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B1:P114"/>
  <sheetViews>
    <sheetView showOutlineSymbols="0" topLeftCell="A54" zoomScale="87" zoomScaleNormal="87" workbookViewId="0">
      <selection activeCell="C80" sqref="C80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876</v>
      </c>
      <c r="P1" s="58">
        <v>8</v>
      </c>
    </row>
    <row r="2" spans="2:16">
      <c r="B2" s="56"/>
      <c r="J2" s="1025" t="s">
        <v>185</v>
      </c>
      <c r="K2" s="1026"/>
      <c r="P2" s="58">
        <v>115</v>
      </c>
    </row>
    <row r="3" spans="2:16">
      <c r="B3" s="79" t="s">
        <v>568</v>
      </c>
      <c r="C3" s="79" t="s">
        <v>1894</v>
      </c>
      <c r="J3" s="84" t="s">
        <v>187</v>
      </c>
      <c r="K3" s="84" t="s">
        <v>186</v>
      </c>
      <c r="P3" s="58"/>
    </row>
    <row r="4" spans="2:16">
      <c r="B4" s="128"/>
      <c r="C4" s="79" t="s">
        <v>1895</v>
      </c>
      <c r="J4" s="279">
        <f ca="1">CELL("row",E52)</f>
        <v>52</v>
      </c>
      <c r="K4" s="280" t="str">
        <f>IF(JackingForce2&gt;G50,"ERROR","OK")</f>
        <v>OK</v>
      </c>
      <c r="P4" s="58"/>
    </row>
    <row r="5" spans="2:16">
      <c r="B5" s="56"/>
      <c r="J5" s="225">
        <f ca="1">CELL("row",E41)</f>
        <v>41</v>
      </c>
      <c r="K5" s="226" t="str">
        <f>IF('STR ENDS (2)'!$D$41&gt;'STR MID'!$E$71,"ERROR","OK")</f>
        <v>OK</v>
      </c>
      <c r="P5" s="58"/>
    </row>
    <row r="6" spans="2:16">
      <c r="B6" s="79" t="s">
        <v>944</v>
      </c>
      <c r="C6" s="79"/>
      <c r="J6" s="225">
        <f ca="1">CELL("row",C79)</f>
        <v>79</v>
      </c>
      <c r="K6" s="627" t="str">
        <f>IF('STR ENDS (2)'!$E$73&lt;0,IF('STR ENDS (2)'!$F$76&gt;'STR ENDS (2)'!$E$73,"ERROR","OK"),IF('STR ENDS (2)'!$F$77&gt;'STR ENDS (2)'!$E$73,"OK","ERROR"))</f>
        <v>ERROR</v>
      </c>
    </row>
    <row r="7" spans="2:16">
      <c r="J7" s="225">
        <f ca="1">CELL("row",C92)</f>
        <v>92</v>
      </c>
      <c r="K7" s="226" t="str">
        <f>IF('STR ENDS (2)'!$F$77&gt;'STR ENDS (2)'!$F$73,"OK","ERROR")</f>
        <v>ERROR</v>
      </c>
    </row>
    <row r="8" spans="2:16">
      <c r="C8" s="57" t="s">
        <v>779</v>
      </c>
      <c r="J8" s="277">
        <f ca="1">CELL("row",C93)</f>
        <v>93</v>
      </c>
      <c r="K8" s="278" t="str">
        <f>IF('WS1'!$E$768="Yes",IF(OR('STR ENDS (2)'!$E$71&gt;6.5,'STR ENDS (2)'!$F$71&gt;6.5),"ERROR","OK"),"*")</f>
        <v>OK</v>
      </c>
    </row>
    <row r="10" spans="2:16">
      <c r="D10" s="6" t="s">
        <v>2037</v>
      </c>
      <c r="E10" s="61">
        <f>'STR ENDS'!E10</f>
        <v>10</v>
      </c>
      <c r="F10" s="719">
        <f>'STR ENDS'!F10</f>
        <v>4</v>
      </c>
      <c r="G10" s="133" t="str">
        <f>'STR ENDS'!G10</f>
        <v>DEBONDED STRANDS</v>
      </c>
    </row>
    <row r="11" spans="2:16">
      <c r="D11" s="6" t="s">
        <v>2038</v>
      </c>
      <c r="E11" s="61">
        <f>'STR ENDS'!E11</f>
        <v>0</v>
      </c>
      <c r="F11" s="719">
        <f>'STR ENDS'!F11</f>
        <v>0</v>
      </c>
      <c r="G11" s="133" t="str">
        <f>'STR ENDS'!G11</f>
        <v>*</v>
      </c>
    </row>
    <row r="12" spans="2:16">
      <c r="B12" s="79"/>
      <c r="C12" s="79"/>
      <c r="D12" s="6" t="s">
        <v>2292</v>
      </c>
      <c r="E12" s="116">
        <f>'STR ENDS'!E12</f>
        <v>0</v>
      </c>
      <c r="F12" s="719">
        <f>'STR ENDS'!F12</f>
        <v>0</v>
      </c>
      <c r="G12" s="133" t="str">
        <f>'STR ENDS'!G12</f>
        <v>*</v>
      </c>
    </row>
    <row r="13" spans="2:16">
      <c r="D13" s="6" t="s">
        <v>9</v>
      </c>
      <c r="E13" s="61">
        <f>'STR MID'!F86</f>
        <v>6</v>
      </c>
      <c r="F13" s="7">
        <f>IF(E13=0,"*",E13/2)</f>
        <v>3</v>
      </c>
      <c r="G13" s="57" t="str">
        <f>IF(F13="*","*",IF(F13&gt;0,"per column"))</f>
        <v>per column</v>
      </c>
    </row>
    <row r="14" spans="2:16">
      <c r="D14" s="6" t="s">
        <v>10</v>
      </c>
      <c r="E14" s="61">
        <f>'STR MID'!F87</f>
        <v>0</v>
      </c>
      <c r="F14" s="7" t="str">
        <f>IF(E14=0,"*",E14/2)</f>
        <v>*</v>
      </c>
      <c r="G14" s="57" t="str">
        <f>IF(F14="*","*",IF(F14&gt;0,"per column"))</f>
        <v>*</v>
      </c>
    </row>
    <row r="15" spans="2:16">
      <c r="D15" s="6" t="s">
        <v>7</v>
      </c>
      <c r="E15" s="61">
        <f>'STR MID'!F88</f>
        <v>0</v>
      </c>
      <c r="F15" s="7" t="str">
        <f>IF(E15=0,"*",E15/2)</f>
        <v>*</v>
      </c>
      <c r="G15" s="57" t="str">
        <f>IF(F15="*","*",IF(F15&gt;0,"per column"))</f>
        <v>*</v>
      </c>
    </row>
    <row r="16" spans="2:16">
      <c r="G16" s="61"/>
      <c r="H16" s="75"/>
    </row>
    <row r="17" spans="2:8">
      <c r="B17" s="57" t="s">
        <v>714</v>
      </c>
      <c r="G17" s="65">
        <f>'STR MID'!G93</f>
        <v>7</v>
      </c>
      <c r="H17" s="57" t="s">
        <v>796</v>
      </c>
    </row>
    <row r="18" spans="2:8">
      <c r="B18" s="57" t="s">
        <v>715</v>
      </c>
      <c r="G18" s="65">
        <f>'STR MID'!G94</f>
        <v>0</v>
      </c>
      <c r="H18" s="57" t="s">
        <v>796</v>
      </c>
    </row>
    <row r="19" spans="2:8">
      <c r="B19" s="57" t="s">
        <v>716</v>
      </c>
      <c r="G19" s="65">
        <f>'STR MID'!G95</f>
        <v>0</v>
      </c>
      <c r="H19" s="57" t="s">
        <v>796</v>
      </c>
    </row>
    <row r="20" spans="2:8">
      <c r="B20" s="57" t="s">
        <v>717</v>
      </c>
      <c r="G20" s="65">
        <f>'STR ENDS'!G20</f>
        <v>27</v>
      </c>
      <c r="H20" s="57" t="s">
        <v>796</v>
      </c>
    </row>
    <row r="21" spans="2:8">
      <c r="B21" s="57" t="s">
        <v>718</v>
      </c>
      <c r="G21" s="65">
        <f>'STR ENDS'!G21</f>
        <v>0</v>
      </c>
      <c r="H21" s="57" t="s">
        <v>796</v>
      </c>
    </row>
    <row r="22" spans="2:8">
      <c r="B22" s="57" t="s">
        <v>719</v>
      </c>
      <c r="G22" s="65">
        <f>'STR ENDS'!G22</f>
        <v>0</v>
      </c>
      <c r="H22" s="57" t="s">
        <v>796</v>
      </c>
    </row>
    <row r="24" spans="2:8">
      <c r="C24" s="57" t="s">
        <v>32</v>
      </c>
    </row>
    <row r="26" spans="2:8">
      <c r="C26" s="57" t="s">
        <v>33</v>
      </c>
      <c r="E26" s="65">
        <f>'STR ENDS'!E26</f>
        <v>10</v>
      </c>
      <c r="F26" s="57" t="s">
        <v>796</v>
      </c>
    </row>
    <row r="27" spans="2:8">
      <c r="C27" s="57" t="s">
        <v>34</v>
      </c>
      <c r="E27" s="65">
        <f>'STR ENDS'!E27</f>
        <v>0</v>
      </c>
      <c r="F27" s="57" t="s">
        <v>796</v>
      </c>
    </row>
    <row r="28" spans="2:8">
      <c r="C28" s="57" t="s">
        <v>35</v>
      </c>
      <c r="E28" s="65">
        <f>'STR ENDS'!E28</f>
        <v>0</v>
      </c>
      <c r="F28" s="57" t="s">
        <v>796</v>
      </c>
    </row>
    <row r="30" spans="2:8">
      <c r="C30" s="57" t="s">
        <v>620</v>
      </c>
      <c r="G30" s="65">
        <f>IF($E$13+$E$14+$E$15=0,0,($E$13*($G$20+((($E$13/2-1)*E26)/2))+$E$14*($G$21+((($E$14/2-1)*E27)/2))+$E$15*($G$22+((($E$15/2-1)*E28)/2)))/($E$13+$E$14+$E$15))</f>
        <v>37</v>
      </c>
      <c r="H30" s="57" t="s">
        <v>796</v>
      </c>
    </row>
    <row r="31" spans="2:8">
      <c r="C31" s="79" t="s">
        <v>942</v>
      </c>
      <c r="G31" s="65">
        <f>(($E$13+$E$14+$E$15)*G30+$E$10*G17+$E$11*G18+E12*G19)/($E$10+$E$11+E12+$E$13+$E$14+$E$15)</f>
        <v>18.25</v>
      </c>
      <c r="H31" s="57" t="s">
        <v>796</v>
      </c>
    </row>
    <row r="32" spans="2:8">
      <c r="C32" s="79" t="s">
        <v>943</v>
      </c>
      <c r="G32" s="113">
        <f>IF(tbSE9=0,SECT1!$F$34+G31,SECT2!$F$17+G31)</f>
        <v>-11.75</v>
      </c>
      <c r="H32" s="57" t="s">
        <v>796</v>
      </c>
    </row>
    <row r="33" spans="2:9">
      <c r="G33" s="65"/>
    </row>
    <row r="34" spans="2:9">
      <c r="G34" s="65"/>
    </row>
    <row r="35" spans="2:9">
      <c r="B35" s="57" t="s">
        <v>843</v>
      </c>
      <c r="E35" s="65"/>
    </row>
    <row r="36" spans="2:9">
      <c r="B36" s="59"/>
    </row>
    <row r="37" spans="2:9">
      <c r="B37" s="57" t="s">
        <v>764</v>
      </c>
    </row>
    <row r="38" spans="2:9">
      <c r="I38" s="100"/>
    </row>
    <row r="39" spans="2:9" ht="19.5">
      <c r="B39" s="57" t="s">
        <v>318</v>
      </c>
      <c r="C39" s="55"/>
      <c r="D39" s="72">
        <v>48.885621994799273</v>
      </c>
      <c r="E39" s="57" t="s">
        <v>726</v>
      </c>
      <c r="H39" s="7"/>
    </row>
    <row r="40" spans="2:9" ht="19.5">
      <c r="B40" s="57" t="s">
        <v>319</v>
      </c>
      <c r="D40" s="65">
        <f>'STR MID'!D112-D39</f>
        <v>1346.1143780052007</v>
      </c>
      <c r="E40" s="57" t="s">
        <v>726</v>
      </c>
    </row>
    <row r="41" spans="2:9" ht="19.5">
      <c r="B41" s="57" t="s">
        <v>324</v>
      </c>
      <c r="D41" s="66">
        <f>D40*'STR MID'!F59/1000</f>
        <v>188.45601292072809</v>
      </c>
      <c r="E41" s="89" t="str">
        <f>IF('STR ENDS (2)'!$D$41&gt;'STR MID'!$E$71,"&gt; Fst max., ERROR","≤ Fst max., OK")</f>
        <v>≤ Fst max., OK</v>
      </c>
      <c r="H41" s="7"/>
    </row>
    <row r="42" spans="2:9">
      <c r="G42" s="65"/>
    </row>
    <row r="43" spans="2:9">
      <c r="G43" s="65"/>
    </row>
    <row r="44" spans="2:9">
      <c r="B44" s="57" t="s">
        <v>340</v>
      </c>
      <c r="G44" s="65"/>
      <c r="H44" s="7" t="s">
        <v>341</v>
      </c>
    </row>
    <row r="45" spans="2:9">
      <c r="G45" s="65"/>
      <c r="H45" s="7"/>
    </row>
    <row r="46" spans="2:9">
      <c r="B46" s="7" t="s">
        <v>608</v>
      </c>
      <c r="C46" s="57" t="s">
        <v>118</v>
      </c>
      <c r="G46" s="65"/>
      <c r="H46" s="7"/>
    </row>
    <row r="47" spans="2:9">
      <c r="C47" s="57" t="s">
        <v>116</v>
      </c>
      <c r="G47" s="65"/>
      <c r="H47" s="7"/>
    </row>
    <row r="48" spans="2:9">
      <c r="B48" s="7" t="s">
        <v>117</v>
      </c>
      <c r="C48" s="79" t="s">
        <v>449</v>
      </c>
      <c r="G48" s="65"/>
      <c r="H48" s="7"/>
    </row>
    <row r="49" spans="2:10">
      <c r="B49" s="7"/>
      <c r="C49" s="79"/>
      <c r="G49" s="65"/>
      <c r="H49" s="7"/>
    </row>
    <row r="50" spans="2:10" ht="19.5">
      <c r="B50" s="7"/>
      <c r="C50" s="79" t="s">
        <v>1881</v>
      </c>
      <c r="G50" s="779"/>
      <c r="H50" s="7"/>
    </row>
    <row r="51" spans="2:10" ht="19.5">
      <c r="C51" s="79" t="s">
        <v>473</v>
      </c>
      <c r="G51" s="87"/>
      <c r="J51" s="64"/>
    </row>
    <row r="52" spans="2:10">
      <c r="C52" s="79"/>
      <c r="E52" s="89" t="str">
        <f>IF(JackingForce2&gt;G50,"ERROR; required jacking force exceeds User limit","*")</f>
        <v>*</v>
      </c>
      <c r="J52" s="64"/>
    </row>
    <row r="53" spans="2:10" ht="19.5">
      <c r="C53" s="57" t="s">
        <v>228</v>
      </c>
      <c r="G53" s="66">
        <f>ROUND(G51*'STR MID'!$E$63,3)</f>
        <v>0</v>
      </c>
      <c r="H53" s="57" t="s">
        <v>726</v>
      </c>
      <c r="I53" s="251"/>
    </row>
    <row r="54" spans="2:10" ht="19.5">
      <c r="C54" s="57" t="s">
        <v>319</v>
      </c>
      <c r="G54" s="66">
        <f>IF(G53=0,0,G53-D39)</f>
        <v>0</v>
      </c>
      <c r="H54" s="57" t="s">
        <v>726</v>
      </c>
    </row>
    <row r="55" spans="2:10">
      <c r="C55" s="57" t="s">
        <v>342</v>
      </c>
      <c r="G55" s="62"/>
    </row>
    <row r="56" spans="2:10">
      <c r="C56" s="57" t="s">
        <v>720</v>
      </c>
      <c r="G56" s="72"/>
      <c r="H56" s="57" t="s">
        <v>796</v>
      </c>
    </row>
    <row r="57" spans="2:10">
      <c r="C57" s="57" t="s">
        <v>721</v>
      </c>
      <c r="G57" s="65">
        <f>SECT1!F31-DistStrands3</f>
        <v>60</v>
      </c>
      <c r="H57" s="57" t="s">
        <v>796</v>
      </c>
    </row>
    <row r="58" spans="2:10">
      <c r="C58" s="465" t="str">
        <f>IF(OR(G55=0,'STR ENDS (2)'!G56=0),"*",IF(G57&lt;-SECT1!F34,"WARNING; D1 should be &gt; or = distance to N.A. from girder bottom","*"))</f>
        <v>*</v>
      </c>
      <c r="G58" s="65"/>
    </row>
    <row r="59" spans="2:10">
      <c r="C59" s="57" t="s">
        <v>722</v>
      </c>
      <c r="G59" s="113">
        <f>IF(OR($G$55=0,$G$56=0),0,SECT2!F17+$G$57)</f>
        <v>0</v>
      </c>
      <c r="H59" s="57" t="s">
        <v>796</v>
      </c>
      <c r="I59" s="218"/>
    </row>
    <row r="60" spans="2:10">
      <c r="G60" s="65"/>
      <c r="I60" s="469"/>
    </row>
    <row r="61" spans="2:10">
      <c r="G61" s="65"/>
    </row>
    <row r="62" spans="2:10">
      <c r="B62" s="57" t="s">
        <v>349</v>
      </c>
    </row>
    <row r="63" spans="2:10">
      <c r="B63" s="56"/>
    </row>
    <row r="64" spans="2:10" ht="19.5">
      <c r="C64" s="79" t="s">
        <v>1819</v>
      </c>
      <c r="D64" s="79"/>
      <c r="E64" s="79"/>
      <c r="F64" s="79"/>
      <c r="G64" s="79"/>
    </row>
    <row r="65" spans="3:8" ht="19.5">
      <c r="C65" s="79" t="s">
        <v>1822</v>
      </c>
      <c r="D65" s="79"/>
      <c r="E65" s="94">
        <f>'WS1'!G804+'WS1'!H804</f>
        <v>3015.2962067316498</v>
      </c>
      <c r="F65" s="79" t="s">
        <v>650</v>
      </c>
    </row>
    <row r="66" spans="3:8" ht="19.5">
      <c r="C66" s="79" t="s">
        <v>690</v>
      </c>
      <c r="D66" s="79"/>
      <c r="E66" s="94">
        <f>'WS1'!G805+'WS1'!H805</f>
        <v>-354.29730429096884</v>
      </c>
      <c r="F66" s="79" t="s">
        <v>629</v>
      </c>
    </row>
    <row r="67" spans="3:8">
      <c r="C67" s="79" t="s">
        <v>1331</v>
      </c>
      <c r="D67" s="79"/>
      <c r="E67" s="113">
        <f>E66/E65*100</f>
        <v>-11.75</v>
      </c>
      <c r="F67" s="120" t="s">
        <v>796</v>
      </c>
    </row>
    <row r="68" spans="3:8">
      <c r="C68" s="80" t="str">
        <f>IF(tbSE9=0,"using SECT1 naked girder section properties","using SECT2 naked girder section properties")</f>
        <v>using SECT2 naked girder section properties</v>
      </c>
      <c r="D68" s="79"/>
      <c r="E68" s="79"/>
      <c r="F68" s="119"/>
      <c r="G68" s="79"/>
    </row>
    <row r="69" spans="3:8">
      <c r="C69" s="79"/>
      <c r="D69" s="79"/>
      <c r="E69" s="79"/>
      <c r="F69" s="79"/>
      <c r="G69" s="79"/>
    </row>
    <row r="70" spans="3:8">
      <c r="C70" s="79"/>
      <c r="D70" s="79"/>
      <c r="E70" s="264" t="s">
        <v>55</v>
      </c>
      <c r="F70" s="264" t="s">
        <v>59</v>
      </c>
      <c r="G70" s="266"/>
    </row>
    <row r="71" spans="3:8" ht="19.5">
      <c r="C71" s="79"/>
      <c r="D71" s="264" t="s">
        <v>1820</v>
      </c>
      <c r="E71" s="150">
        <f>IF(tbSE9=0,E65*1000/(SECT1!F32*10^2),E65*1000/(SECT2!F15*10^2))</f>
        <v>4.11925711302138</v>
      </c>
      <c r="F71" s="150">
        <f>IF(tbSE9=0,E65*1000/(SECT1!F32*10^2),E65*1000/(SECT2!F15*10^2))</f>
        <v>4.11925711302138</v>
      </c>
      <c r="G71" s="266"/>
    </row>
    <row r="72" spans="3:8" ht="13.5" thickBot="1">
      <c r="C72" s="79"/>
      <c r="D72" s="264" t="s">
        <v>919</v>
      </c>
      <c r="E72" s="150">
        <f>IF(tbSE9=0,'STR ENDS (2)'!E66*10^6/(SECT1!F36*10^3),'STR ENDS (2)'!E66*10^6/(SECT2!F19*10^3))</f>
        <v>-4.8401271078001207</v>
      </c>
      <c r="F72" s="150">
        <f>IF(tbSE9=0,E66*10^6/(SECT1!F37*10^3),E66*10^6/(SECT2!F20*10^3))</f>
        <v>4.8401271078001207</v>
      </c>
      <c r="G72" s="266"/>
    </row>
    <row r="73" spans="3:8" ht="13.5" thickBot="1">
      <c r="D73" s="294" t="s">
        <v>47</v>
      </c>
      <c r="E73" s="292">
        <f>SUM(E71:E72)</f>
        <v>-0.7208699947787407</v>
      </c>
      <c r="F73" s="292">
        <f>SUM(F71:F72)</f>
        <v>8.9593842208215015</v>
      </c>
    </row>
    <row r="74" spans="3:8">
      <c r="D74" s="61"/>
      <c r="E74" s="113"/>
      <c r="F74" s="113"/>
    </row>
    <row r="75" spans="3:8">
      <c r="E75" s="79"/>
      <c r="F75" s="79"/>
      <c r="H75" s="6" t="str">
        <f>IF('WS1'!$E$4="ON","Allowable stress below includes Ontario Exceptions","*")</f>
        <v>Allowable stress below includes Ontario Exceptions</v>
      </c>
    </row>
    <row r="76" spans="3:8" ht="19.5">
      <c r="C76" s="79" t="s">
        <v>930</v>
      </c>
      <c r="D76" s="79"/>
      <c r="E76" s="79"/>
      <c r="F76" s="113">
        <f>IF(GCdensity&lt;=1850,0.3*Prop12^0.5*'WS1'!$F$756*-1,IF(GCdensity&lt;2150,0.34*Prop12^0.5*'WS1'!$F$756*-1,IF(GCdensity&lt;=2500,0.4*Prop12^0.5*'WS1'!$F$756*-1,"*")))</f>
        <v>0</v>
      </c>
      <c r="G76" s="79" t="s">
        <v>726</v>
      </c>
      <c r="H76" s="6" t="s">
        <v>24</v>
      </c>
    </row>
    <row r="77" spans="3:8" ht="19.5">
      <c r="C77" s="79" t="s">
        <v>931</v>
      </c>
      <c r="D77" s="79"/>
      <c r="E77" s="79"/>
      <c r="F77" s="113">
        <f>Prop12*'WS1'!J756</f>
        <v>0</v>
      </c>
      <c r="G77" s="79" t="s">
        <v>726</v>
      </c>
      <c r="H77" s="6" t="s">
        <v>626</v>
      </c>
    </row>
    <row r="78" spans="3:8">
      <c r="G78" s="61"/>
    </row>
    <row r="79" spans="3:8">
      <c r="C79" s="228" t="str">
        <f>IF(CodeExc="ON",'WS1'!G798,'WS1'!G797)</f>
        <v>girder top stresses exceed allowable, ERROR</v>
      </c>
    </row>
    <row r="80" spans="3:8">
      <c r="C80" s="602" t="str">
        <f>IF(CodeExc="ON","*",IF(E73&lt;F76,"allowable fcri &lt;  f  for girder t; therefore, use rebar to control moment and cracking","*"))</f>
        <v>*</v>
      </c>
    </row>
    <row r="81" spans="2:12">
      <c r="C81" s="75"/>
    </row>
    <row r="82" spans="2:12">
      <c r="E82" s="7" t="s">
        <v>175</v>
      </c>
      <c r="F82" s="94">
        <f>IF(E73&gt;=0,"N/A",-E73/((F73-E73)/(SECT2!F14*10)))</f>
        <v>44.680851063829735</v>
      </c>
      <c r="G82" s="57" t="s">
        <v>58</v>
      </c>
      <c r="H82" s="75"/>
    </row>
    <row r="83" spans="2:12">
      <c r="E83" s="7"/>
      <c r="F83" s="94"/>
      <c r="H83" s="75"/>
    </row>
    <row r="84" spans="2:12">
      <c r="C84" s="79" t="s">
        <v>948</v>
      </c>
      <c r="D84" s="79"/>
      <c r="E84" s="6"/>
      <c r="F84" s="94"/>
      <c r="H84" s="75"/>
    </row>
    <row r="85" spans="2:12">
      <c r="C85" s="79" t="s">
        <v>950</v>
      </c>
      <c r="D85" s="79"/>
      <c r="E85" s="6"/>
      <c r="F85" s="94"/>
      <c r="H85" s="75"/>
    </row>
    <row r="86" spans="2:12">
      <c r="C86" s="79" t="s">
        <v>951</v>
      </c>
      <c r="D86" s="79"/>
      <c r="E86" s="6"/>
      <c r="F86" s="94"/>
      <c r="H86" s="75"/>
    </row>
    <row r="87" spans="2:12">
      <c r="C87" s="79" t="s">
        <v>949</v>
      </c>
      <c r="D87" s="79"/>
      <c r="E87" s="6"/>
      <c r="F87" s="94"/>
      <c r="H87" s="75"/>
    </row>
    <row r="88" spans="2:12" ht="12.75" customHeight="1">
      <c r="C88" s="79"/>
      <c r="D88" s="79"/>
      <c r="E88" s="79"/>
      <c r="F88" s="79"/>
    </row>
    <row r="89" spans="2:12">
      <c r="C89" s="79" t="s">
        <v>947</v>
      </c>
      <c r="D89" s="79"/>
      <c r="E89" s="79"/>
      <c r="F89" s="79"/>
      <c r="I89" s="101"/>
      <c r="J89" s="101"/>
      <c r="K89" s="101"/>
      <c r="L89" s="101"/>
    </row>
    <row r="90" spans="2:12" ht="18">
      <c r="C90" s="79" t="s">
        <v>946</v>
      </c>
      <c r="D90" s="79"/>
      <c r="E90" s="459" t="str">
        <f>IF(E73&gt;F76,"N/A",IF(AND(CodeExc="ON",E73&lt;F76),"N/A",IF(F82&lt;SECT2!$F$10*10,-E73*F82/2*Girder*10/(0.6*INFO!$G$21),(((-E73+E73/F82*SECT2!$F$10*10)-E73)/2*((Girder*10-SECT2!$F$13*10)*SECT2!$F$10*10)+(-E73*SECT2!$F$13*10*F82/2))/(0.6*INFO!$G$21))))</f>
        <v>N/A</v>
      </c>
      <c r="F90" s="79" t="s">
        <v>479</v>
      </c>
      <c r="G90" s="75"/>
      <c r="I90" s="101"/>
      <c r="J90" s="101"/>
      <c r="K90" s="101"/>
      <c r="L90" s="101"/>
    </row>
    <row r="91" spans="2:12">
      <c r="B91" s="102"/>
      <c r="C91" s="75"/>
      <c r="D91" s="101"/>
      <c r="E91" s="75"/>
      <c r="G91" s="75"/>
    </row>
    <row r="92" spans="2:12">
      <c r="C92" s="217" t="str">
        <f>IF('STR ENDS (2)'!$F$77&gt;'STR ENDS (2)'!$F$73,"girder bottom stresses meet allowable, OK","girder bottom stresses exceed allowable, ERROR")</f>
        <v>girder bottom stresses exceed allowable, ERROR</v>
      </c>
    </row>
    <row r="93" spans="2:12">
      <c r="C93" s="217" t="str">
        <f>IF('WS1'!$E$768="Yes",IF(OR('STR ENDS (2)'!$E$71&gt;6.5,'STR ENDS (2)'!$F$71&gt;6.5),"average prestressing stresses exceed 6.5 MPa allowable, ERROR","average prestressing stresses meet 6.5 MPa allowable, OK"),"*")</f>
        <v>average prestressing stresses meet 6.5 MPa allowable, OK</v>
      </c>
    </row>
    <row r="94" spans="2:12">
      <c r="C94" s="103"/>
    </row>
    <row r="95" spans="2:12">
      <c r="B95" s="57" t="s">
        <v>17</v>
      </c>
      <c r="H95" s="6" t="s">
        <v>845</v>
      </c>
    </row>
    <row r="96" spans="2:12">
      <c r="H96" s="79"/>
    </row>
    <row r="97" spans="2:8" ht="19.5">
      <c r="B97" s="57" t="s">
        <v>18</v>
      </c>
      <c r="D97" s="74" t="s">
        <v>317</v>
      </c>
      <c r="G97" s="61" t="s">
        <v>356</v>
      </c>
      <c r="H97" s="79"/>
    </row>
    <row r="98" spans="2:8">
      <c r="H98" s="79"/>
    </row>
    <row r="99" spans="2:8" ht="19.5">
      <c r="B99" s="57" t="s">
        <v>225</v>
      </c>
      <c r="H99" s="6" t="s">
        <v>230</v>
      </c>
    </row>
    <row r="100" spans="2:8">
      <c r="H100" s="79"/>
    </row>
    <row r="101" spans="2:8" ht="12.75" customHeight="1">
      <c r="C101" s="57" t="s">
        <v>56</v>
      </c>
      <c r="G101" s="61">
        <f>INFO!$H$33</f>
        <v>0.75</v>
      </c>
      <c r="H101" s="6" t="s">
        <v>632</v>
      </c>
    </row>
    <row r="102" spans="2:8" ht="19.5">
      <c r="C102" s="57" t="s">
        <v>221</v>
      </c>
      <c r="D102" s="61">
        <f>0.9*'STR MID'!E63</f>
        <v>1674</v>
      </c>
      <c r="E102" s="57" t="s">
        <v>726</v>
      </c>
      <c r="H102" s="6" t="s">
        <v>735</v>
      </c>
    </row>
    <row r="103" spans="2:8" ht="19.5">
      <c r="C103" s="57" t="s">
        <v>223</v>
      </c>
      <c r="D103" s="113">
        <f>LOG10(24*G101)/45*(('STR MID'!D112/D102)-0.55)*'STR MID'!D112</f>
        <v>11.025476836490704</v>
      </c>
      <c r="E103" s="57" t="s">
        <v>726</v>
      </c>
      <c r="H103" s="79"/>
    </row>
    <row r="104" spans="2:8">
      <c r="D104" s="65"/>
      <c r="H104" s="79"/>
    </row>
    <row r="105" spans="2:8" ht="19.5">
      <c r="B105" s="57" t="s">
        <v>222</v>
      </c>
      <c r="H105" s="6" t="s">
        <v>231</v>
      </c>
    </row>
    <row r="107" spans="2:8" ht="20.25">
      <c r="C107" s="79" t="s">
        <v>1327</v>
      </c>
      <c r="D107" s="79"/>
      <c r="E107" s="79"/>
      <c r="F107" s="119">
        <f>(3300*INFO!E38^0.5+6900)*(SECT1!F13/2300)^1.5</f>
        <v>7819.2905271403033</v>
      </c>
      <c r="G107" s="57" t="s">
        <v>726</v>
      </c>
    </row>
    <row r="108" spans="2:8" ht="20.25">
      <c r="C108" s="79" t="s">
        <v>1328</v>
      </c>
      <c r="D108" s="79"/>
      <c r="E108" s="79"/>
      <c r="F108" s="79"/>
    </row>
    <row r="110" spans="2:8" ht="19.5">
      <c r="C110" s="79" t="s">
        <v>2004</v>
      </c>
      <c r="D110" s="79"/>
      <c r="E110" s="57" t="s">
        <v>226</v>
      </c>
      <c r="F110" s="57" t="s">
        <v>227</v>
      </c>
    </row>
    <row r="112" spans="2:8" ht="19.5">
      <c r="C112" s="57" t="s">
        <v>312</v>
      </c>
      <c r="D112" s="113">
        <f>E65*1000/(SECT2!F15*100)+E65*1000*(-E67*10)^2/(SECT2!$F$16*10^4)</f>
        <v>6.0149735635764277</v>
      </c>
      <c r="E112" s="57" t="s">
        <v>726</v>
      </c>
      <c r="F112" s="255"/>
    </row>
    <row r="113" spans="3:6">
      <c r="C113" s="57" t="s">
        <v>19</v>
      </c>
      <c r="D113" s="65">
        <f>INFO!G20/F107*D112</f>
        <v>153.84959908315986</v>
      </c>
      <c r="E113" s="57" t="s">
        <v>726</v>
      </c>
    </row>
    <row r="114" spans="3:6" ht="19.5">
      <c r="C114" s="57" t="s">
        <v>314</v>
      </c>
      <c r="D114" s="65">
        <f>D103+D113</f>
        <v>164.87507591965056</v>
      </c>
      <c r="E114" s="57" t="s">
        <v>726</v>
      </c>
      <c r="F114" s="89" t="str">
        <f>IF('STR ENDS (2)'!$D$114+1&lt;'STR ENDS (2)'!$D$39,"does not equal assumed delta fs1, ERROR",IF('STR ENDS (2)'!$D$114-1&gt;'STR ENDS (2)'!$D$39,"does not equal assumed delta fs1, ERROR","equals assumed delta fs1, OK"))</f>
        <v>does not equal assumed delta fs1, ERROR</v>
      </c>
    </row>
  </sheetData>
  <sheetProtection algorithmName="SHA-512" hashValue="nA+/ibFZISx7wX9I2tCVuNwz5PFfO7j3efovdWFNWF371dgEANbKeQRFuhL4heMP1o1PILo9ZptptkPuJU5YiA==" saltValue="04mZpYILddkxR5GhiWAKOQ==" spinCount="100000" sheet="1" objects="1" scenarios="1"/>
  <mergeCells count="1">
    <mergeCell ref="J2:K2"/>
  </mergeCells>
  <phoneticPr fontId="0" type="noConversion"/>
  <conditionalFormatting sqref="E73">
    <cfRule type="cellIs" dxfId="124" priority="6" operator="lessThan">
      <formula>$F$76</formula>
    </cfRule>
  </conditionalFormatting>
  <conditionalFormatting sqref="F73">
    <cfRule type="cellIs" dxfId="122" priority="5" operator="greaterThan">
      <formula>$F$77</formula>
    </cfRule>
  </conditionalFormatting>
  <conditionalFormatting sqref="F76">
    <cfRule type="cellIs" dxfId="121" priority="4" operator="greaterThan">
      <formula>$E$73</formula>
    </cfRule>
  </conditionalFormatting>
  <conditionalFormatting sqref="F77">
    <cfRule type="cellIs" dxfId="120" priority="3" operator="lessThan">
      <formula>$F$73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ENDS (2)&amp;R&amp;10Page &amp;P of &amp;N</oddFooter>
  </headerFooter>
  <rowBreaks count="2" manualBreakCount="2">
    <brk id="43" max="16383" man="1"/>
    <brk id="8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899C1867-7923-4AA2-996E-508E9BA009B2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D41</xm:sqref>
        </x14:conditionalFormatting>
        <x14:conditionalFormatting xmlns:xm="http://schemas.microsoft.com/office/excel/2006/main">
          <x14:cfRule type="cellIs" priority="41" operator="lessThan" id="{140D30FA-3B0F-47AF-8D9A-166986A13AF9}">
            <xm:f>WS!$W$16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42" operator="greaterThan" id="{401C508E-CF45-4A4C-A9C0-A3ABE812CE10}">
            <xm:f>WS!$W$15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D114</xm:sqref>
        </x14:conditionalFormatting>
        <x14:conditionalFormatting xmlns:xm="http://schemas.microsoft.com/office/excel/2006/main">
          <x14:cfRule type="cellIs" priority="43" operator="greaterThan" id="{40FC2B57-6F0E-4C53-A2AF-FC060A3239C0}">
            <xm:f>WS!$W$14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E71:F71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B1:P133"/>
  <sheetViews>
    <sheetView showOutlineSymbols="0" topLeftCell="A50" zoomScale="87" zoomScaleNormal="87" workbookViewId="0">
      <selection activeCell="H12" sqref="H12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">
        <v>124</v>
      </c>
      <c r="F1" s="83"/>
      <c r="P1" s="58">
        <v>8</v>
      </c>
    </row>
    <row r="2" spans="2:16">
      <c r="B2" s="56"/>
      <c r="J2" s="1025" t="s">
        <v>185</v>
      </c>
      <c r="K2" s="1026"/>
      <c r="P2" s="58">
        <v>121</v>
      </c>
    </row>
    <row r="3" spans="2:16">
      <c r="B3" s="56"/>
      <c r="C3" s="57" t="s">
        <v>85</v>
      </c>
      <c r="G3" s="54">
        <f>'STR GR1'!G3</f>
        <v>6</v>
      </c>
      <c r="H3" s="57" t="s">
        <v>727</v>
      </c>
      <c r="J3" s="84" t="s">
        <v>187</v>
      </c>
      <c r="K3" s="84" t="s">
        <v>186</v>
      </c>
    </row>
    <row r="4" spans="2:16">
      <c r="B4" s="56"/>
      <c r="C4" s="57" t="s">
        <v>86</v>
      </c>
      <c r="G4" s="54">
        <f>'STR GR1'!G4</f>
        <v>0</v>
      </c>
      <c r="H4" s="57" t="s">
        <v>727</v>
      </c>
      <c r="I4" s="24"/>
      <c r="J4" s="279">
        <f ca="1">CELL("row",E46)</f>
        <v>46</v>
      </c>
      <c r="K4" s="280" t="str">
        <f>IF('STR GR1 (2)'!$D$46&gt;'STR MID'!$E$71,"ERROR","OK")</f>
        <v>OK</v>
      </c>
    </row>
    <row r="5" spans="2:16">
      <c r="B5" s="56"/>
      <c r="C5" s="57" t="s">
        <v>89</v>
      </c>
      <c r="G5" s="54">
        <f>'STR GR1'!G5</f>
        <v>0</v>
      </c>
      <c r="H5" s="57" t="s">
        <v>727</v>
      </c>
      <c r="J5" s="225">
        <f ca="1">CELL("row",C85)</f>
        <v>85</v>
      </c>
      <c r="K5" s="627" t="str">
        <f>IF('STR GR1 (2)'!$E$79&lt;0,IF('STR GR1 (2)'!$F$82&gt;'STR GR1 (2)'!$E$79,"ERROR","OK"),IF('STR GR1 (2)'!$F$83&gt;'STR GR1 (2)'!$E$79,"OK","ERROR"))</f>
        <v>ERROR</v>
      </c>
    </row>
    <row r="6" spans="2:16">
      <c r="B6" s="56"/>
      <c r="G6" s="61"/>
      <c r="J6" s="225">
        <f ca="1">CELL("row",C98)</f>
        <v>98</v>
      </c>
      <c r="K6" s="226" t="str">
        <f>IF('STR GR1 (2)'!$F$83&gt;'STR GR1 (2)'!$F$79,"OK","ERROR")</f>
        <v>ERROR</v>
      </c>
    </row>
    <row r="7" spans="2:16">
      <c r="B7" s="56"/>
      <c r="C7" s="79" t="s">
        <v>440</v>
      </c>
      <c r="D7" s="218"/>
      <c r="E7" s="218"/>
      <c r="F7" s="79"/>
      <c r="G7" s="673">
        <f>DistGEtoCS</f>
        <v>1</v>
      </c>
      <c r="H7" s="79" t="s">
        <v>727</v>
      </c>
      <c r="J7" s="277">
        <f ca="1">CELL("row",'STR GR1 (2)'!C99)</f>
        <v>99</v>
      </c>
      <c r="K7" s="278" t="str">
        <f>IF('WS1'!$E$768="Yes",IF(OR('STR GR1 (2)'!$E$75&gt;6.5,'STR GR1 (2)'!$F$75&gt;6.5),"ERROR","OK"),"*")</f>
        <v>OK</v>
      </c>
    </row>
    <row r="8" spans="2:16">
      <c r="B8" s="56"/>
      <c r="C8" s="79"/>
      <c r="D8" s="79"/>
      <c r="E8" s="79"/>
      <c r="F8" s="79"/>
      <c r="G8" s="128"/>
      <c r="H8" s="79"/>
      <c r="I8" s="218"/>
    </row>
    <row r="9" spans="2:16">
      <c r="B9" s="56"/>
      <c r="C9" s="212" t="s">
        <v>1877</v>
      </c>
      <c r="D9" s="79"/>
      <c r="E9" s="79"/>
      <c r="F9" s="94">
        <f>'WS1'!C491*GInfo*INFO!G91</f>
        <v>369.10300721624981</v>
      </c>
      <c r="G9" s="79" t="s">
        <v>629</v>
      </c>
      <c r="H9" s="94"/>
      <c r="I9" s="218"/>
    </row>
    <row r="10" spans="2:16">
      <c r="C10" s="212"/>
      <c r="D10" s="79"/>
      <c r="E10" s="79"/>
      <c r="F10" s="79"/>
    </row>
    <row r="12" spans="2:16">
      <c r="B12" s="57" t="s">
        <v>339</v>
      </c>
    </row>
    <row r="14" spans="2:16">
      <c r="C14" s="57" t="s">
        <v>11</v>
      </c>
      <c r="F14" s="61">
        <f>'STR MID'!F83</f>
        <v>14</v>
      </c>
    </row>
    <row r="15" spans="2:16">
      <c r="C15" s="57" t="s">
        <v>12</v>
      </c>
      <c r="F15" s="61">
        <f>'STR MID'!F84</f>
        <v>0</v>
      </c>
    </row>
    <row r="16" spans="2:16">
      <c r="C16" s="57" t="s">
        <v>430</v>
      </c>
      <c r="F16" s="61">
        <f>'STR MID'!F85</f>
        <v>0</v>
      </c>
    </row>
    <row r="17" spans="2:8">
      <c r="C17" s="57" t="s">
        <v>9</v>
      </c>
      <c r="F17" s="61">
        <f>'STR MID'!F86</f>
        <v>6</v>
      </c>
      <c r="G17" s="7">
        <f>IF(F17=0,"*",F17/2)</f>
        <v>3</v>
      </c>
      <c r="H17" s="57" t="str">
        <f>IF(G17="*","*",IF(G17&gt;0,"per column"))</f>
        <v>per column</v>
      </c>
    </row>
    <row r="18" spans="2:8">
      <c r="C18" s="57" t="s">
        <v>10</v>
      </c>
      <c r="F18" s="61">
        <f>'STR MID'!F87</f>
        <v>0</v>
      </c>
      <c r="G18" s="7" t="str">
        <f>IF(F18=0,"*",F18/2)</f>
        <v>*</v>
      </c>
      <c r="H18" s="57" t="str">
        <f>IF(G18="*","*",IF(G18&gt;0,"per column"))</f>
        <v>*</v>
      </c>
    </row>
    <row r="19" spans="2:8">
      <c r="C19" s="57" t="s">
        <v>7</v>
      </c>
      <c r="F19" s="61">
        <f>'STR MID'!F88</f>
        <v>0</v>
      </c>
      <c r="G19" s="7" t="str">
        <f>IF(F19=0,"*",F19/2)</f>
        <v>*</v>
      </c>
      <c r="H19" s="57" t="str">
        <f>IF(G19="*","*",IF(G19&gt;0,"per column"))</f>
        <v>*</v>
      </c>
    </row>
    <row r="20" spans="2:8">
      <c r="C20" s="79" t="s">
        <v>537</v>
      </c>
      <c r="D20" s="79"/>
      <c r="E20" s="79"/>
      <c r="F20" s="191">
        <f>'WS1'!$F$1317</f>
        <v>1</v>
      </c>
      <c r="G20" s="7"/>
    </row>
    <row r="21" spans="2:8">
      <c r="C21" s="79" t="s">
        <v>538</v>
      </c>
      <c r="D21" s="79"/>
      <c r="E21" s="79"/>
      <c r="F21" s="191">
        <f>'WS1'!$F$1324</f>
        <v>0</v>
      </c>
      <c r="G21" s="7"/>
    </row>
    <row r="22" spans="2:8">
      <c r="C22" s="79" t="s">
        <v>539</v>
      </c>
      <c r="D22" s="79"/>
      <c r="E22" s="79"/>
      <c r="F22" s="191">
        <f>'WS1'!F1331</f>
        <v>0</v>
      </c>
      <c r="G22" s="7"/>
    </row>
    <row r="23" spans="2:8">
      <c r="G23" s="61"/>
    </row>
    <row r="24" spans="2:8">
      <c r="B24" s="57" t="s">
        <v>714</v>
      </c>
      <c r="G24" s="65">
        <f>'STR MID'!G93</f>
        <v>7</v>
      </c>
      <c r="H24" s="57" t="s">
        <v>796</v>
      </c>
    </row>
    <row r="25" spans="2:8">
      <c r="B25" s="57" t="s">
        <v>715</v>
      </c>
      <c r="G25" s="65">
        <f>'STR MID'!G94</f>
        <v>0</v>
      </c>
      <c r="H25" s="57" t="s">
        <v>796</v>
      </c>
    </row>
    <row r="26" spans="2:8">
      <c r="B26" s="57" t="s">
        <v>716</v>
      </c>
      <c r="G26" s="65">
        <f>'STR MID'!G95</f>
        <v>0</v>
      </c>
      <c r="H26" s="57" t="s">
        <v>796</v>
      </c>
    </row>
    <row r="27" spans="2:8">
      <c r="B27" s="57" t="s">
        <v>717</v>
      </c>
      <c r="G27" s="65">
        <f>'STR MID'!G96</f>
        <v>7</v>
      </c>
      <c r="H27" s="57" t="s">
        <v>796</v>
      </c>
    </row>
    <row r="28" spans="2:8">
      <c r="B28" s="57" t="s">
        <v>718</v>
      </c>
      <c r="G28" s="65">
        <f>'STR MID'!G97</f>
        <v>0</v>
      </c>
      <c r="H28" s="57" t="s">
        <v>796</v>
      </c>
    </row>
    <row r="29" spans="2:8">
      <c r="B29" s="57" t="s">
        <v>719</v>
      </c>
      <c r="G29" s="65">
        <f>'STR MID'!G98</f>
        <v>0</v>
      </c>
      <c r="H29" s="57" t="s">
        <v>796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796</v>
      </c>
    </row>
    <row r="32" spans="2:8">
      <c r="C32" s="57" t="s">
        <v>34</v>
      </c>
      <c r="E32" s="65">
        <f>'STR MID'!E103</f>
        <v>0</v>
      </c>
      <c r="F32" s="57" t="s">
        <v>796</v>
      </c>
    </row>
    <row r="33" spans="2:11">
      <c r="C33" s="57" t="s">
        <v>35</v>
      </c>
      <c r="E33" s="65">
        <f>'STR MID'!E104</f>
        <v>0</v>
      </c>
      <c r="F33" s="57" t="s">
        <v>796</v>
      </c>
    </row>
    <row r="35" spans="2:11">
      <c r="C35" s="57" t="s">
        <v>620</v>
      </c>
      <c r="G35" s="65">
        <f>IF($F$17+$F$18+$F$19=0,0,($F$18*'WS1'!$D$871+$F$17*'WS1'!$D$867+$F$19*'WS1'!$G$871)/($F$18+$F$17+$F$19)/10)</f>
        <v>12</v>
      </c>
      <c r="H35" s="57" t="s">
        <v>796</v>
      </c>
    </row>
    <row r="36" spans="2:11">
      <c r="C36" s="79" t="s">
        <v>942</v>
      </c>
      <c r="G36" s="113">
        <f>'STR GR1'!G36</f>
        <v>8.5</v>
      </c>
      <c r="H36" s="57" t="s">
        <v>796</v>
      </c>
      <c r="I36" s="105"/>
      <c r="J36" s="105"/>
      <c r="K36" s="105"/>
    </row>
    <row r="37" spans="2:11">
      <c r="C37" s="79" t="s">
        <v>943</v>
      </c>
      <c r="G37" s="113">
        <f>'STR GR1'!G37</f>
        <v>-21.5</v>
      </c>
      <c r="H37" s="57" t="s">
        <v>796</v>
      </c>
      <c r="I37" s="218"/>
    </row>
    <row r="38" spans="2:11">
      <c r="G38" s="65"/>
    </row>
    <row r="39" spans="2:11">
      <c r="G39" s="65"/>
    </row>
    <row r="40" spans="2:11">
      <c r="B40" s="57" t="s">
        <v>843</v>
      </c>
    </row>
    <row r="41" spans="2:11">
      <c r="B41" s="59"/>
    </row>
    <row r="42" spans="2:11">
      <c r="B42" s="57" t="s">
        <v>764</v>
      </c>
    </row>
    <row r="43" spans="2:11">
      <c r="I43" s="100"/>
    </row>
    <row r="44" spans="2:11" ht="19.5">
      <c r="B44" s="57" t="s">
        <v>318</v>
      </c>
      <c r="C44" s="55"/>
      <c r="D44" s="72">
        <v>78.101990401152293</v>
      </c>
      <c r="E44" s="57" t="s">
        <v>726</v>
      </c>
      <c r="H44" s="7"/>
    </row>
    <row r="45" spans="2:11" ht="19.5">
      <c r="B45" s="57" t="s">
        <v>319</v>
      </c>
      <c r="D45" s="65">
        <f>'STR MID'!D112-D44</f>
        <v>1316.8980095988477</v>
      </c>
      <c r="E45" s="57" t="s">
        <v>726</v>
      </c>
    </row>
    <row r="46" spans="2:11" ht="19.5">
      <c r="B46" s="57" t="s">
        <v>324</v>
      </c>
      <c r="D46" s="66">
        <f>D45*'STR MID'!F59/1000</f>
        <v>184.36572134383866</v>
      </c>
      <c r="E46" s="89" t="str">
        <f>IF('STR GR1 (2)'!$D$46&gt;'STR MID'!$E$71,"&gt; Fst max., ERROR","≤ Fst max., OK")</f>
        <v>≤ Fst max., OK</v>
      </c>
      <c r="H46" s="7"/>
    </row>
    <row r="47" spans="2:11">
      <c r="G47" s="65"/>
    </row>
    <row r="48" spans="2:11">
      <c r="G48" s="65"/>
    </row>
    <row r="49" spans="2:9">
      <c r="B49" s="57" t="s">
        <v>340</v>
      </c>
      <c r="G49" s="65"/>
      <c r="H49" s="7" t="s">
        <v>341</v>
      </c>
    </row>
    <row r="50" spans="2:9">
      <c r="G50" s="65"/>
      <c r="H50" s="7"/>
    </row>
    <row r="51" spans="2:9">
      <c r="B51" s="7" t="s">
        <v>608</v>
      </c>
      <c r="C51" s="57" t="s">
        <v>118</v>
      </c>
      <c r="G51" s="65"/>
      <c r="H51" s="7"/>
    </row>
    <row r="52" spans="2:9">
      <c r="C52" s="57" t="s">
        <v>116</v>
      </c>
      <c r="G52" s="65"/>
      <c r="H52" s="7"/>
    </row>
    <row r="53" spans="2:9">
      <c r="B53" s="7" t="s">
        <v>117</v>
      </c>
      <c r="C53" s="79" t="s">
        <v>449</v>
      </c>
      <c r="D53" s="79"/>
      <c r="E53" s="79"/>
      <c r="F53" s="79"/>
      <c r="G53" s="113"/>
      <c r="H53" s="6"/>
    </row>
    <row r="54" spans="2:9">
      <c r="C54" s="79"/>
      <c r="D54" s="79"/>
      <c r="E54" s="79"/>
      <c r="F54" s="79"/>
      <c r="G54" s="113"/>
      <c r="H54" s="79"/>
    </row>
    <row r="55" spans="2:9" ht="19.5">
      <c r="C55" s="79" t="s">
        <v>473</v>
      </c>
      <c r="D55" s="79"/>
      <c r="E55" s="79"/>
      <c r="F55" s="79"/>
      <c r="G55" s="191">
        <f>JackingForce2</f>
        <v>0</v>
      </c>
      <c r="H55" s="79"/>
    </row>
    <row r="56" spans="2:9" ht="19.5">
      <c r="C56" s="79" t="s">
        <v>228</v>
      </c>
      <c r="D56" s="79"/>
      <c r="E56" s="79"/>
      <c r="F56" s="79"/>
      <c r="G56" s="94">
        <f>ROUND('STR GR3 (2)'!G56,3)</f>
        <v>0</v>
      </c>
      <c r="H56" s="79" t="s">
        <v>726</v>
      </c>
    </row>
    <row r="57" spans="2:9" ht="19.5">
      <c r="C57" s="79" t="s">
        <v>319</v>
      </c>
      <c r="D57" s="79"/>
      <c r="E57" s="79"/>
      <c r="F57" s="79"/>
      <c r="G57" s="94">
        <f>IF(G56=0,0,G56-D44)</f>
        <v>0</v>
      </c>
      <c r="H57" s="79" t="s">
        <v>726</v>
      </c>
    </row>
    <row r="58" spans="2:9">
      <c r="C58" s="79" t="s">
        <v>342</v>
      </c>
      <c r="D58" s="79"/>
      <c r="E58" s="79"/>
      <c r="F58" s="79"/>
      <c r="G58" s="116">
        <f>NmbrStrands3</f>
        <v>0</v>
      </c>
      <c r="H58" s="79"/>
    </row>
    <row r="59" spans="2:9">
      <c r="C59" s="79" t="s">
        <v>1346</v>
      </c>
      <c r="D59" s="79"/>
      <c r="E59" s="79"/>
      <c r="F59" s="79"/>
      <c r="G59" s="191">
        <f>IF($G$3&lt;'STR BONDED'!$D$8/1000,$G$3/('STR BONDED'!$D$8/1000),1)</f>
        <v>1</v>
      </c>
      <c r="H59" s="79"/>
      <c r="I59" s="251"/>
    </row>
    <row r="60" spans="2:9">
      <c r="C60" s="79" t="s">
        <v>720</v>
      </c>
      <c r="D60" s="79"/>
      <c r="E60" s="79"/>
      <c r="F60" s="79"/>
      <c r="G60" s="113">
        <f>DistStrands3</f>
        <v>0</v>
      </c>
      <c r="H60" s="79" t="s">
        <v>796</v>
      </c>
    </row>
    <row r="61" spans="2:9">
      <c r="C61" s="79" t="s">
        <v>721</v>
      </c>
      <c r="D61" s="79"/>
      <c r="E61" s="79"/>
      <c r="F61" s="79"/>
      <c r="G61" s="113">
        <f>'STR ENDS (2)'!G57</f>
        <v>60</v>
      </c>
      <c r="H61" s="79" t="s">
        <v>796</v>
      </c>
    </row>
    <row r="62" spans="2:9">
      <c r="C62" s="128" t="str">
        <f>'STR GR3 (2)'!C62</f>
        <v>*</v>
      </c>
      <c r="D62" s="79"/>
      <c r="E62" s="79"/>
      <c r="F62" s="79"/>
      <c r="G62" s="113"/>
      <c r="H62" s="79"/>
    </row>
    <row r="63" spans="2:9">
      <c r="C63" s="79" t="s">
        <v>722</v>
      </c>
      <c r="D63" s="79"/>
      <c r="E63" s="79"/>
      <c r="F63" s="79"/>
      <c r="G63" s="268">
        <f>IF(OR(G58=0,G60=0),0,IF('WS1'!D84="SECT1",SECT1!$F$34+G61,SECT2!$F$17+G61))</f>
        <v>0</v>
      </c>
      <c r="H63" s="79" t="s">
        <v>796</v>
      </c>
      <c r="I63" s="218"/>
    </row>
    <row r="64" spans="2:9">
      <c r="G64" s="65"/>
    </row>
    <row r="65" spans="2:8">
      <c r="G65" s="65"/>
    </row>
    <row r="66" spans="2:8">
      <c r="B66" s="57" t="s">
        <v>349</v>
      </c>
      <c r="G66" s="65"/>
    </row>
    <row r="68" spans="2:8" ht="19.5">
      <c r="C68" s="79" t="s">
        <v>1819</v>
      </c>
      <c r="D68" s="79"/>
      <c r="E68" s="79"/>
      <c r="F68" s="79"/>
    </row>
    <row r="69" spans="2:8" ht="19.5">
      <c r="C69" s="79" t="s">
        <v>1822</v>
      </c>
      <c r="D69" s="79"/>
      <c r="E69" s="94">
        <f>'WS1'!L804+'WS1'!M804</f>
        <v>3687.3144268767737</v>
      </c>
      <c r="F69" s="80" t="s">
        <v>650</v>
      </c>
    </row>
    <row r="70" spans="2:8" ht="19.5">
      <c r="C70" s="79" t="s">
        <v>690</v>
      </c>
      <c r="D70" s="94">
        <f>'WS1'!L805+'WS1'!M805</f>
        <v>-792.77260177850633</v>
      </c>
      <c r="E70" s="80" t="s">
        <v>629</v>
      </c>
    </row>
    <row r="71" spans="2:8">
      <c r="C71" s="79" t="s">
        <v>1331</v>
      </c>
      <c r="D71" s="113">
        <f>IF(E69=0,0,D70/E69*100)</f>
        <v>-21.5</v>
      </c>
      <c r="E71" s="120" t="s">
        <v>796</v>
      </c>
    </row>
    <row r="72" spans="2:8">
      <c r="C72" s="80" t="str">
        <f>IF('WS1'!$D$84="SECT1","using SECT1 naked girder section properties","using SECT2 naked girder section properties")</f>
        <v>using SECT1 naked girder section properties</v>
      </c>
      <c r="D72" s="119"/>
      <c r="E72" s="116"/>
      <c r="F72" s="79"/>
    </row>
    <row r="73" spans="2:8">
      <c r="C73" s="79"/>
      <c r="D73" s="79"/>
      <c r="E73" s="79"/>
      <c r="F73" s="79"/>
    </row>
    <row r="74" spans="2:8">
      <c r="C74" s="79"/>
      <c r="D74" s="79"/>
      <c r="E74" s="264" t="s">
        <v>55</v>
      </c>
      <c r="F74" s="272" t="s">
        <v>59</v>
      </c>
      <c r="G74" s="102"/>
    </row>
    <row r="75" spans="2:8" ht="19.5">
      <c r="C75" s="79"/>
      <c r="D75" s="264" t="s">
        <v>1820</v>
      </c>
      <c r="E75" s="150">
        <f>IF('WS1'!D84="SECT1",E69*1000/(SECT1!F32*10^2),E69*1000/(SECT2!F15*10^2))</f>
        <v>6.3707293264858995</v>
      </c>
      <c r="F75" s="493">
        <f>IF('WS1'!D84="SECT1",E69*1000/(SECT1!F32*10^2),E69*1000/(SECT2!F15*10^2))</f>
        <v>6.3707293264858995</v>
      </c>
      <c r="G75" s="61"/>
    </row>
    <row r="76" spans="2:8" ht="13.5" thickBot="1">
      <c r="C76" s="79"/>
      <c r="D76" s="264" t="s">
        <v>919</v>
      </c>
      <c r="E76" s="150">
        <f>IF('WS1'!D84="SECT1",(D70*10^6)/(SECT1!F36*10^3),(D70*10^6)/(SECT2!F19*10^3))</f>
        <v>-10.830226800252818</v>
      </c>
      <c r="F76" s="674">
        <f>IF('WS1'!D84="SECT1",D70*10^6/(SECT1!F37*10^3),D70*10^6/(SECT2!F20*10^3))</f>
        <v>10.830226800252818</v>
      </c>
      <c r="G76" s="479"/>
    </row>
    <row r="77" spans="2:8" ht="13.5" thickBot="1">
      <c r="C77" s="79"/>
      <c r="D77" s="267" t="s">
        <v>47</v>
      </c>
      <c r="E77" s="220">
        <f>SUM(E75:E76)</f>
        <v>-4.4594974737669189</v>
      </c>
      <c r="F77" s="220">
        <f>SUM(F75:F76)</f>
        <v>17.200956126738717</v>
      </c>
      <c r="G77" s="61"/>
    </row>
    <row r="78" spans="2:8" ht="13.5" thickBot="1">
      <c r="C78" s="79"/>
      <c r="D78" s="267" t="s">
        <v>45</v>
      </c>
      <c r="E78" s="670">
        <f>IF('WS1'!$D$84="SECT1",$F$9*10^6/(SECT1!$F$36*10^3),$F$9*10^6/(SECT2!$F$17*10^3))</f>
        <v>5.0423908089651617</v>
      </c>
      <c r="F78" s="670">
        <f>IF('WS1'!$D$84="SECT1",$F$9*10^6/(SECT1!$F$37*10^3),$F$9*10^6/(SECT2!$F$18*10^3))</f>
        <v>-5.0423908089651617</v>
      </c>
      <c r="G78" s="249"/>
      <c r="H78" s="480"/>
    </row>
    <row r="79" spans="2:8" ht="13.5" thickBot="1">
      <c r="D79" s="294" t="s">
        <v>54</v>
      </c>
      <c r="E79" s="292">
        <f>SUM(E77:E78)</f>
        <v>0.58289333519824282</v>
      </c>
      <c r="F79" s="292">
        <f>SUM(F77:F78)</f>
        <v>12.158565317773554</v>
      </c>
      <c r="G79" s="107"/>
    </row>
    <row r="80" spans="2:8">
      <c r="D80" s="61"/>
      <c r="E80" s="65"/>
      <c r="F80" s="65"/>
      <c r="G80" s="107"/>
    </row>
    <row r="81" spans="3:8">
      <c r="H81" s="6" t="str">
        <f>IF('WS1'!$E$4="ON","Allowable stress below includes Ontario Exceptions","*")</f>
        <v>Allowable stress below includes Ontario Exceptions</v>
      </c>
    </row>
    <row r="82" spans="3:8" ht="19.5">
      <c r="C82" s="79" t="s">
        <v>930</v>
      </c>
      <c r="D82" s="79"/>
      <c r="E82" s="79"/>
      <c r="F82" s="113">
        <f>'STR ENDS (2)'!$F$76</f>
        <v>0</v>
      </c>
      <c r="G82" s="79" t="s">
        <v>726</v>
      </c>
      <c r="H82" s="6" t="s">
        <v>24</v>
      </c>
    </row>
    <row r="83" spans="3:8" ht="19.5">
      <c r="C83" s="79" t="s">
        <v>931</v>
      </c>
      <c r="D83" s="79"/>
      <c r="E83" s="79"/>
      <c r="F83" s="113">
        <f>'STR ENDS (2)'!$F$77</f>
        <v>0</v>
      </c>
      <c r="G83" s="79" t="s">
        <v>726</v>
      </c>
      <c r="H83" s="6" t="s">
        <v>626</v>
      </c>
    </row>
    <row r="84" spans="3:8">
      <c r="G84" s="61"/>
    </row>
    <row r="85" spans="3:8">
      <c r="C85" s="228" t="str">
        <f>IF(CodeExc="ON",'WS1'!L796,'WS1'!L795)</f>
        <v>girder top stresses exceed allowable, ERROR</v>
      </c>
    </row>
    <row r="86" spans="3:8">
      <c r="C86" s="602" t="str">
        <f>IF(CodeExc="ON","*",IF(E79&lt;F82,"allowable fcri &lt;  f  for girder t; therefore, use rebar to control moment and cracking","*"))</f>
        <v>*</v>
      </c>
    </row>
    <row r="87" spans="3:8">
      <c r="C87" s="75"/>
    </row>
    <row r="88" spans="3:8">
      <c r="E88" s="7" t="s">
        <v>175</v>
      </c>
      <c r="F88" s="94" t="str">
        <f>IF(E79&gt;=0,"N/A",-E79/((F79-E79)/(SECT1!$F$31*10)))</f>
        <v>N/A</v>
      </c>
      <c r="G88" s="57" t="s">
        <v>58</v>
      </c>
      <c r="H88" s="75"/>
    </row>
    <row r="89" spans="3:8">
      <c r="E89" s="7"/>
      <c r="F89" s="94"/>
      <c r="H89" s="75"/>
    </row>
    <row r="90" spans="3:8">
      <c r="C90" s="79" t="s">
        <v>948</v>
      </c>
      <c r="D90" s="79"/>
      <c r="E90" s="6"/>
      <c r="F90" s="94"/>
      <c r="G90" s="79"/>
      <c r="H90" s="75"/>
    </row>
    <row r="91" spans="3:8">
      <c r="C91" s="79" t="s">
        <v>950</v>
      </c>
      <c r="D91" s="79"/>
      <c r="E91" s="6"/>
      <c r="F91" s="94"/>
      <c r="G91" s="79"/>
      <c r="H91" s="75"/>
    </row>
    <row r="92" spans="3:8">
      <c r="C92" s="79" t="s">
        <v>951</v>
      </c>
      <c r="D92" s="79"/>
      <c r="E92" s="6"/>
      <c r="F92" s="94"/>
      <c r="G92" s="79"/>
      <c r="H92" s="75"/>
    </row>
    <row r="93" spans="3:8">
      <c r="C93" s="79" t="s">
        <v>949</v>
      </c>
      <c r="D93" s="79"/>
      <c r="E93" s="6"/>
      <c r="F93" s="94"/>
      <c r="G93" s="79"/>
      <c r="H93" s="75"/>
    </row>
    <row r="94" spans="3:8">
      <c r="C94" s="79"/>
      <c r="D94" s="79"/>
      <c r="E94" s="79"/>
      <c r="F94" s="79"/>
      <c r="G94" s="79"/>
    </row>
    <row r="95" spans="3:8">
      <c r="C95" s="79" t="s">
        <v>947</v>
      </c>
      <c r="D95" s="79"/>
      <c r="E95" s="79"/>
      <c r="F95" s="79"/>
      <c r="G95" s="79"/>
    </row>
    <row r="96" spans="3:8" ht="18">
      <c r="C96" s="79" t="s">
        <v>946</v>
      </c>
      <c r="D96" s="79"/>
      <c r="E96" s="79"/>
      <c r="F96" s="459" t="str">
        <f>IF(E79&gt;F82,"N/A",IF(AND(CodeExc="ON",E79&lt;F82),"N/A",IF(F88&lt;SECT1!$F$27*10,-E79*F88/2*Girder*10/(0.6*INFO!$G$21),(((-E79+E79/F88*SECT1!$F$27*10)-E79)/2*((Girder*10-SECT1!$F$30*10)*SECT1!$F$27*10)+(-E79*SECT1!$F$30*10*F88/2))/(0.6*INFO!$G$21))))</f>
        <v>N/A</v>
      </c>
      <c r="G96" s="79" t="s">
        <v>479</v>
      </c>
    </row>
    <row r="97" spans="2:8">
      <c r="C97" s="75"/>
      <c r="F97" s="101"/>
      <c r="G97" s="75"/>
    </row>
    <row r="98" spans="2:8">
      <c r="C98" s="217" t="str">
        <f>IF('STR GR1 (2)'!$F$83&gt;'STR GR1 (2)'!$F$79,"girder bottom stresses meet allowable, OK","girder bottom stresses exceed allowable, ERROR")</f>
        <v>girder bottom stresses exceed allowable, ERROR</v>
      </c>
    </row>
    <row r="99" spans="2:8">
      <c r="C99" s="217" t="str">
        <f>IF('WS1'!$E$768="Yes",IF(OR('STR GR1 (2)'!$E$75&gt;6.5,'STR GR1 (2)'!$F$75&gt;6.5),"average prestressing stresses exceed 6.5 MPa allowable, ERROR","average prestressing stresses meet 6.5 MPa allowable, OK"),"*")</f>
        <v>average prestressing stresses meet 6.5 MPa allowable, OK</v>
      </c>
    </row>
    <row r="100" spans="2:8">
      <c r="C100" s="75"/>
    </row>
    <row r="101" spans="2:8">
      <c r="B101" s="57" t="s">
        <v>17</v>
      </c>
      <c r="H101" s="6" t="s">
        <v>845</v>
      </c>
    </row>
    <row r="102" spans="2:8">
      <c r="H102" s="79"/>
    </row>
    <row r="103" spans="2:8" ht="19.5">
      <c r="B103" s="57" t="s">
        <v>18</v>
      </c>
      <c r="D103" s="74" t="s">
        <v>317</v>
      </c>
      <c r="G103" s="61"/>
      <c r="H103" s="79"/>
    </row>
    <row r="104" spans="2:8">
      <c r="H104" s="79"/>
    </row>
    <row r="105" spans="2:8" ht="19.5">
      <c r="B105" s="57" t="s">
        <v>225</v>
      </c>
      <c r="H105" s="6" t="s">
        <v>230</v>
      </c>
    </row>
    <row r="106" spans="2:8">
      <c r="H106" s="79"/>
    </row>
    <row r="107" spans="2:8">
      <c r="C107" s="57" t="s">
        <v>56</v>
      </c>
      <c r="G107" s="61">
        <f>INFO!H39</f>
        <v>0.75</v>
      </c>
      <c r="H107" s="6" t="s">
        <v>632</v>
      </c>
    </row>
    <row r="108" spans="2:8" ht="19.5">
      <c r="C108" s="57" t="s">
        <v>221</v>
      </c>
      <c r="D108" s="61">
        <f>0.9*'STR MID'!E63</f>
        <v>1674</v>
      </c>
      <c r="E108" s="57" t="s">
        <v>726</v>
      </c>
      <c r="H108" s="6" t="s">
        <v>735</v>
      </c>
    </row>
    <row r="109" spans="2:8" ht="19.5">
      <c r="C109" s="57" t="s">
        <v>223</v>
      </c>
      <c r="D109" s="113">
        <f>LOG10(24*G107)/45*(('STR MID'!D112/D108)-0.55)*'STR MID'!D112</f>
        <v>11.025476836490704</v>
      </c>
      <c r="E109" s="57" t="s">
        <v>726</v>
      </c>
      <c r="H109" s="79"/>
    </row>
    <row r="110" spans="2:8">
      <c r="H110" s="79"/>
    </row>
    <row r="111" spans="2:8" ht="19.5">
      <c r="B111" s="57" t="s">
        <v>222</v>
      </c>
      <c r="H111" s="6" t="s">
        <v>231</v>
      </c>
    </row>
    <row r="113" spans="3:7" ht="20.25">
      <c r="C113" s="79" t="s">
        <v>1327</v>
      </c>
      <c r="D113" s="79"/>
      <c r="E113" s="79"/>
      <c r="F113" s="119">
        <f>'STR ENDS (2)'!F107</f>
        <v>7819.2905271403033</v>
      </c>
      <c r="G113" s="57" t="s">
        <v>726</v>
      </c>
    </row>
    <row r="114" spans="3:7" ht="20.25">
      <c r="C114" s="79" t="s">
        <v>1328</v>
      </c>
      <c r="D114" s="79"/>
      <c r="E114" s="79"/>
      <c r="F114" s="79"/>
    </row>
    <row r="116" spans="3:7" ht="19.5">
      <c r="C116" s="79" t="s">
        <v>2004</v>
      </c>
      <c r="D116" s="79"/>
      <c r="E116" s="57" t="s">
        <v>226</v>
      </c>
      <c r="F116" s="57" t="s">
        <v>227</v>
      </c>
    </row>
    <row r="118" spans="3:7" ht="19.5">
      <c r="C118" s="57" t="s">
        <v>312</v>
      </c>
      <c r="D118" s="113">
        <f>IF('WS1'!D84="SECT1",E69*1000/(SECT1!F32*100)+E69*1000*(-D71*10)^2/(SECT1!F33*10^4)-(F9*10^6*-D71*10/(SECT1!F33*10^4)),E69*1000/(SECT2!F15*100)+E69*1000*(-D71*10)^2/(SECT2!F16*10^4)-(F9*10^6*-D71*10/(SECT2!F16*10^4)))</f>
        <v>10.639722688867767</v>
      </c>
      <c r="E118" s="57" t="s">
        <v>726</v>
      </c>
    </row>
    <row r="119" spans="3:7">
      <c r="C119" s="57" t="s">
        <v>19</v>
      </c>
      <c r="D119" s="65">
        <f>INFO!G20/F113*D118</f>
        <v>272.1403598430806</v>
      </c>
      <c r="E119" s="57" t="s">
        <v>726</v>
      </c>
    </row>
    <row r="120" spans="3:7" ht="19.5">
      <c r="C120" s="57" t="s">
        <v>314</v>
      </c>
      <c r="D120" s="65">
        <f>D109+D119</f>
        <v>283.16583667957133</v>
      </c>
      <c r="E120" s="57" t="s">
        <v>726</v>
      </c>
      <c r="F120" s="89" t="str">
        <f>IF('STR GR1 (2)'!$D$120+1&lt;'STR GR1 (2)'!$D$44,"does not equal assumed delta fs1, ERROR",IF('STR GR1 (2)'!$D$120-1&gt;'STR GR1 (2)'!$D$44,"does not equal assumed delta fs1, ERROR","equals assumed delta fs1, OK"))</f>
        <v>does not equal assumed delta fs1, ERROR</v>
      </c>
    </row>
    <row r="125" spans="3:7">
      <c r="G125" s="66"/>
    </row>
    <row r="126" spans="3:7">
      <c r="G126" s="66"/>
    </row>
    <row r="132" spans="2:6">
      <c r="B132" s="56"/>
    </row>
    <row r="133" spans="2:6">
      <c r="F133" s="61"/>
    </row>
  </sheetData>
  <sheetProtection algorithmName="SHA-512" hashValue="4LWlfidIBMx0luGMGgk0kHYAYgEiNLr2WTPHS5IkRbVzh7eYxq2QKcn/DFCYWwVGRcO1M2yGwG0K665VyrYsiw==" saltValue="b2o1g6kGhlcxp7WODB3aOw==" spinCount="100000" sheet="1" objects="1" scenarios="1"/>
  <mergeCells count="1">
    <mergeCell ref="J2:K2"/>
  </mergeCells>
  <phoneticPr fontId="0" type="noConversion"/>
  <conditionalFormatting sqref="E79">
    <cfRule type="cellIs" dxfId="116" priority="6" operator="lessThan">
      <formula>$F$82</formula>
    </cfRule>
  </conditionalFormatting>
  <conditionalFormatting sqref="F79">
    <cfRule type="cellIs" dxfId="114" priority="5" operator="greaterThan">
      <formula>$F$83</formula>
    </cfRule>
  </conditionalFormatting>
  <conditionalFormatting sqref="F82">
    <cfRule type="cellIs" dxfId="113" priority="4" operator="greaterThan">
      <formula>$E$79</formula>
    </cfRule>
  </conditionalFormatting>
  <conditionalFormatting sqref="F83">
    <cfRule type="cellIs" dxfId="112" priority="3" operator="lessThan">
      <formula>$F$79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GR1 (2)&amp;R&amp;10Page &amp;P of &amp;N</oddFooter>
  </headerFooter>
  <rowBreaks count="2" manualBreakCount="2">
    <brk id="48" max="16383" man="1"/>
    <brk id="8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greaterThan" id="{B6BF3BD4-C9D2-48F4-A942-29D50E51A70A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D46</xm:sqref>
        </x14:conditionalFormatting>
        <x14:conditionalFormatting xmlns:xm="http://schemas.microsoft.com/office/excel/2006/main">
          <x14:cfRule type="cellIs" priority="44" operator="lessThan" id="{F6A8F5D3-9EA5-47DF-9735-F4BB1395851C}">
            <xm:f>WS!$X$16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45" operator="greaterThan" id="{EDAD68B8-4580-45D4-B127-5664A1A4B8A2}">
            <xm:f>WS!$X$15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cellIs" priority="46" operator="greaterThan" id="{12C0C41B-4D9C-453E-828C-1E6A1D0FA081}">
            <xm:f>WS!$X$14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E75:F75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B1:P133"/>
  <sheetViews>
    <sheetView showOutlineSymbols="0" zoomScale="87" zoomScaleNormal="87" workbookViewId="0">
      <selection activeCell="H10" sqref="H10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.1093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">
        <v>123</v>
      </c>
      <c r="F1" s="83"/>
      <c r="P1" s="58">
        <v>8</v>
      </c>
    </row>
    <row r="2" spans="2:16">
      <c r="B2" s="56"/>
      <c r="J2" s="1025" t="s">
        <v>185</v>
      </c>
      <c r="K2" s="1026"/>
      <c r="P2" s="58">
        <v>121</v>
      </c>
    </row>
    <row r="3" spans="2:16">
      <c r="B3" s="56"/>
      <c r="C3" s="57" t="s">
        <v>85</v>
      </c>
      <c r="G3" s="54">
        <f>'STR GR1'!G3</f>
        <v>6</v>
      </c>
      <c r="H3" s="57" t="s">
        <v>727</v>
      </c>
      <c r="J3" s="84" t="s">
        <v>187</v>
      </c>
      <c r="K3" s="84" t="s">
        <v>186</v>
      </c>
    </row>
    <row r="4" spans="2:16">
      <c r="B4" s="56"/>
      <c r="C4" s="57" t="s">
        <v>86</v>
      </c>
      <c r="G4" s="54">
        <f>'STR GR1'!G4</f>
        <v>0</v>
      </c>
      <c r="H4" s="57" t="s">
        <v>727</v>
      </c>
      <c r="J4" s="279">
        <f ca="1">CELL("row",E46)</f>
        <v>46</v>
      </c>
      <c r="K4" s="280" t="str">
        <f>IF('STR GR2 (2)'!$D$46&gt;'STR MID'!$E$71,"ERROR","OK")</f>
        <v>OK</v>
      </c>
    </row>
    <row r="5" spans="2:16">
      <c r="B5" s="56"/>
      <c r="C5" s="57" t="s">
        <v>89</v>
      </c>
      <c r="G5" s="54">
        <f>'STR GR1'!G5</f>
        <v>0</v>
      </c>
      <c r="H5" s="57" t="s">
        <v>727</v>
      </c>
      <c r="J5" s="225">
        <f ca="1">CELL("row",C85)</f>
        <v>85</v>
      </c>
      <c r="K5" s="627" t="str">
        <f>IF('STR GR2 (2)'!$E$79&lt;0,IF('STR GR2 (2)'!$F$82&gt;'STR GR2 (2)'!$E$79,"ERROR","OK"),IF('STR GR2 (2)'!$F$83&gt;'STR GR2 (2)'!$E$79,"OK","ERROR"))</f>
        <v>ERROR</v>
      </c>
    </row>
    <row r="6" spans="2:16">
      <c r="B6" s="56"/>
      <c r="G6" s="61"/>
      <c r="J6" s="225">
        <f ca="1">CELL("row",C98)</f>
        <v>98</v>
      </c>
      <c r="K6" s="226" t="str">
        <f>IF('STR GR2 (2)'!$F$83&gt;'STR GR2 (2)'!$F$79,"OK","ERROR")</f>
        <v>ERROR</v>
      </c>
    </row>
    <row r="7" spans="2:16">
      <c r="C7" s="79" t="s">
        <v>440</v>
      </c>
      <c r="D7" s="79"/>
      <c r="E7" s="79"/>
      <c r="F7" s="79"/>
      <c r="G7" s="78">
        <f>DistGEtoCS</f>
        <v>1</v>
      </c>
      <c r="H7" s="57" t="s">
        <v>727</v>
      </c>
      <c r="J7" s="277">
        <f ca="1">CELL("row",C99)</f>
        <v>99</v>
      </c>
      <c r="K7" s="278" t="str">
        <f>IF('WS1'!$E$768="Yes",IF(OR('STR GR2 (2)'!$E$75&gt;6.5,'STR GR2 (2)'!$F$75&gt;6.5),"ERROR","OK"),"*")</f>
        <v>OK</v>
      </c>
    </row>
    <row r="8" spans="2:16">
      <c r="C8" s="79"/>
      <c r="D8" s="79"/>
      <c r="E8" s="79"/>
      <c r="F8" s="79"/>
      <c r="G8" s="75"/>
    </row>
    <row r="9" spans="2:16">
      <c r="C9" s="212" t="s">
        <v>1876</v>
      </c>
      <c r="D9" s="79"/>
      <c r="E9" s="79"/>
      <c r="F9" s="94">
        <f>'WS1'!G482*GInfo*INFO!G91</f>
        <v>-129.05519331824996</v>
      </c>
      <c r="G9" s="57" t="s">
        <v>629</v>
      </c>
    </row>
    <row r="10" spans="2:16">
      <c r="C10" s="79"/>
      <c r="D10" s="79"/>
      <c r="E10" s="79"/>
      <c r="F10" s="79"/>
      <c r="G10" s="75"/>
    </row>
    <row r="11" spans="2:16">
      <c r="C11" s="79"/>
      <c r="D11" s="79"/>
      <c r="E11" s="79"/>
      <c r="F11" s="79"/>
    </row>
    <row r="12" spans="2:16">
      <c r="B12" s="57" t="s">
        <v>339</v>
      </c>
      <c r="C12" s="79"/>
      <c r="D12" s="79"/>
      <c r="E12" s="79"/>
      <c r="F12" s="79"/>
    </row>
    <row r="13" spans="2:16">
      <c r="C13" s="79"/>
      <c r="D13" s="79"/>
      <c r="E13" s="79"/>
      <c r="F13" s="79"/>
    </row>
    <row r="14" spans="2:16">
      <c r="C14" s="79" t="s">
        <v>11</v>
      </c>
      <c r="D14" s="79"/>
      <c r="E14" s="79"/>
      <c r="F14" s="116">
        <f>'STR MID'!F83</f>
        <v>14</v>
      </c>
    </row>
    <row r="15" spans="2:16">
      <c r="C15" s="79" t="s">
        <v>12</v>
      </c>
      <c r="D15" s="79"/>
      <c r="E15" s="79"/>
      <c r="F15" s="116">
        <f>'STR MID'!F84</f>
        <v>0</v>
      </c>
    </row>
    <row r="16" spans="2:16">
      <c r="C16" s="79" t="s">
        <v>430</v>
      </c>
      <c r="D16" s="79"/>
      <c r="E16" s="79"/>
      <c r="F16" s="116">
        <f>'STR MID'!F85</f>
        <v>0</v>
      </c>
    </row>
    <row r="17" spans="2:8">
      <c r="C17" s="79" t="s">
        <v>9</v>
      </c>
      <c r="D17" s="79"/>
      <c r="E17" s="79"/>
      <c r="F17" s="116">
        <f>'STR MID'!F86</f>
        <v>6</v>
      </c>
      <c r="G17" s="7">
        <f>IF(F17=0,"*",F17/2)</f>
        <v>3</v>
      </c>
      <c r="H17" s="57" t="str">
        <f>IF(G17="*","*",IF(G17&gt;0,"per column"))</f>
        <v>per column</v>
      </c>
    </row>
    <row r="18" spans="2:8">
      <c r="C18" s="79" t="s">
        <v>10</v>
      </c>
      <c r="D18" s="79"/>
      <c r="E18" s="79"/>
      <c r="F18" s="116">
        <f>'STR MID'!F87</f>
        <v>0</v>
      </c>
      <c r="G18" s="7" t="str">
        <f>IF(F18=0,"*",F18/2)</f>
        <v>*</v>
      </c>
      <c r="H18" s="57" t="str">
        <f>IF(G18="*","*",IF(G18&gt;0,"per column"))</f>
        <v>*</v>
      </c>
    </row>
    <row r="19" spans="2:8">
      <c r="C19" s="79" t="s">
        <v>7</v>
      </c>
      <c r="D19" s="79"/>
      <c r="E19" s="79"/>
      <c r="F19" s="116">
        <f>'STR MID'!F88</f>
        <v>0</v>
      </c>
      <c r="G19" s="7" t="str">
        <f>IF(F19=0,"*",F19/2)</f>
        <v>*</v>
      </c>
      <c r="H19" s="57" t="str">
        <f>IF(G19="*","*",IF(G19&gt;0,"per column"))</f>
        <v>*</v>
      </c>
    </row>
    <row r="20" spans="2:8">
      <c r="C20" s="79" t="s">
        <v>537</v>
      </c>
      <c r="D20" s="79"/>
      <c r="E20" s="79"/>
      <c r="F20" s="191">
        <f>'WS1'!$N$1317</f>
        <v>0</v>
      </c>
      <c r="G20" s="7"/>
    </row>
    <row r="21" spans="2:8">
      <c r="C21" s="79" t="s">
        <v>538</v>
      </c>
      <c r="D21" s="79"/>
      <c r="E21" s="79"/>
      <c r="F21" s="191">
        <f>'WS1'!$N$1324</f>
        <v>0</v>
      </c>
      <c r="G21" s="7"/>
    </row>
    <row r="22" spans="2:8">
      <c r="C22" s="79" t="s">
        <v>539</v>
      </c>
      <c r="D22" s="79"/>
      <c r="E22" s="79"/>
      <c r="F22" s="191">
        <f>'WS1'!N1331</f>
        <v>0</v>
      </c>
      <c r="G22" s="7"/>
    </row>
    <row r="23" spans="2:8">
      <c r="G23" s="61"/>
    </row>
    <row r="24" spans="2:8">
      <c r="B24" s="57" t="s">
        <v>714</v>
      </c>
      <c r="G24" s="65">
        <f>'STR MID'!G93</f>
        <v>7</v>
      </c>
      <c r="H24" s="57" t="s">
        <v>796</v>
      </c>
    </row>
    <row r="25" spans="2:8">
      <c r="B25" s="57" t="s">
        <v>715</v>
      </c>
      <c r="G25" s="65">
        <f>'STR MID'!G94</f>
        <v>0</v>
      </c>
      <c r="H25" s="57" t="s">
        <v>796</v>
      </c>
    </row>
    <row r="26" spans="2:8">
      <c r="B26" s="57" t="s">
        <v>716</v>
      </c>
      <c r="G26" s="65">
        <f>'STR MID'!G95</f>
        <v>0</v>
      </c>
      <c r="H26" s="57" t="s">
        <v>796</v>
      </c>
    </row>
    <row r="27" spans="2:8">
      <c r="B27" s="57" t="s">
        <v>717</v>
      </c>
      <c r="G27" s="65">
        <f>'STR MID'!G96</f>
        <v>7</v>
      </c>
      <c r="H27" s="57" t="s">
        <v>796</v>
      </c>
    </row>
    <row r="28" spans="2:8">
      <c r="B28" s="57" t="s">
        <v>718</v>
      </c>
      <c r="G28" s="65">
        <f>'STR MID'!G97</f>
        <v>0</v>
      </c>
      <c r="H28" s="57" t="s">
        <v>796</v>
      </c>
    </row>
    <row r="29" spans="2:8">
      <c r="B29" s="57" t="s">
        <v>719</v>
      </c>
      <c r="G29" s="65">
        <f>'STR MID'!G98</f>
        <v>0</v>
      </c>
      <c r="H29" s="57" t="s">
        <v>796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796</v>
      </c>
    </row>
    <row r="32" spans="2:8">
      <c r="C32" s="57" t="s">
        <v>34</v>
      </c>
      <c r="E32" s="65">
        <f>'STR MID'!E103</f>
        <v>0</v>
      </c>
      <c r="F32" s="57" t="s">
        <v>796</v>
      </c>
    </row>
    <row r="33" spans="2:9">
      <c r="C33" s="57" t="s">
        <v>35</v>
      </c>
      <c r="E33" s="65">
        <f>'STR MID'!E104</f>
        <v>0</v>
      </c>
      <c r="F33" s="57" t="s">
        <v>796</v>
      </c>
    </row>
    <row r="35" spans="2:9">
      <c r="C35" s="57" t="s">
        <v>620</v>
      </c>
      <c r="G35" s="65">
        <f>IF($F$17+$F$18+$F$19=0,0,($F$18*'WS1'!$D$868+$F$17*'WS1'!$D$872+$F$19*'WS1'!$G$872)/($F$18+$F$17+$F$19)/10)</f>
        <v>12</v>
      </c>
      <c r="H35" s="57" t="s">
        <v>796</v>
      </c>
    </row>
    <row r="36" spans="2:9">
      <c r="C36" s="79" t="s">
        <v>942</v>
      </c>
      <c r="G36" s="113">
        <f>'STR GR2'!G36</f>
        <v>12</v>
      </c>
      <c r="H36" s="57" t="s">
        <v>796</v>
      </c>
    </row>
    <row r="37" spans="2:9">
      <c r="C37" s="79" t="s">
        <v>943</v>
      </c>
      <c r="G37" s="113">
        <f>'STR GR2'!G37</f>
        <v>-18</v>
      </c>
      <c r="H37" s="57" t="s">
        <v>796</v>
      </c>
      <c r="I37" s="218"/>
    </row>
    <row r="38" spans="2:9">
      <c r="G38" s="65"/>
    </row>
    <row r="39" spans="2:9">
      <c r="G39" s="65"/>
    </row>
    <row r="40" spans="2:9">
      <c r="B40" s="57" t="s">
        <v>843</v>
      </c>
    </row>
    <row r="41" spans="2:9">
      <c r="B41" s="59"/>
    </row>
    <row r="42" spans="2:9">
      <c r="B42" s="57" t="s">
        <v>764</v>
      </c>
    </row>
    <row r="43" spans="2:9">
      <c r="I43" s="100"/>
    </row>
    <row r="44" spans="2:9" ht="19.5">
      <c r="B44" s="57" t="s">
        <v>318</v>
      </c>
      <c r="C44" s="55"/>
      <c r="D44" s="72">
        <v>117.65439205015133</v>
      </c>
      <c r="E44" s="57" t="s">
        <v>726</v>
      </c>
      <c r="H44" s="7"/>
    </row>
    <row r="45" spans="2:9" ht="19.5">
      <c r="B45" s="57" t="s">
        <v>319</v>
      </c>
      <c r="D45" s="65">
        <f>'STR MID'!D112-D44</f>
        <v>1277.3456079498487</v>
      </c>
      <c r="E45" s="57" t="s">
        <v>726</v>
      </c>
    </row>
    <row r="46" spans="2:9" ht="19.5">
      <c r="B46" s="57" t="s">
        <v>324</v>
      </c>
      <c r="D46" s="66">
        <f>D45*'STR MID'!F59/1000</f>
        <v>178.82838511297882</v>
      </c>
      <c r="E46" s="89" t="str">
        <f>IF('STR GR2 (2)'!$D$46&gt;'STR MID'!$E$71,"&gt; Fst max., ERROR","≤ Fst max., OK")</f>
        <v>≤ Fst max., OK</v>
      </c>
      <c r="H46" s="7"/>
    </row>
    <row r="47" spans="2:9">
      <c r="G47" s="65"/>
    </row>
    <row r="48" spans="2:9">
      <c r="G48" s="65"/>
    </row>
    <row r="49" spans="2:9">
      <c r="B49" s="57" t="s">
        <v>340</v>
      </c>
      <c r="G49" s="65"/>
      <c r="H49" s="7" t="s">
        <v>341</v>
      </c>
    </row>
    <row r="50" spans="2:9">
      <c r="G50" s="65"/>
      <c r="H50" s="7"/>
    </row>
    <row r="51" spans="2:9">
      <c r="B51" s="6" t="s">
        <v>608</v>
      </c>
      <c r="C51" s="79" t="s">
        <v>118</v>
      </c>
      <c r="D51" s="79"/>
      <c r="E51" s="79"/>
      <c r="F51" s="79"/>
      <c r="G51" s="113"/>
      <c r="H51" s="6"/>
    </row>
    <row r="52" spans="2:9">
      <c r="B52" s="79"/>
      <c r="C52" s="79" t="s">
        <v>116</v>
      </c>
      <c r="D52" s="79"/>
      <c r="E52" s="79"/>
      <c r="F52" s="79"/>
      <c r="G52" s="113"/>
      <c r="H52" s="6"/>
    </row>
    <row r="53" spans="2:9">
      <c r="B53" s="6" t="s">
        <v>117</v>
      </c>
      <c r="C53" s="79" t="s">
        <v>449</v>
      </c>
      <c r="D53" s="79"/>
      <c r="E53" s="79"/>
      <c r="F53" s="79"/>
      <c r="G53" s="113"/>
      <c r="H53" s="6"/>
    </row>
    <row r="54" spans="2:9">
      <c r="B54" s="79"/>
      <c r="C54" s="79"/>
      <c r="D54" s="79"/>
      <c r="E54" s="79"/>
      <c r="F54" s="79"/>
      <c r="G54" s="113"/>
      <c r="H54" s="79"/>
    </row>
    <row r="55" spans="2:9" ht="19.5">
      <c r="B55" s="79"/>
      <c r="C55" s="79" t="s">
        <v>473</v>
      </c>
      <c r="D55" s="79"/>
      <c r="E55" s="79"/>
      <c r="F55" s="79"/>
      <c r="G55" s="191">
        <f>JackingForce2</f>
        <v>0</v>
      </c>
      <c r="H55" s="79"/>
    </row>
    <row r="56" spans="2:9" ht="19.5">
      <c r="B56" s="79"/>
      <c r="C56" s="79" t="s">
        <v>228</v>
      </c>
      <c r="D56" s="79"/>
      <c r="E56" s="79"/>
      <c r="F56" s="79"/>
      <c r="G56" s="94">
        <f>ROUND('STR GR3 (2)'!G56,3)</f>
        <v>0</v>
      </c>
      <c r="H56" s="79" t="s">
        <v>726</v>
      </c>
    </row>
    <row r="57" spans="2:9" ht="19.5">
      <c r="B57" s="79"/>
      <c r="C57" s="79" t="s">
        <v>319</v>
      </c>
      <c r="D57" s="79"/>
      <c r="E57" s="79"/>
      <c r="F57" s="79"/>
      <c r="G57" s="94">
        <f>IF(G56=0,0,G56-D44)</f>
        <v>0</v>
      </c>
      <c r="H57" s="79" t="s">
        <v>726</v>
      </c>
    </row>
    <row r="58" spans="2:9">
      <c r="B58" s="79"/>
      <c r="C58" s="79" t="s">
        <v>342</v>
      </c>
      <c r="D58" s="79"/>
      <c r="E58" s="79"/>
      <c r="F58" s="79"/>
      <c r="G58" s="116">
        <f>NmbrStrands3</f>
        <v>0</v>
      </c>
      <c r="H58" s="79"/>
    </row>
    <row r="59" spans="2:9">
      <c r="B59" s="79"/>
      <c r="C59" s="79" t="s">
        <v>1346</v>
      </c>
      <c r="D59" s="79"/>
      <c r="E59" s="79"/>
      <c r="F59" s="79"/>
      <c r="G59" s="191">
        <f>IF(G4&lt;'STR BONDED'!$D$8/1000,G4/('STR BONDED'!$D$8/1000),1)</f>
        <v>0</v>
      </c>
      <c r="H59" s="79"/>
      <c r="I59" s="251"/>
    </row>
    <row r="60" spans="2:9">
      <c r="B60" s="79"/>
      <c r="C60" s="79" t="s">
        <v>720</v>
      </c>
      <c r="D60" s="79"/>
      <c r="E60" s="79"/>
      <c r="F60" s="79"/>
      <c r="G60" s="113">
        <f>DistStrands3</f>
        <v>0</v>
      </c>
      <c r="H60" s="79" t="s">
        <v>796</v>
      </c>
    </row>
    <row r="61" spans="2:9">
      <c r="B61" s="79"/>
      <c r="C61" s="79" t="s">
        <v>721</v>
      </c>
      <c r="D61" s="79"/>
      <c r="E61" s="79"/>
      <c r="F61" s="79"/>
      <c r="G61" s="113">
        <f>'STR ENDS (2)'!G57</f>
        <v>60</v>
      </c>
      <c r="H61" s="79" t="s">
        <v>796</v>
      </c>
    </row>
    <row r="62" spans="2:9">
      <c r="B62" s="79"/>
      <c r="C62" s="128" t="str">
        <f>'STR GR3 (2)'!C62</f>
        <v>*</v>
      </c>
      <c r="D62" s="79"/>
      <c r="E62" s="79"/>
      <c r="F62" s="79"/>
      <c r="G62" s="113"/>
      <c r="H62" s="79"/>
    </row>
    <row r="63" spans="2:9">
      <c r="B63" s="79"/>
      <c r="C63" s="79" t="s">
        <v>722</v>
      </c>
      <c r="D63" s="79"/>
      <c r="E63" s="79"/>
      <c r="F63" s="79"/>
      <c r="G63" s="268">
        <f>IF(OR(G58=0,G60=0),0,IF('WS1'!D85="SECT1",SECT1!$F$34+G61,SECT2!$F$17+G61))</f>
        <v>0</v>
      </c>
      <c r="H63" s="79" t="s">
        <v>796</v>
      </c>
      <c r="I63" s="218"/>
    </row>
    <row r="64" spans="2:9">
      <c r="G64" s="65"/>
    </row>
    <row r="65" spans="2:7">
      <c r="G65" s="65"/>
    </row>
    <row r="66" spans="2:7">
      <c r="B66" s="57" t="s">
        <v>349</v>
      </c>
      <c r="G66" s="65"/>
    </row>
    <row r="68" spans="2:7" ht="19.5">
      <c r="C68" s="79" t="s">
        <v>1819</v>
      </c>
      <c r="D68" s="79"/>
      <c r="E68" s="79"/>
      <c r="F68" s="79"/>
    </row>
    <row r="69" spans="2:7" ht="19.5">
      <c r="C69" s="79" t="s">
        <v>1822</v>
      </c>
      <c r="D69" s="79"/>
      <c r="E69" s="94">
        <f>'WS1'!Q804+'WS1'!R804</f>
        <v>0</v>
      </c>
      <c r="F69" s="80" t="s">
        <v>650</v>
      </c>
    </row>
    <row r="70" spans="2:7" ht="19.5">
      <c r="C70" s="79" t="s">
        <v>690</v>
      </c>
      <c r="D70" s="94">
        <f>'WS1'!Q805+'WS1'!R805</f>
        <v>0</v>
      </c>
      <c r="E70" s="80" t="s">
        <v>629</v>
      </c>
    </row>
    <row r="71" spans="2:7">
      <c r="C71" s="79" t="s">
        <v>1331</v>
      </c>
      <c r="D71" s="113">
        <f>IF(E69=0,0,D70/E69*100)</f>
        <v>0</v>
      </c>
      <c r="E71" s="120" t="s">
        <v>796</v>
      </c>
    </row>
    <row r="72" spans="2:7">
      <c r="C72" s="80" t="str">
        <f>IF('WS1'!$D$85="SECT1","using SECT1 naked girder section properties","using SECT2 naked girder section properties")</f>
        <v>using SECT2 naked girder section properties</v>
      </c>
      <c r="D72" s="119"/>
      <c r="E72" s="116"/>
      <c r="F72" s="79"/>
    </row>
    <row r="73" spans="2:7">
      <c r="C73" s="79"/>
      <c r="D73" s="79"/>
      <c r="E73" s="79"/>
      <c r="F73" s="79"/>
    </row>
    <row r="74" spans="2:7">
      <c r="C74" s="79"/>
      <c r="D74" s="79"/>
      <c r="E74" s="264" t="s">
        <v>55</v>
      </c>
      <c r="F74" s="272" t="s">
        <v>59</v>
      </c>
      <c r="G74" s="102"/>
    </row>
    <row r="75" spans="2:7" ht="19.5">
      <c r="C75" s="79"/>
      <c r="D75" s="264" t="s">
        <v>1820</v>
      </c>
      <c r="E75" s="150">
        <f>IF('WS1'!D85="SECT1",E69*1000/(SECT1!F32*10^2),E69*1000/(SECT2!F15*10^2))</f>
        <v>0</v>
      </c>
      <c r="F75" s="493">
        <f>IF('WS1'!D85="SECT1",E69*1000/(SECT1!F32*10^2),E69*1000/(SECT2!F15*10^2))</f>
        <v>0</v>
      </c>
      <c r="G75" s="61"/>
    </row>
    <row r="76" spans="2:7" ht="13.5" thickBot="1">
      <c r="C76" s="79"/>
      <c r="D76" s="264" t="s">
        <v>919</v>
      </c>
      <c r="E76" s="150">
        <f>IF('WS1'!D85="SECT1",(D70*10^6)/(SECT1!F36*10^3),(D70*10^6)/(SECT2!F19*10^3))</f>
        <v>0</v>
      </c>
      <c r="F76" s="674">
        <f>IF('WS1'!D85="SECT1",D70*10^6/(SECT1!F37*10^3),D70*10^6/(SECT2!F20*10^3))</f>
        <v>0</v>
      </c>
      <c r="G76" s="61"/>
    </row>
    <row r="77" spans="2:7" ht="13.5" thickBot="1">
      <c r="C77" s="79"/>
      <c r="D77" s="267" t="s">
        <v>47</v>
      </c>
      <c r="E77" s="220">
        <f>SUM(E75:E76)</f>
        <v>0</v>
      </c>
      <c r="F77" s="220">
        <f>SUM(F75:F76)</f>
        <v>0</v>
      </c>
      <c r="G77" s="61"/>
    </row>
    <row r="78" spans="2:7" ht="13.5" thickBot="1">
      <c r="C78" s="79"/>
      <c r="D78" s="267" t="s">
        <v>45</v>
      </c>
      <c r="E78" s="670">
        <f>IF('WS1'!$D$85="SECT1",$F$9*10^6/(SECT1!$F$36*10^3),$F$9*10^6/(SECT2!$F$19*10^3))</f>
        <v>-1.7630490890471306</v>
      </c>
      <c r="F78" s="670">
        <f>IF('WS1'!$D$85="SECT1",$F$9*10^6/(SECT1!$F$37*10^3),$F$9*10^6/(SECT2!$F$20*10^3))</f>
        <v>1.7630490890471306</v>
      </c>
      <c r="G78" s="65"/>
    </row>
    <row r="79" spans="2:7" ht="13.5" thickBot="1">
      <c r="D79" s="294" t="s">
        <v>54</v>
      </c>
      <c r="E79" s="292">
        <f>SUM(E77:E78)</f>
        <v>-1.7630490890471306</v>
      </c>
      <c r="F79" s="292">
        <f>SUM(F77:F78)</f>
        <v>1.7630490890471306</v>
      </c>
      <c r="G79" s="107"/>
    </row>
    <row r="80" spans="2:7">
      <c r="D80" s="61"/>
      <c r="E80" s="65"/>
      <c r="F80" s="65"/>
      <c r="G80" s="107"/>
    </row>
    <row r="81" spans="3:8">
      <c r="H81" s="6" t="str">
        <f>IF('WS1'!$E$4="ON","Allowable stress below includes Ontario Exceptions","*")</f>
        <v>Allowable stress below includes Ontario Exceptions</v>
      </c>
    </row>
    <row r="82" spans="3:8" ht="19.5">
      <c r="C82" s="79" t="s">
        <v>930</v>
      </c>
      <c r="D82" s="79"/>
      <c r="E82" s="79"/>
      <c r="F82" s="113">
        <f>'STR ENDS (2)'!$F$76</f>
        <v>0</v>
      </c>
      <c r="G82" s="79" t="s">
        <v>726</v>
      </c>
      <c r="H82" s="6" t="s">
        <v>24</v>
      </c>
    </row>
    <row r="83" spans="3:8" ht="19.5">
      <c r="C83" s="79" t="s">
        <v>931</v>
      </c>
      <c r="D83" s="79"/>
      <c r="E83" s="79"/>
      <c r="F83" s="113">
        <f>'STR ENDS (2)'!$F$77</f>
        <v>0</v>
      </c>
      <c r="G83" s="79" t="s">
        <v>726</v>
      </c>
      <c r="H83" s="6" t="s">
        <v>626</v>
      </c>
    </row>
    <row r="84" spans="3:8">
      <c r="G84" s="61"/>
    </row>
    <row r="85" spans="3:8">
      <c r="C85" s="228" t="str">
        <f>IF(CodeExc="ON",'WS1'!Q798,'WS1'!Q797)</f>
        <v>girder top stresses exceed allowable, ERROR</v>
      </c>
    </row>
    <row r="86" spans="3:8">
      <c r="C86" s="602" t="str">
        <f>IF(CodeExc="ON","*",IF(E79&lt;F82,"allowable fcri &lt;  f  for girder t; therefore, use rebar to control moment and cracking","*"))</f>
        <v>*</v>
      </c>
    </row>
    <row r="87" spans="3:8">
      <c r="C87" s="75"/>
    </row>
    <row r="88" spans="3:8">
      <c r="E88" s="7" t="s">
        <v>175</v>
      </c>
      <c r="F88" s="94">
        <f>IF(E79&gt;=0,"N/A",-E79/((F79-E79)/(SECT1!$F$31*10)))</f>
        <v>300</v>
      </c>
      <c r="G88" s="57" t="s">
        <v>58</v>
      </c>
      <c r="H88" s="75"/>
    </row>
    <row r="89" spans="3:8">
      <c r="E89" s="7"/>
      <c r="F89" s="94"/>
      <c r="H89" s="75"/>
    </row>
    <row r="90" spans="3:8">
      <c r="C90" s="79" t="s">
        <v>948</v>
      </c>
      <c r="D90" s="79"/>
      <c r="E90" s="6"/>
      <c r="F90" s="94"/>
      <c r="G90" s="79"/>
      <c r="H90" s="75"/>
    </row>
    <row r="91" spans="3:8">
      <c r="C91" s="79" t="s">
        <v>950</v>
      </c>
      <c r="D91" s="79"/>
      <c r="E91" s="6"/>
      <c r="F91" s="94"/>
      <c r="G91" s="79"/>
      <c r="H91" s="75"/>
    </row>
    <row r="92" spans="3:8">
      <c r="C92" s="79" t="s">
        <v>951</v>
      </c>
      <c r="D92" s="79"/>
      <c r="E92" s="6"/>
      <c r="F92" s="94"/>
      <c r="G92" s="79"/>
      <c r="H92" s="75"/>
    </row>
    <row r="93" spans="3:8">
      <c r="C93" s="79" t="s">
        <v>949</v>
      </c>
      <c r="D93" s="79"/>
      <c r="E93" s="6"/>
      <c r="F93" s="94"/>
      <c r="G93" s="79"/>
      <c r="H93" s="75"/>
    </row>
    <row r="94" spans="3:8">
      <c r="C94" s="79"/>
      <c r="D94" s="79"/>
      <c r="E94" s="79"/>
      <c r="F94" s="79"/>
      <c r="G94" s="79"/>
    </row>
    <row r="95" spans="3:8">
      <c r="C95" s="79" t="s">
        <v>947</v>
      </c>
      <c r="D95" s="79"/>
      <c r="E95" s="79"/>
      <c r="F95" s="79"/>
      <c r="G95" s="79"/>
    </row>
    <row r="96" spans="3:8" ht="18">
      <c r="C96" s="79" t="s">
        <v>946</v>
      </c>
      <c r="D96" s="79"/>
      <c r="E96" s="79"/>
      <c r="F96" s="459" t="str">
        <f>IF(E79&gt;F82,"N/A",IF(AND(CodeExc="ON",E79&lt;F82),"N/A",IF(F88&lt;SECT1!$F$27*10,-E79*F88/2*Girder*10/(0.6*INFO!$G$21),(((-E79+E79/F88*SECT1!$F$27*10)-E79)/2*((Girder*10-SECT1!$F$30*10)*SECT1!$F$27*10)+(-E79*SECT1!$F$30*10*F88/2))/(0.6*INFO!$G$21))))</f>
        <v>N/A</v>
      </c>
      <c r="G96" s="79" t="s">
        <v>479</v>
      </c>
    </row>
    <row r="97" spans="2:8">
      <c r="C97" s="75"/>
      <c r="F97" s="101"/>
      <c r="G97" s="75"/>
    </row>
    <row r="98" spans="2:8">
      <c r="C98" s="217" t="str">
        <f>IF('STR GR2 (2)'!$F$83&gt;'STR GR2 (2)'!$F$79,"girder bottom stresses meet allowable, OK","girder bottom stresses exceed allowable, ERROR")</f>
        <v>girder bottom stresses exceed allowable, ERROR</v>
      </c>
    </row>
    <row r="99" spans="2:8">
      <c r="C99" s="217" t="str">
        <f>IF('WS1'!$E$768="Yes",IF(OR('STR GR2 (2)'!$E$75&gt;6.5,'STR GR2 (2)'!$F$75&gt;6.5),"average prestressing stresses exceed 6.5 MPa allowable, ERROR","average prestressing stresses meet 6.5 MPa allowable, OK"),"*")</f>
        <v>average prestressing stresses meet 6.5 MPa allowable, OK</v>
      </c>
    </row>
    <row r="100" spans="2:8">
      <c r="C100" s="75"/>
    </row>
    <row r="101" spans="2:8">
      <c r="B101" s="57" t="s">
        <v>17</v>
      </c>
      <c r="H101" s="6" t="s">
        <v>845</v>
      </c>
    </row>
    <row r="102" spans="2:8">
      <c r="H102" s="79"/>
    </row>
    <row r="103" spans="2:8" ht="19.5">
      <c r="B103" s="57" t="s">
        <v>18</v>
      </c>
      <c r="D103" s="74" t="s">
        <v>317</v>
      </c>
      <c r="G103" s="61"/>
      <c r="H103" s="79"/>
    </row>
    <row r="104" spans="2:8">
      <c r="H104" s="79"/>
    </row>
    <row r="105" spans="2:8" ht="19.5">
      <c r="B105" s="57" t="s">
        <v>225</v>
      </c>
      <c r="H105" s="6" t="s">
        <v>230</v>
      </c>
    </row>
    <row r="106" spans="2:8">
      <c r="H106" s="79"/>
    </row>
    <row r="107" spans="2:8">
      <c r="C107" s="57" t="s">
        <v>56</v>
      </c>
      <c r="G107" s="61">
        <f>INFO!H39</f>
        <v>0.75</v>
      </c>
      <c r="H107" s="6" t="s">
        <v>632</v>
      </c>
    </row>
    <row r="108" spans="2:8" ht="19.5">
      <c r="C108" s="57" t="s">
        <v>221</v>
      </c>
      <c r="D108" s="61">
        <f>0.9*'STR MID'!E63</f>
        <v>1674</v>
      </c>
      <c r="E108" s="57" t="s">
        <v>726</v>
      </c>
      <c r="H108" s="6" t="s">
        <v>735</v>
      </c>
    </row>
    <row r="109" spans="2:8" ht="19.5">
      <c r="C109" s="57" t="s">
        <v>223</v>
      </c>
      <c r="D109" s="113">
        <f>LOG10(24*G107)/45*(('STR MID'!D112/D108)-0.55)*'STR MID'!D112</f>
        <v>11.025476836490704</v>
      </c>
      <c r="E109" s="57" t="s">
        <v>726</v>
      </c>
      <c r="H109" s="79"/>
    </row>
    <row r="110" spans="2:8">
      <c r="H110" s="79"/>
    </row>
    <row r="111" spans="2:8" ht="19.5">
      <c r="B111" s="57" t="s">
        <v>222</v>
      </c>
      <c r="H111" s="6" t="s">
        <v>231</v>
      </c>
    </row>
    <row r="113" spans="3:7" ht="20.25">
      <c r="C113" s="79" t="s">
        <v>1327</v>
      </c>
      <c r="D113" s="79"/>
      <c r="E113" s="79"/>
      <c r="F113" s="119">
        <f>'STR ENDS (2)'!F107</f>
        <v>7819.2905271403033</v>
      </c>
      <c r="G113" s="57" t="s">
        <v>726</v>
      </c>
    </row>
    <row r="114" spans="3:7" ht="20.25">
      <c r="C114" s="79" t="s">
        <v>1328</v>
      </c>
      <c r="D114" s="79"/>
      <c r="E114" s="79"/>
      <c r="F114" s="79"/>
    </row>
    <row r="116" spans="3:7" ht="19.5">
      <c r="C116" s="79" t="s">
        <v>2004</v>
      </c>
      <c r="D116" s="79"/>
      <c r="E116" s="57" t="s">
        <v>226</v>
      </c>
      <c r="F116" s="57" t="s">
        <v>227</v>
      </c>
    </row>
    <row r="117" spans="3:7">
      <c r="C117" s="79"/>
      <c r="D117" s="79"/>
    </row>
    <row r="118" spans="3:7" ht="19.5">
      <c r="C118" s="79" t="s">
        <v>312</v>
      </c>
      <c r="D118" s="113">
        <f>IF('WS1'!D85="SECT1",E69*1000/(SECT1!F32*100)+E69*1000*(-D71*10)^2/(SECT1!F33*10^4)-(F9*10^6*-D71*10/(SECT1!F33*10^4)),E69*1000/(SECT2!F15*100)+E69*1000*(-D71*10)^2/(SECT2!F16*10^4)-(F9*10^6*-D71*10/(SECT2!F16*10^4)))</f>
        <v>0</v>
      </c>
      <c r="E118" s="57" t="s">
        <v>726</v>
      </c>
    </row>
    <row r="119" spans="3:7">
      <c r="C119" s="57" t="s">
        <v>19</v>
      </c>
      <c r="D119" s="65">
        <f>INFO!G20/F113*D118</f>
        <v>0</v>
      </c>
      <c r="E119" s="57" t="s">
        <v>726</v>
      </c>
    </row>
    <row r="120" spans="3:7" ht="19.5">
      <c r="C120" s="57" t="s">
        <v>314</v>
      </c>
      <c r="D120" s="65">
        <f>D109+D119</f>
        <v>11.025476836490704</v>
      </c>
      <c r="E120" s="57" t="s">
        <v>726</v>
      </c>
      <c r="F120" s="89" t="str">
        <f>IF('STR GR2 (2)'!$D$120+1&lt;'STR GR2 (2)'!$D$44,"does not equal assumed delta fs1, ERROR",IF('STR GR2 (2)'!$D$120-1&gt;'STR GR2 (2)'!$D$44,"does not equal assumed delta fs1, ERROR","equals assumed delta fs1, OK"))</f>
        <v>does not equal assumed delta fs1, ERROR</v>
      </c>
    </row>
    <row r="125" spans="3:7">
      <c r="F125" s="66"/>
    </row>
    <row r="126" spans="3:7">
      <c r="F126" s="66"/>
    </row>
    <row r="132" spans="2:6">
      <c r="B132" s="56"/>
    </row>
    <row r="133" spans="2:6">
      <c r="F133" s="61"/>
    </row>
  </sheetData>
  <sheetProtection algorithmName="SHA-512" hashValue="nFEGpKVNWFqJJ59uscR3tzzxBf22TRZtzuKS4DKjmfxJhRpd7sf2dUFoRsMv+WEI4x5ddDQWGULSYqYJF7MUow==" saltValue="CpWxL8fzCqRid0eTJipeAw==" spinCount="100000" sheet="1" objects="1" scenarios="1"/>
  <mergeCells count="1">
    <mergeCell ref="J2:K2"/>
  </mergeCells>
  <phoneticPr fontId="0" type="noConversion"/>
  <conditionalFormatting sqref="E79">
    <cfRule type="cellIs" dxfId="109" priority="6" operator="lessThan">
      <formula>$F$82</formula>
    </cfRule>
  </conditionalFormatting>
  <conditionalFormatting sqref="F79">
    <cfRule type="cellIs" dxfId="107" priority="5" operator="greaterThan">
      <formula>$F$83</formula>
    </cfRule>
  </conditionalFormatting>
  <conditionalFormatting sqref="F82">
    <cfRule type="cellIs" dxfId="106" priority="4" operator="greaterThan">
      <formula>$E$79</formula>
    </cfRule>
  </conditionalFormatting>
  <conditionalFormatting sqref="F83">
    <cfRule type="cellIs" dxfId="105" priority="3" operator="lessThan">
      <formula>$F$79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GR2 (2)&amp;R&amp;10Page &amp;P of &amp;N</oddFooter>
  </headerFooter>
  <rowBreaks count="2" manualBreakCount="2">
    <brk id="48" max="16383" man="1"/>
    <brk id="8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" operator="greaterThan" id="{CBC11112-CEC4-43A4-9494-76A2B6302768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D46</xm:sqref>
        </x14:conditionalFormatting>
        <x14:conditionalFormatting xmlns:xm="http://schemas.microsoft.com/office/excel/2006/main">
          <x14:cfRule type="cellIs" priority="47" operator="greaterThan" id="{20FCFA8A-24A6-4B1B-8D1C-3DBD3C5F006B}">
            <xm:f>WS!$Y$15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cellIs" priority="48" operator="greaterThan" id="{59763229-02E1-4739-B60D-8EBEC7BFACC4}">
            <xm:f>WS!$Y$14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E75:F75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B1:P130"/>
  <sheetViews>
    <sheetView showOutlineSymbols="0" zoomScale="87" zoomScaleNormal="87" workbookViewId="0">
      <selection activeCell="H10" sqref="H10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.1093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10.5546875" style="57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56" t="s">
        <v>122</v>
      </c>
      <c r="F1" s="83"/>
      <c r="P1" s="58">
        <v>8</v>
      </c>
    </row>
    <row r="2" spans="2:16">
      <c r="B2" s="56"/>
      <c r="J2" s="1025" t="s">
        <v>185</v>
      </c>
      <c r="K2" s="1026"/>
      <c r="P2" s="58">
        <v>121</v>
      </c>
    </row>
    <row r="3" spans="2:16">
      <c r="B3" s="56"/>
      <c r="C3" s="57" t="s">
        <v>85</v>
      </c>
      <c r="G3" s="54">
        <f>'STR GR1'!G3</f>
        <v>6</v>
      </c>
      <c r="H3" s="57" t="s">
        <v>727</v>
      </c>
      <c r="J3" s="84" t="s">
        <v>187</v>
      </c>
      <c r="K3" s="84" t="s">
        <v>186</v>
      </c>
    </row>
    <row r="4" spans="2:16">
      <c r="B4" s="56"/>
      <c r="C4" s="57" t="s">
        <v>86</v>
      </c>
      <c r="G4" s="54">
        <f>'STR GR1'!G4</f>
        <v>0</v>
      </c>
      <c r="H4" s="57" t="s">
        <v>727</v>
      </c>
      <c r="J4" s="279">
        <f ca="1">CELL("row",E46)</f>
        <v>46</v>
      </c>
      <c r="K4" s="226" t="str">
        <f>IF('STR GR3 (2)'!$D$46&gt;'STR MID'!$E$71,"ERROR","OK")</f>
        <v>OK</v>
      </c>
    </row>
    <row r="5" spans="2:16">
      <c r="B5" s="56"/>
      <c r="C5" s="57" t="s">
        <v>89</v>
      </c>
      <c r="G5" s="54">
        <f>'STR GR1'!G5</f>
        <v>0</v>
      </c>
      <c r="H5" s="57" t="s">
        <v>727</v>
      </c>
      <c r="J5" s="225">
        <f ca="1">CELL("row",C85)</f>
        <v>85</v>
      </c>
      <c r="K5" s="627" t="str">
        <f>IF('STR GR3 (2)'!$E$79&lt;0,IF('STR GR3 (2)'!$F$82&gt;'STR GR3 (2)'!$E$79,"ERROR","OK"),IF('STR GR3 (2)'!$F$83&gt;'STR GR3 (2)'!$E$79,"OK","ERROR"))</f>
        <v>ERROR</v>
      </c>
    </row>
    <row r="6" spans="2:16">
      <c r="B6" s="56"/>
      <c r="J6" s="225">
        <f ca="1">CELL("row",C98)</f>
        <v>98</v>
      </c>
      <c r="K6" s="226" t="str">
        <f>IF('STR GR3 (2)'!$F$83&gt;'STR GR3 (2)'!$F$79,"OK","ERROR")</f>
        <v>ERROR</v>
      </c>
    </row>
    <row r="7" spans="2:16">
      <c r="C7" s="79" t="s">
        <v>440</v>
      </c>
      <c r="D7" s="79"/>
      <c r="E7" s="79"/>
      <c r="F7" s="79"/>
      <c r="G7" s="78">
        <f>DistGEtoCS</f>
        <v>1</v>
      </c>
      <c r="H7" s="57" t="s">
        <v>727</v>
      </c>
      <c r="J7" s="277">
        <f ca="1">CELL("row",C99)</f>
        <v>99</v>
      </c>
      <c r="K7" s="278" t="str">
        <f>IF('WS1'!$E$768="Yes",IF(OR('STR GR3 (2)'!$E$75&gt;6.5,'STR GR3 (2)'!$F$75&gt;6.5),"ERROR","OK"),"*")</f>
        <v>OK</v>
      </c>
    </row>
    <row r="8" spans="2:16">
      <c r="C8" s="79"/>
      <c r="D8" s="79"/>
      <c r="E8" s="79"/>
      <c r="F8" s="79"/>
      <c r="G8" s="75"/>
    </row>
    <row r="9" spans="2:16">
      <c r="C9" s="212" t="s">
        <v>1875</v>
      </c>
      <c r="D9" s="79"/>
      <c r="E9" s="79"/>
      <c r="F9" s="94">
        <f>'WS1'!M482*GInfo*INFO!G91</f>
        <v>-129.05519331824996</v>
      </c>
      <c r="G9" s="57" t="s">
        <v>629</v>
      </c>
    </row>
    <row r="10" spans="2:16">
      <c r="C10" s="79"/>
      <c r="D10" s="79"/>
      <c r="E10" s="79"/>
      <c r="F10" s="79"/>
    </row>
    <row r="11" spans="2:16">
      <c r="C11" s="79"/>
      <c r="D11" s="79"/>
      <c r="E11" s="113"/>
      <c r="F11" s="79"/>
    </row>
    <row r="12" spans="2:16">
      <c r="B12" s="57" t="s">
        <v>339</v>
      </c>
      <c r="C12" s="79"/>
      <c r="D12" s="79"/>
      <c r="E12" s="79"/>
      <c r="F12" s="79"/>
    </row>
    <row r="13" spans="2:16">
      <c r="C13" s="79"/>
      <c r="D13" s="79"/>
      <c r="E13" s="79"/>
      <c r="F13" s="79"/>
    </row>
    <row r="14" spans="2:16">
      <c r="C14" s="79" t="s">
        <v>11</v>
      </c>
      <c r="D14" s="79"/>
      <c r="E14" s="79"/>
      <c r="F14" s="116">
        <f>'STR MID'!F83</f>
        <v>14</v>
      </c>
    </row>
    <row r="15" spans="2:16">
      <c r="C15" s="79" t="s">
        <v>12</v>
      </c>
      <c r="D15" s="79"/>
      <c r="E15" s="79"/>
      <c r="F15" s="116">
        <f>'STR MID'!F84</f>
        <v>0</v>
      </c>
    </row>
    <row r="16" spans="2:16">
      <c r="C16" s="79" t="s">
        <v>430</v>
      </c>
      <c r="D16" s="79"/>
      <c r="E16" s="79"/>
      <c r="F16" s="116">
        <f>'STR MID'!F85</f>
        <v>0</v>
      </c>
    </row>
    <row r="17" spans="2:8">
      <c r="C17" s="79" t="s">
        <v>9</v>
      </c>
      <c r="D17" s="79"/>
      <c r="E17" s="79"/>
      <c r="F17" s="116">
        <f>'STR MID'!F86</f>
        <v>6</v>
      </c>
      <c r="G17" s="7">
        <f>IF(F17=0,"*",F17/2)</f>
        <v>3</v>
      </c>
      <c r="H17" s="57" t="str">
        <f>IF(G17="*","*",IF(G17&gt;0,"per column"))</f>
        <v>per column</v>
      </c>
    </row>
    <row r="18" spans="2:8">
      <c r="C18" s="79" t="s">
        <v>10</v>
      </c>
      <c r="D18" s="79"/>
      <c r="E18" s="79"/>
      <c r="F18" s="116">
        <f>'STR MID'!F87</f>
        <v>0</v>
      </c>
      <c r="G18" s="7" t="str">
        <f>IF(F18=0,"*",F18/2)</f>
        <v>*</v>
      </c>
      <c r="H18" s="57" t="str">
        <f>IF(G18="*","*",IF(G18&gt;0,"per column"))</f>
        <v>*</v>
      </c>
    </row>
    <row r="19" spans="2:8">
      <c r="C19" s="79" t="s">
        <v>7</v>
      </c>
      <c r="D19" s="79"/>
      <c r="E19" s="79"/>
      <c r="F19" s="116">
        <f>'STR MID'!F88</f>
        <v>0</v>
      </c>
      <c r="G19" s="7" t="str">
        <f>IF(F19=0,"*",F19/2)</f>
        <v>*</v>
      </c>
      <c r="H19" s="57" t="str">
        <f>IF(G19="*","*",IF(G19&gt;0,"per column"))</f>
        <v>*</v>
      </c>
    </row>
    <row r="20" spans="2:8">
      <c r="C20" s="79" t="s">
        <v>537</v>
      </c>
      <c r="D20" s="79"/>
      <c r="E20" s="79"/>
      <c r="F20" s="191">
        <f>'WS1'!$V$1317</f>
        <v>0</v>
      </c>
      <c r="G20" s="7"/>
    </row>
    <row r="21" spans="2:8">
      <c r="C21" s="79" t="s">
        <v>538</v>
      </c>
      <c r="D21" s="79"/>
      <c r="E21" s="79"/>
      <c r="F21" s="191">
        <f>'WS1'!$V$1324</f>
        <v>0</v>
      </c>
      <c r="G21" s="7"/>
    </row>
    <row r="22" spans="2:8">
      <c r="C22" s="79" t="s">
        <v>539</v>
      </c>
      <c r="D22" s="79"/>
      <c r="E22" s="79"/>
      <c r="F22" s="191">
        <f>'WS1'!V1331</f>
        <v>0</v>
      </c>
      <c r="G22" s="7"/>
    </row>
    <row r="23" spans="2:8">
      <c r="G23" s="61"/>
    </row>
    <row r="24" spans="2:8">
      <c r="B24" s="57" t="s">
        <v>714</v>
      </c>
      <c r="G24" s="65">
        <f>'STR MID'!G93</f>
        <v>7</v>
      </c>
      <c r="H24" s="57" t="s">
        <v>796</v>
      </c>
    </row>
    <row r="25" spans="2:8">
      <c r="B25" s="57" t="s">
        <v>715</v>
      </c>
      <c r="G25" s="65">
        <f>'STR MID'!G94</f>
        <v>0</v>
      </c>
      <c r="H25" s="57" t="s">
        <v>796</v>
      </c>
    </row>
    <row r="26" spans="2:8">
      <c r="B26" s="57" t="s">
        <v>716</v>
      </c>
      <c r="G26" s="65">
        <f>'STR MID'!G95</f>
        <v>0</v>
      </c>
      <c r="H26" s="57" t="s">
        <v>796</v>
      </c>
    </row>
    <row r="27" spans="2:8">
      <c r="B27" s="57" t="s">
        <v>717</v>
      </c>
      <c r="G27" s="65">
        <f>'STR MID'!G96</f>
        <v>7</v>
      </c>
      <c r="H27" s="57" t="s">
        <v>796</v>
      </c>
    </row>
    <row r="28" spans="2:8">
      <c r="B28" s="57" t="s">
        <v>718</v>
      </c>
      <c r="G28" s="65">
        <f>'STR MID'!G97</f>
        <v>0</v>
      </c>
      <c r="H28" s="57" t="s">
        <v>796</v>
      </c>
    </row>
    <row r="29" spans="2:8">
      <c r="B29" s="57" t="s">
        <v>719</v>
      </c>
      <c r="G29" s="65">
        <f>'STR MID'!G98</f>
        <v>0</v>
      </c>
      <c r="H29" s="57" t="s">
        <v>796</v>
      </c>
    </row>
    <row r="30" spans="2:8">
      <c r="B30" s="7"/>
    </row>
    <row r="31" spans="2:8">
      <c r="C31" s="57" t="s">
        <v>33</v>
      </c>
      <c r="E31" s="65">
        <f>'STR MID'!E102</f>
        <v>5</v>
      </c>
      <c r="F31" s="57" t="s">
        <v>796</v>
      </c>
    </row>
    <row r="32" spans="2:8">
      <c r="C32" s="57" t="s">
        <v>34</v>
      </c>
      <c r="E32" s="65">
        <f>'STR MID'!E103</f>
        <v>0</v>
      </c>
      <c r="F32" s="57" t="s">
        <v>796</v>
      </c>
    </row>
    <row r="33" spans="2:10">
      <c r="C33" s="57" t="s">
        <v>35</v>
      </c>
      <c r="E33" s="65">
        <f>'STR MID'!E104</f>
        <v>0</v>
      </c>
      <c r="F33" s="57" t="s">
        <v>796</v>
      </c>
    </row>
    <row r="35" spans="2:10">
      <c r="C35" s="57" t="s">
        <v>620</v>
      </c>
      <c r="G35" s="65">
        <f>IF(F17+F18+F19=0,0,(F17*(G27+(((F17/2-1)*E31)/2))+F18*(G28+(((F18/2-1)*E32)/2))+F19*(G29+(((F19/2-1)*E33)/2)))/(F17+F18+F19))</f>
        <v>12</v>
      </c>
      <c r="H35" s="57" t="s">
        <v>796</v>
      </c>
    </row>
    <row r="36" spans="2:10">
      <c r="C36" s="79" t="s">
        <v>942</v>
      </c>
      <c r="G36" s="113">
        <f>'STR GR3'!G36</f>
        <v>12</v>
      </c>
      <c r="H36" s="57" t="s">
        <v>796</v>
      </c>
    </row>
    <row r="37" spans="2:10">
      <c r="C37" s="79" t="s">
        <v>943</v>
      </c>
      <c r="G37" s="268">
        <f>'STR GR3'!G37</f>
        <v>-18</v>
      </c>
      <c r="H37" s="57" t="s">
        <v>796</v>
      </c>
      <c r="I37" s="218"/>
      <c r="J37" s="65"/>
    </row>
    <row r="38" spans="2:10">
      <c r="G38" s="65"/>
      <c r="I38" s="65"/>
      <c r="J38" s="65"/>
    </row>
    <row r="39" spans="2:10">
      <c r="G39" s="65"/>
      <c r="I39" s="65"/>
      <c r="J39" s="65"/>
    </row>
    <row r="40" spans="2:10">
      <c r="B40" s="57" t="s">
        <v>843</v>
      </c>
      <c r="E40" s="105"/>
      <c r="J40" s="65"/>
    </row>
    <row r="41" spans="2:10">
      <c r="B41" s="59"/>
      <c r="J41" s="65"/>
    </row>
    <row r="42" spans="2:10">
      <c r="B42" s="57" t="s">
        <v>764</v>
      </c>
      <c r="J42" s="65"/>
    </row>
    <row r="43" spans="2:10">
      <c r="I43" s="100"/>
      <c r="J43" s="65"/>
    </row>
    <row r="44" spans="2:10" ht="19.5">
      <c r="B44" s="57" t="s">
        <v>318</v>
      </c>
      <c r="C44" s="55"/>
      <c r="D44" s="72">
        <v>115.73317919259055</v>
      </c>
      <c r="E44" s="57" t="s">
        <v>726</v>
      </c>
      <c r="H44" s="7"/>
      <c r="J44" s="65"/>
    </row>
    <row r="45" spans="2:10" ht="19.5">
      <c r="B45" s="57" t="s">
        <v>319</v>
      </c>
      <c r="D45" s="65">
        <f>'STR MID'!$D$112-D44</f>
        <v>1279.2668208074094</v>
      </c>
      <c r="E45" s="57" t="s">
        <v>726</v>
      </c>
      <c r="J45" s="65"/>
    </row>
    <row r="46" spans="2:10" ht="19.5">
      <c r="B46" s="57" t="s">
        <v>324</v>
      </c>
      <c r="D46" s="66">
        <f>D45*'STR MID'!$F$59/1000</f>
        <v>179.09735491303732</v>
      </c>
      <c r="E46" s="89" t="str">
        <f>IF('STR GR3 (2)'!$D$46&gt;'STR MID'!$E$71,"&gt; Fst max., ERROR","≤ Fst max., OK")</f>
        <v>≤ Fst max., OK</v>
      </c>
      <c r="H46" s="7"/>
      <c r="J46" s="65"/>
    </row>
    <row r="47" spans="2:10">
      <c r="G47" s="65"/>
      <c r="I47" s="65"/>
      <c r="J47" s="65"/>
    </row>
    <row r="48" spans="2:10">
      <c r="G48" s="65"/>
      <c r="I48" s="65"/>
      <c r="J48" s="65"/>
    </row>
    <row r="49" spans="2:10">
      <c r="B49" s="57" t="s">
        <v>340</v>
      </c>
      <c r="G49" s="65"/>
      <c r="H49" s="7" t="s">
        <v>341</v>
      </c>
      <c r="I49" s="65"/>
      <c r="J49" s="65"/>
    </row>
    <row r="50" spans="2:10">
      <c r="G50" s="65"/>
      <c r="H50" s="7"/>
      <c r="I50" s="65"/>
      <c r="J50" s="65"/>
    </row>
    <row r="51" spans="2:10">
      <c r="B51" s="7" t="s">
        <v>608</v>
      </c>
      <c r="C51" s="57" t="s">
        <v>118</v>
      </c>
      <c r="G51" s="65"/>
      <c r="H51" s="7"/>
      <c r="I51" s="65"/>
      <c r="J51" s="65"/>
    </row>
    <row r="52" spans="2:10">
      <c r="C52" s="57" t="s">
        <v>116</v>
      </c>
      <c r="G52" s="65"/>
      <c r="H52" s="7"/>
      <c r="I52" s="65"/>
      <c r="J52" s="65"/>
    </row>
    <row r="53" spans="2:10">
      <c r="B53" s="7" t="s">
        <v>117</v>
      </c>
      <c r="C53" s="79" t="s">
        <v>449</v>
      </c>
      <c r="D53" s="79"/>
      <c r="E53" s="79"/>
      <c r="F53" s="79"/>
      <c r="G53" s="113"/>
      <c r="H53" s="7"/>
      <c r="I53" s="65"/>
      <c r="J53" s="65"/>
    </row>
    <row r="54" spans="2:10">
      <c r="C54" s="79"/>
      <c r="D54" s="79"/>
      <c r="E54" s="79"/>
      <c r="F54" s="79"/>
      <c r="G54" s="113"/>
      <c r="I54" s="65"/>
      <c r="J54" s="65"/>
    </row>
    <row r="55" spans="2:10" ht="19.5">
      <c r="C55" s="79" t="s">
        <v>473</v>
      </c>
      <c r="D55" s="79"/>
      <c r="E55" s="79"/>
      <c r="F55" s="79"/>
      <c r="G55" s="191">
        <f>JackingForce2</f>
        <v>0</v>
      </c>
      <c r="I55" s="65"/>
      <c r="J55" s="65"/>
    </row>
    <row r="56" spans="2:10" ht="19.5">
      <c r="C56" s="79" t="s">
        <v>228</v>
      </c>
      <c r="D56" s="79"/>
      <c r="E56" s="79"/>
      <c r="F56" s="79"/>
      <c r="G56" s="94">
        <f>ROUND(G55*'STR MID'!$E$63,3)</f>
        <v>0</v>
      </c>
      <c r="H56" s="57" t="s">
        <v>726</v>
      </c>
      <c r="I56" s="65"/>
      <c r="J56" s="65"/>
    </row>
    <row r="57" spans="2:10" ht="19.5">
      <c r="C57" s="79" t="s">
        <v>319</v>
      </c>
      <c r="D57" s="79"/>
      <c r="E57" s="79"/>
      <c r="F57" s="79"/>
      <c r="G57" s="94">
        <f>IF(G56=0,0,G56-D44)</f>
        <v>0</v>
      </c>
      <c r="H57" s="57" t="s">
        <v>726</v>
      </c>
      <c r="I57" s="65"/>
      <c r="J57" s="65"/>
    </row>
    <row r="58" spans="2:10">
      <c r="C58" s="79" t="s">
        <v>342</v>
      </c>
      <c r="D58" s="79"/>
      <c r="E58" s="79"/>
      <c r="F58" s="79"/>
      <c r="G58" s="116">
        <f>NmbrStrands3</f>
        <v>0</v>
      </c>
      <c r="I58" s="65"/>
      <c r="J58" s="65"/>
    </row>
    <row r="59" spans="2:10">
      <c r="C59" s="79" t="s">
        <v>1346</v>
      </c>
      <c r="D59" s="79"/>
      <c r="E59" s="79"/>
      <c r="F59" s="79"/>
      <c r="G59" s="191">
        <f>IF($G$5&lt;'STR BONDED'!$D$8/1000,$G$5/('STR BONDED'!$D$8/1000),1)</f>
        <v>0</v>
      </c>
      <c r="I59" s="251"/>
      <c r="J59" s="65"/>
    </row>
    <row r="60" spans="2:10">
      <c r="C60" s="79" t="s">
        <v>720</v>
      </c>
      <c r="D60" s="79"/>
      <c r="E60" s="79"/>
      <c r="F60" s="79"/>
      <c r="G60" s="672">
        <f>DistStrands3</f>
        <v>0</v>
      </c>
      <c r="H60" s="57" t="s">
        <v>796</v>
      </c>
      <c r="J60" s="65"/>
    </row>
    <row r="61" spans="2:10">
      <c r="C61" s="79" t="s">
        <v>721</v>
      </c>
      <c r="D61" s="79"/>
      <c r="E61" s="79"/>
      <c r="F61" s="79"/>
      <c r="G61" s="113">
        <f>'STR ENDS (2)'!G57</f>
        <v>60</v>
      </c>
      <c r="H61" s="57" t="s">
        <v>796</v>
      </c>
      <c r="J61" s="65"/>
    </row>
    <row r="62" spans="2:10">
      <c r="C62" s="128" t="str">
        <f>IF(OR(G58=0,'STR GR3 (2)'!G60=0),"*",IF(G61&lt;-SECT1!F34,"WARNING; D1 should be &gt; or = distance to N.A. from girder bottom","*"))</f>
        <v>*</v>
      </c>
      <c r="D62" s="79"/>
      <c r="E62" s="79"/>
      <c r="F62" s="79"/>
      <c r="G62" s="113"/>
      <c r="I62" s="65"/>
      <c r="J62" s="65"/>
    </row>
    <row r="63" spans="2:10">
      <c r="C63" s="79" t="s">
        <v>722</v>
      </c>
      <c r="D63" s="79"/>
      <c r="E63" s="79"/>
      <c r="F63" s="79"/>
      <c r="G63" s="268">
        <f>IF(OR(G58=0,G60=0),0,IF('WS1'!D86="SECT1",SECT1!$F$34+G61,SECT2!$F$17+G61))</f>
        <v>0</v>
      </c>
      <c r="H63" s="57" t="s">
        <v>796</v>
      </c>
      <c r="I63" s="218"/>
      <c r="J63" s="65"/>
    </row>
    <row r="64" spans="2:10">
      <c r="G64" s="65"/>
      <c r="I64" s="65"/>
      <c r="J64" s="65"/>
    </row>
    <row r="65" spans="2:10">
      <c r="G65" s="65"/>
      <c r="I65" s="65"/>
      <c r="J65" s="65"/>
    </row>
    <row r="66" spans="2:10">
      <c r="B66" s="57" t="s">
        <v>349</v>
      </c>
      <c r="G66" s="65"/>
      <c r="I66" s="65"/>
      <c r="J66" s="65"/>
    </row>
    <row r="68" spans="2:10" ht="19.5">
      <c r="C68" s="79" t="s">
        <v>1819</v>
      </c>
      <c r="D68" s="79"/>
      <c r="E68" s="79"/>
      <c r="F68" s="79"/>
      <c r="G68" s="79"/>
      <c r="H68" s="79"/>
    </row>
    <row r="69" spans="2:10" ht="19.5">
      <c r="C69" s="79" t="s">
        <v>1822</v>
      </c>
      <c r="D69" s="79"/>
      <c r="E69" s="94">
        <f>'WS1'!V804+'WS1'!W804</f>
        <v>0</v>
      </c>
      <c r="F69" s="80" t="s">
        <v>650</v>
      </c>
      <c r="G69" s="79"/>
      <c r="H69" s="79"/>
    </row>
    <row r="70" spans="2:10" ht="19.5">
      <c r="C70" s="79" t="s">
        <v>690</v>
      </c>
      <c r="D70" s="94">
        <f>'WS1'!V805+'WS1'!W805</f>
        <v>0</v>
      </c>
      <c r="E70" s="80" t="s">
        <v>629</v>
      </c>
      <c r="G70" s="79"/>
      <c r="H70" s="79"/>
    </row>
    <row r="71" spans="2:10">
      <c r="C71" s="79" t="s">
        <v>1331</v>
      </c>
      <c r="D71" s="113">
        <f>IF(E69=0,0,D70/E69*100)</f>
        <v>0</v>
      </c>
      <c r="E71" s="120" t="s">
        <v>796</v>
      </c>
      <c r="G71" s="79"/>
      <c r="H71" s="79"/>
    </row>
    <row r="72" spans="2:10">
      <c r="C72" s="80" t="str">
        <f>IF('WS1'!$D$86="SECT1","using SECT1 naked girder section properties","using SECT2 naked girder section properties")</f>
        <v>using SECT2 naked girder section properties</v>
      </c>
      <c r="D72" s="119"/>
      <c r="E72" s="116"/>
      <c r="F72" s="79"/>
      <c r="G72" s="79"/>
      <c r="H72" s="79"/>
    </row>
    <row r="73" spans="2:10">
      <c r="C73" s="79"/>
      <c r="D73" s="79"/>
      <c r="E73" s="79"/>
      <c r="F73" s="79"/>
      <c r="G73" s="79"/>
      <c r="H73" s="79"/>
    </row>
    <row r="74" spans="2:10">
      <c r="C74" s="79"/>
      <c r="D74" s="79"/>
      <c r="E74" s="264" t="s">
        <v>55</v>
      </c>
      <c r="F74" s="272" t="s">
        <v>59</v>
      </c>
      <c r="G74" s="270"/>
      <c r="H74" s="79"/>
    </row>
    <row r="75" spans="2:10" ht="19.5">
      <c r="C75" s="79"/>
      <c r="D75" s="264" t="s">
        <v>1820</v>
      </c>
      <c r="E75" s="150">
        <f>IF('WS1'!D86="SECT1",E69*1000/(SECT1!F32*10^2),E69*1000/(SECT2!F15*10^2))</f>
        <v>0</v>
      </c>
      <c r="F75" s="493">
        <f>IF('WS1'!D86="SECT1",E69*1000/(SECT1!F32*10^2),E69*1000/(SECT2!F15*10^2))</f>
        <v>0</v>
      </c>
      <c r="G75" s="116"/>
      <c r="H75" s="79"/>
    </row>
    <row r="76" spans="2:10" ht="13.5" thickBot="1">
      <c r="C76" s="79"/>
      <c r="D76" s="264" t="s">
        <v>919</v>
      </c>
      <c r="E76" s="150">
        <f>IF('WS1'!D86="SECT1",(D70*10^6)/(SECT1!F36*10^3),(D70*10^6)/(SECT2!F19*10^3))</f>
        <v>0</v>
      </c>
      <c r="F76" s="674">
        <f>IF('WS1'!D86="SECT1",D70*10^6/(SECT1!F37*10^3),D70*10^6/(SECT2!F20*10^3))</f>
        <v>0</v>
      </c>
      <c r="G76" s="116"/>
      <c r="H76" s="79"/>
    </row>
    <row r="77" spans="2:10" ht="13.5" thickBot="1">
      <c r="C77" s="79"/>
      <c r="D77" s="267" t="s">
        <v>47</v>
      </c>
      <c r="E77" s="220">
        <f>SUM(E75:E76)</f>
        <v>0</v>
      </c>
      <c r="F77" s="220">
        <f>SUM(F75:F76)</f>
        <v>0</v>
      </c>
      <c r="G77" s="116"/>
      <c r="H77" s="79"/>
    </row>
    <row r="78" spans="2:10" ht="13.5" thickBot="1">
      <c r="C78" s="79"/>
      <c r="D78" s="267" t="s">
        <v>45</v>
      </c>
      <c r="E78" s="670">
        <f>IF('WS1'!$D$86="SECT1",$F$9*10^6/(SECT1!$F$36*10^3),$F$9*10^6/(SECT2!$F$19*10^3))</f>
        <v>-1.7630490890471306</v>
      </c>
      <c r="F78" s="670">
        <f>IF('WS1'!$D$86="SECT1",$F$9*10^6/(SECT1!$F$37*10^3),$F$9*10^6/(SECT2!$F$20*10^3))</f>
        <v>1.7630490890471306</v>
      </c>
      <c r="G78" s="113"/>
      <c r="H78" s="79"/>
    </row>
    <row r="79" spans="2:10" ht="13.5" thickBot="1">
      <c r="C79" s="79"/>
      <c r="D79" s="294" t="s">
        <v>54</v>
      </c>
      <c r="E79" s="292">
        <f>SUM(E77:E78)</f>
        <v>-1.7630490890471306</v>
      </c>
      <c r="F79" s="292">
        <f>SUM(F77:F78)</f>
        <v>1.7630490890471306</v>
      </c>
      <c r="G79" s="271"/>
      <c r="H79" s="79"/>
    </row>
    <row r="80" spans="2:10">
      <c r="C80" s="79"/>
      <c r="D80" s="116"/>
      <c r="E80" s="113"/>
      <c r="F80" s="113"/>
      <c r="G80" s="271"/>
      <c r="H80" s="79"/>
    </row>
    <row r="81" spans="3:8">
      <c r="C81" s="79"/>
      <c r="D81" s="79"/>
      <c r="E81" s="79"/>
      <c r="F81" s="79"/>
      <c r="G81" s="79"/>
      <c r="H81" s="6" t="str">
        <f>IF('WS1'!$E$4="ON","Allowable stress below includes Ontario Exceptions","*")</f>
        <v>Allowable stress below includes Ontario Exceptions</v>
      </c>
    </row>
    <row r="82" spans="3:8" ht="19.5">
      <c r="C82" s="79" t="s">
        <v>930</v>
      </c>
      <c r="D82" s="79"/>
      <c r="E82" s="79"/>
      <c r="F82" s="113">
        <f>'STR ENDS (2)'!$F$76</f>
        <v>0</v>
      </c>
      <c r="G82" s="79" t="s">
        <v>726</v>
      </c>
      <c r="H82" s="6" t="s">
        <v>24</v>
      </c>
    </row>
    <row r="83" spans="3:8" ht="19.5">
      <c r="C83" s="79" t="s">
        <v>931</v>
      </c>
      <c r="D83" s="79"/>
      <c r="E83" s="79"/>
      <c r="F83" s="113">
        <f>'STR ENDS (2)'!$F$77</f>
        <v>0</v>
      </c>
      <c r="G83" s="79" t="s">
        <v>726</v>
      </c>
      <c r="H83" s="6" t="s">
        <v>626</v>
      </c>
    </row>
    <row r="84" spans="3:8">
      <c r="G84" s="61"/>
    </row>
    <row r="85" spans="3:8">
      <c r="C85" s="228" t="str">
        <f>IF(CodeExc="ON",'WS1'!V796,'WS1'!V795)</f>
        <v>girder top stresses exceed allowable, ERROR</v>
      </c>
    </row>
    <row r="86" spans="3:8">
      <c r="C86" s="602" t="str">
        <f>IF(CodeExc="ON","*",IF(E79&lt;F82,"allowable fcri &lt;  f  for girder t; therefore, use rebar to control moment and cracking","*"))</f>
        <v>*</v>
      </c>
    </row>
    <row r="87" spans="3:8">
      <c r="C87" s="75"/>
    </row>
    <row r="88" spans="3:8">
      <c r="E88" s="7" t="s">
        <v>175</v>
      </c>
      <c r="F88" s="66">
        <f>IF(E79&gt;=0,"N/A",-E79/((F79-E79)/(SECT1!$F$31*10)))</f>
        <v>300</v>
      </c>
      <c r="G88" s="57" t="s">
        <v>58</v>
      </c>
      <c r="H88" s="75"/>
    </row>
    <row r="89" spans="3:8">
      <c r="E89" s="7"/>
      <c r="F89" s="66"/>
      <c r="H89" s="75"/>
    </row>
    <row r="90" spans="3:8">
      <c r="C90" s="79" t="s">
        <v>948</v>
      </c>
      <c r="D90" s="79"/>
      <c r="E90" s="6"/>
      <c r="F90" s="94"/>
      <c r="G90" s="79"/>
      <c r="H90" s="75"/>
    </row>
    <row r="91" spans="3:8">
      <c r="C91" s="79" t="s">
        <v>950</v>
      </c>
      <c r="D91" s="79"/>
      <c r="E91" s="6"/>
      <c r="F91" s="94"/>
      <c r="G91" s="79"/>
      <c r="H91" s="75"/>
    </row>
    <row r="92" spans="3:8">
      <c r="C92" s="79" t="s">
        <v>951</v>
      </c>
      <c r="D92" s="79"/>
      <c r="E92" s="6"/>
      <c r="F92" s="94"/>
      <c r="G92" s="79"/>
      <c r="H92" s="75"/>
    </row>
    <row r="93" spans="3:8">
      <c r="C93" s="79" t="s">
        <v>949</v>
      </c>
      <c r="D93" s="79"/>
      <c r="E93" s="6"/>
      <c r="F93" s="94"/>
      <c r="G93" s="79"/>
      <c r="H93" s="75"/>
    </row>
    <row r="94" spans="3:8">
      <c r="C94" s="79"/>
      <c r="D94" s="79"/>
      <c r="E94" s="79"/>
      <c r="F94" s="79"/>
      <c r="G94" s="79"/>
    </row>
    <row r="95" spans="3:8">
      <c r="C95" s="79" t="s">
        <v>947</v>
      </c>
      <c r="D95" s="79"/>
      <c r="E95" s="79"/>
      <c r="F95" s="79"/>
      <c r="G95" s="79"/>
    </row>
    <row r="96" spans="3:8" ht="18">
      <c r="C96" s="79" t="s">
        <v>946</v>
      </c>
      <c r="D96" s="79"/>
      <c r="E96" s="459" t="str">
        <f>IF(E79&gt;F82,"N/A",IF(AND(CodeExc="ON",E79&lt;F82),"N/A",IF(F88&lt;SECT1!$F$27*10,-E79*F88/2*Girder*10/(0.6*INFO!$G$21),(((-E79+E79/F88*SECT1!$F$27*10)-E79)/2*((Girder*10-SECT1!$F$30*10)*SECT1!$F$27*10)+(-E79*SECT1!$F$30*10*F88/2))/(0.6*INFO!$G$21))))</f>
        <v>N/A</v>
      </c>
      <c r="F96" s="79" t="s">
        <v>479</v>
      </c>
    </row>
    <row r="97" spans="2:8">
      <c r="C97" s="75"/>
      <c r="F97" s="101"/>
      <c r="G97" s="75"/>
    </row>
    <row r="98" spans="2:8">
      <c r="C98" s="217" t="str">
        <f>IF('STR GR3 (2)'!$F$83&gt;'STR GR3 (2)'!$F$79,"girder bottom stresses meet allowable, OK","girder bottom stresses exceed allowable, ERROR")</f>
        <v>girder bottom stresses exceed allowable, ERROR</v>
      </c>
    </row>
    <row r="99" spans="2:8">
      <c r="C99" s="217" t="str">
        <f>IF('WS1'!$E$768="Yes",IF(OR('STR GR3 (2)'!$E$75&gt;6.5,'STR GR3 (2)'!$F$75&gt;6.5),"average prestressing stresses exceed 6.5 MPa allowable, ERROR","average prestressing stresses meet 6.5 MPa allowable, OK"),"*")</f>
        <v>average prestressing stresses meet 6.5 MPa allowable, OK</v>
      </c>
    </row>
    <row r="101" spans="2:8">
      <c r="B101" s="57" t="s">
        <v>17</v>
      </c>
      <c r="H101" s="6" t="s">
        <v>845</v>
      </c>
    </row>
    <row r="102" spans="2:8">
      <c r="H102" s="79"/>
    </row>
    <row r="103" spans="2:8" ht="19.5">
      <c r="B103" s="57" t="s">
        <v>18</v>
      </c>
      <c r="D103" s="74" t="s">
        <v>317</v>
      </c>
      <c r="H103" s="79"/>
    </row>
    <row r="104" spans="2:8">
      <c r="H104" s="79"/>
    </row>
    <row r="105" spans="2:8" ht="19.5">
      <c r="B105" s="57" t="s">
        <v>225</v>
      </c>
      <c r="H105" s="6" t="s">
        <v>230</v>
      </c>
    </row>
    <row r="106" spans="2:8">
      <c r="H106" s="79"/>
    </row>
    <row r="107" spans="2:8">
      <c r="C107" s="57" t="s">
        <v>56</v>
      </c>
      <c r="G107" s="61">
        <f>INFO!H39</f>
        <v>0.75</v>
      </c>
      <c r="H107" s="6" t="s">
        <v>632</v>
      </c>
    </row>
    <row r="108" spans="2:8" ht="19.5">
      <c r="C108" s="57" t="s">
        <v>221</v>
      </c>
      <c r="D108" s="61">
        <f>0.9*'STR MID'!E63</f>
        <v>1674</v>
      </c>
      <c r="E108" s="57" t="s">
        <v>726</v>
      </c>
      <c r="H108" s="6" t="s">
        <v>735</v>
      </c>
    </row>
    <row r="109" spans="2:8" ht="19.5">
      <c r="C109" s="57" t="s">
        <v>223</v>
      </c>
      <c r="D109" s="113">
        <f>LOG10(24*G107)/45*(('STR MID'!D112/D108)-0.55)*'STR MID'!D112</f>
        <v>11.025476836490704</v>
      </c>
      <c r="E109" s="57" t="s">
        <v>726</v>
      </c>
      <c r="H109" s="79"/>
    </row>
    <row r="110" spans="2:8">
      <c r="H110" s="79"/>
    </row>
    <row r="111" spans="2:8" ht="19.5">
      <c r="B111" s="57" t="s">
        <v>222</v>
      </c>
      <c r="H111" s="6" t="s">
        <v>231</v>
      </c>
    </row>
    <row r="113" spans="3:7" ht="20.25">
      <c r="C113" s="79" t="s">
        <v>1327</v>
      </c>
      <c r="D113" s="79"/>
      <c r="E113" s="79"/>
      <c r="F113" s="119">
        <f>'STR ENDS (2)'!F107</f>
        <v>7819.2905271403033</v>
      </c>
      <c r="G113" s="57" t="s">
        <v>726</v>
      </c>
    </row>
    <row r="114" spans="3:7" ht="20.25">
      <c r="C114" s="79" t="s">
        <v>1328</v>
      </c>
      <c r="D114" s="79"/>
      <c r="E114" s="79"/>
      <c r="F114" s="79"/>
    </row>
    <row r="116" spans="3:7" ht="19.5">
      <c r="C116" s="79" t="s">
        <v>2004</v>
      </c>
      <c r="D116" s="79"/>
      <c r="E116" s="57" t="s">
        <v>226</v>
      </c>
      <c r="F116" s="57" t="s">
        <v>227</v>
      </c>
    </row>
    <row r="118" spans="3:7" ht="19.5">
      <c r="C118" s="57" t="s">
        <v>312</v>
      </c>
      <c r="D118" s="113">
        <f>IF('WS1'!D86="SECT1",E69*1000/(SECT1!F32*100)+E69*1000*(-D71*10)^2/(SECT1!F33*10^4)-(F9*10^6*-D71*10/(SECT1!F33*10^4)),E69*1000/(SECT2!F15*100)+E69*1000*(-D71*10)^2/(SECT2!F16*10^4)-(F9*10^6*-D71*10/(SECT2!F16*10^4)))</f>
        <v>0</v>
      </c>
      <c r="E118" s="57" t="s">
        <v>726</v>
      </c>
    </row>
    <row r="119" spans="3:7">
      <c r="C119" s="57" t="s">
        <v>19</v>
      </c>
      <c r="D119" s="65">
        <f>INFO!G20/F113*D118</f>
        <v>0</v>
      </c>
      <c r="E119" s="57" t="s">
        <v>726</v>
      </c>
    </row>
    <row r="120" spans="3:7" ht="19.5">
      <c r="C120" s="57" t="s">
        <v>314</v>
      </c>
      <c r="D120" s="65">
        <f>D109+D119</f>
        <v>11.025476836490704</v>
      </c>
      <c r="E120" s="57" t="s">
        <v>726</v>
      </c>
      <c r="F120" s="89" t="str">
        <f>IF('STR GR3 (2)'!$D$120+1&lt;'STR GR3 (2)'!$D$44,"does not equal assumed delta fs1, ERROR",IF('STR GR3 (2)'!$D$120-1&gt;'STR GR3 (2)'!$D$44,"does not equal assumed delta fs1, ERROR","equals assumed delta fs1, OK"))</f>
        <v>does not equal assumed delta fs1, ERROR</v>
      </c>
    </row>
    <row r="129" spans="2:6">
      <c r="B129" s="56"/>
    </row>
    <row r="130" spans="2:6">
      <c r="F130" s="61"/>
    </row>
  </sheetData>
  <sheetProtection algorithmName="SHA-512" hashValue="1qElSMBq1iDJtTNzFlGZKn7mkJ8KWsGsCjfT4haafYP+lhjVMhVS08wVbIovD/wsgEvFgAYt9fWGF5+KqyAhKg==" saltValue="zEPikC5xp0/Mbd/lejA5vg==" spinCount="100000" sheet="1" objects="1" scenarios="1"/>
  <mergeCells count="1">
    <mergeCell ref="J2:K2"/>
  </mergeCells>
  <phoneticPr fontId="0" type="noConversion"/>
  <conditionalFormatting sqref="E79">
    <cfRule type="cellIs" dxfId="101" priority="6" operator="lessThan">
      <formula>$F$82</formula>
    </cfRule>
  </conditionalFormatting>
  <conditionalFormatting sqref="F79">
    <cfRule type="cellIs" dxfId="99" priority="5" operator="greaterThan">
      <formula>$F$83</formula>
    </cfRule>
  </conditionalFormatting>
  <conditionalFormatting sqref="F82">
    <cfRule type="cellIs" dxfId="98" priority="4" operator="greaterThan">
      <formula>$E$79</formula>
    </cfRule>
  </conditionalFormatting>
  <conditionalFormatting sqref="F83">
    <cfRule type="cellIs" dxfId="97" priority="3" operator="lessThan">
      <formula>$F$79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GR3 (2)&amp;R&amp;10Page &amp;P of &amp;N</oddFooter>
  </headerFooter>
  <rowBreaks count="2" manualBreakCount="2">
    <brk id="48" max="16383" man="1"/>
    <brk id="8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A81968DF-D692-4AE8-9600-DFEB13456210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D46</xm:sqref>
        </x14:conditionalFormatting>
        <x14:conditionalFormatting xmlns:xm="http://schemas.microsoft.com/office/excel/2006/main">
          <x14:cfRule type="cellIs" priority="49" operator="lessThan" id="{080CB8C3-1515-40F7-95C9-A01FB22CBF51}">
            <xm:f>WS!$Z$16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0" operator="greaterThan" id="{040C1E57-2F8D-4C08-B5D3-04FD1F917BE8}">
            <xm:f>WS!$Z$15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D120</xm:sqref>
        </x14:conditionalFormatting>
        <x14:conditionalFormatting xmlns:xm="http://schemas.microsoft.com/office/excel/2006/main">
          <x14:cfRule type="cellIs" priority="51" operator="greaterThan" id="{5B76029A-45AB-460F-A704-A6ADDC33A630}">
            <xm:f>WS!$Z$14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E75:F75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B1:P104"/>
  <sheetViews>
    <sheetView showOutlineSymbols="0" topLeftCell="A56" zoomScale="87" zoomScaleNormal="87" workbookViewId="0">
      <selection activeCell="C83" sqref="C83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877</v>
      </c>
      <c r="C1" s="79"/>
      <c r="D1" s="79"/>
      <c r="E1" s="79"/>
      <c r="F1" s="79"/>
      <c r="P1" s="58">
        <v>8</v>
      </c>
    </row>
    <row r="2" spans="2:16">
      <c r="B2" s="109"/>
      <c r="C2" s="79"/>
      <c r="D2" s="79"/>
      <c r="E2" s="79"/>
      <c r="F2" s="79"/>
      <c r="J2" s="1025" t="s">
        <v>185</v>
      </c>
      <c r="K2" s="1026"/>
      <c r="P2" s="58">
        <v>105</v>
      </c>
    </row>
    <row r="3" spans="2:16">
      <c r="B3" s="79" t="s">
        <v>440</v>
      </c>
      <c r="C3" s="79"/>
      <c r="D3" s="79"/>
      <c r="E3" s="79"/>
      <c r="F3" s="219">
        <f>DistGEtoCS</f>
        <v>1</v>
      </c>
      <c r="G3" s="79" t="s">
        <v>727</v>
      </c>
      <c r="H3" s="79"/>
      <c r="J3" s="84" t="s">
        <v>187</v>
      </c>
      <c r="K3" s="84" t="s">
        <v>186</v>
      </c>
    </row>
    <row r="4" spans="2:16">
      <c r="B4" s="109"/>
      <c r="C4" s="79"/>
      <c r="D4" s="94"/>
      <c r="E4" s="79"/>
      <c r="F4" s="79"/>
      <c r="G4" s="79"/>
      <c r="H4" s="6"/>
      <c r="J4" s="279">
        <f ca="1">CELL("row",E31)</f>
        <v>31</v>
      </c>
      <c r="K4" s="280" t="str">
        <f>IF('STR SUPPORT (2)'!$D$31&gt;'STR MID'!$E$71,"ERROR","OK")</f>
        <v>OK</v>
      </c>
    </row>
    <row r="5" spans="2:16">
      <c r="B5" s="79" t="s">
        <v>445</v>
      </c>
      <c r="C5" s="165">
        <f>'WS1'!C521*GInfo*INFO!G91</f>
        <v>-8.9761500000000023</v>
      </c>
      <c r="D5" s="79" t="s">
        <v>629</v>
      </c>
      <c r="E5" s="165"/>
      <c r="F5" s="79"/>
      <c r="G5" s="79"/>
      <c r="H5" s="79"/>
      <c r="J5" s="225">
        <f ca="1">CELL("row",C69)</f>
        <v>69</v>
      </c>
      <c r="K5" s="627" t="str">
        <f>IF('STR SUPPORT (2)'!$E$63&lt;0,IF('STR SUPPORT (2)'!$F$66&gt;'STR SUPPORT (2)'!$E$63,"ERROR","OK"),IF('STR SUPPORT (2)'!$F$67&gt;'STR SUPPORT (2)'!$E$63,"OK","ERROR"))</f>
        <v>ERROR</v>
      </c>
    </row>
    <row r="6" spans="2:16">
      <c r="B6" s="109"/>
      <c r="C6" s="212"/>
      <c r="D6" s="79"/>
      <c r="E6" s="79"/>
      <c r="F6" s="79"/>
      <c r="G6" s="79"/>
      <c r="H6" s="79"/>
      <c r="J6" s="225">
        <f ca="1">CELL("row",C82)</f>
        <v>82</v>
      </c>
      <c r="K6" s="226" t="str">
        <f>IF('STR SUPPORT (2)'!$F$67&gt;'STR SUPPORT (2)'!$F$63,"OK","ERROR")</f>
        <v>ERROR</v>
      </c>
    </row>
    <row r="7" spans="2:16">
      <c r="B7" s="79" t="s">
        <v>339</v>
      </c>
      <c r="C7" s="79"/>
      <c r="D7" s="79"/>
      <c r="E7" s="94"/>
      <c r="F7" s="79"/>
      <c r="G7" s="79"/>
      <c r="H7" s="6"/>
      <c r="J7" s="277">
        <f ca="1">CELL("row",C83)</f>
        <v>83</v>
      </c>
      <c r="K7" s="278" t="str">
        <f>IF('WS1'!$E$768="Yes",IF(OR('STR SUPPORT (2)'!$E$61&gt;6.5,'STR SUPPORT (2)'!$F$61&gt;6.5),"ERROR","OK"),"*")</f>
        <v>OK</v>
      </c>
    </row>
    <row r="8" spans="2:16">
      <c r="B8" s="79"/>
      <c r="C8" s="79"/>
      <c r="D8" s="79"/>
      <c r="E8" s="94"/>
      <c r="F8" s="79"/>
      <c r="G8" s="79"/>
      <c r="H8" s="6"/>
    </row>
    <row r="9" spans="2:16">
      <c r="B9" s="79"/>
      <c r="C9" s="79" t="s">
        <v>11</v>
      </c>
      <c r="D9" s="79"/>
      <c r="E9" s="79"/>
      <c r="F9" s="116">
        <f>NmbrStrands</f>
        <v>14</v>
      </c>
      <c r="G9" s="79"/>
      <c r="H9" s="128"/>
    </row>
    <row r="10" spans="2:16">
      <c r="B10" s="79"/>
      <c r="C10" s="79" t="s">
        <v>537</v>
      </c>
      <c r="D10" s="79"/>
      <c r="E10" s="79"/>
      <c r="F10" s="191">
        <f>'WS1'!V1217</f>
        <v>0.7142857142857143</v>
      </c>
      <c r="G10" s="79"/>
      <c r="H10" s="128"/>
    </row>
    <row r="11" spans="2:16">
      <c r="B11" s="79"/>
      <c r="C11" s="79" t="s">
        <v>12</v>
      </c>
      <c r="D11" s="79"/>
      <c r="E11" s="79"/>
      <c r="F11" s="116">
        <f>'STR MID'!$F$84</f>
        <v>0</v>
      </c>
      <c r="G11" s="79"/>
      <c r="H11" s="79"/>
    </row>
    <row r="12" spans="2:16">
      <c r="B12" s="79"/>
      <c r="C12" s="79" t="s">
        <v>538</v>
      </c>
      <c r="D12" s="79"/>
      <c r="E12" s="79"/>
      <c r="F12" s="191">
        <f>'WS1'!V1224</f>
        <v>0</v>
      </c>
      <c r="G12" s="79"/>
      <c r="H12" s="79"/>
    </row>
    <row r="13" spans="2:16">
      <c r="B13" s="79"/>
      <c r="C13" s="79" t="s">
        <v>430</v>
      </c>
      <c r="D13" s="79"/>
      <c r="E13" s="79"/>
      <c r="F13" s="116">
        <f>'STR ENDS'!$E$12</f>
        <v>0</v>
      </c>
      <c r="G13" s="79"/>
      <c r="H13" s="79"/>
    </row>
    <row r="14" spans="2:16">
      <c r="B14" s="79"/>
      <c r="C14" s="79" t="s">
        <v>539</v>
      </c>
      <c r="D14" s="79"/>
      <c r="E14" s="79"/>
      <c r="F14" s="191">
        <f>'WS1'!V1231</f>
        <v>0</v>
      </c>
      <c r="G14" s="79"/>
      <c r="H14" s="79"/>
    </row>
    <row r="15" spans="2:16">
      <c r="B15" s="79"/>
      <c r="C15" s="79" t="s">
        <v>9</v>
      </c>
      <c r="D15" s="79"/>
      <c r="E15" s="79"/>
      <c r="F15" s="116">
        <f>'STR MID'!$F$86</f>
        <v>6</v>
      </c>
      <c r="G15" s="6">
        <f>IF(F15=0,"*",F15/2)</f>
        <v>3</v>
      </c>
      <c r="H15" s="79" t="str">
        <f>IF(G15="*","*",IF(G15&gt;0,"per column"))</f>
        <v>per column</v>
      </c>
    </row>
    <row r="16" spans="2:16">
      <c r="B16" s="79"/>
      <c r="C16" s="79" t="s">
        <v>10</v>
      </c>
      <c r="D16" s="79"/>
      <c r="E16" s="79"/>
      <c r="F16" s="116">
        <f>'STR MID'!$F$87</f>
        <v>0</v>
      </c>
      <c r="G16" s="6" t="str">
        <f>IF(F16=0,"*",F16/2)</f>
        <v>*</v>
      </c>
      <c r="H16" s="79" t="str">
        <f>IF(G16="*","*",IF(G16&gt;0,"per column"))</f>
        <v>*</v>
      </c>
    </row>
    <row r="17" spans="2:11">
      <c r="B17" s="79"/>
      <c r="C17" s="79" t="s">
        <v>7</v>
      </c>
      <c r="D17" s="79"/>
      <c r="E17" s="79"/>
      <c r="F17" s="116">
        <f>'STR MID'!$F$88</f>
        <v>0</v>
      </c>
      <c r="G17" s="6" t="str">
        <f>IF(F17=0,"*",F17/2)</f>
        <v>*</v>
      </c>
      <c r="H17" s="79" t="str">
        <f>IF(G17="*","*",IF(G17&gt;0,"per column"))</f>
        <v>*</v>
      </c>
      <c r="J17" s="296"/>
      <c r="K17" s="296"/>
    </row>
    <row r="18" spans="2:11">
      <c r="B18" s="79"/>
      <c r="C18" s="79" t="s">
        <v>540</v>
      </c>
      <c r="D18" s="79"/>
      <c r="E18" s="79"/>
      <c r="F18" s="191">
        <f>IF('STR MID'!$F$86=0,0,IF($D$23&lt;'STR BONDED'!$D$8/1000,$D$23/('STR BONDED'!$D$8/1000),1))</f>
        <v>1</v>
      </c>
      <c r="G18" s="6"/>
      <c r="H18" s="79"/>
      <c r="J18" s="296"/>
      <c r="K18" s="296"/>
    </row>
    <row r="19" spans="2:11">
      <c r="B19" s="79"/>
      <c r="C19" s="79"/>
      <c r="D19" s="79"/>
      <c r="E19" s="79"/>
      <c r="F19" s="79"/>
      <c r="G19" s="79"/>
      <c r="H19" s="116"/>
      <c r="J19" s="296"/>
      <c r="K19" s="296"/>
    </row>
    <row r="20" spans="2:11">
      <c r="B20" s="79"/>
      <c r="C20" s="79" t="s">
        <v>942</v>
      </c>
      <c r="D20" s="79"/>
      <c r="E20" s="79"/>
      <c r="F20" s="79"/>
      <c r="G20" s="113">
        <f>'STR SUPPORT'!G48</f>
        <v>16.6875</v>
      </c>
      <c r="H20" s="80" t="s">
        <v>796</v>
      </c>
      <c r="J20" s="296"/>
      <c r="K20" s="296"/>
    </row>
    <row r="21" spans="2:11">
      <c r="B21" s="79"/>
      <c r="C21" s="79" t="s">
        <v>943</v>
      </c>
      <c r="D21" s="79"/>
      <c r="E21" s="79"/>
      <c r="F21" s="79"/>
      <c r="G21" s="113">
        <f>'STR SUPPORT'!G49</f>
        <v>-13.3125</v>
      </c>
      <c r="H21" s="79" t="s">
        <v>796</v>
      </c>
      <c r="K21" s="296"/>
    </row>
    <row r="22" spans="2:11">
      <c r="C22" s="79"/>
      <c r="D22" s="79"/>
      <c r="E22" s="94"/>
      <c r="F22" s="79"/>
      <c r="G22" s="79"/>
      <c r="H22" s="7"/>
      <c r="K22" s="296"/>
    </row>
    <row r="23" spans="2:11">
      <c r="C23" s="303" t="s">
        <v>571</v>
      </c>
      <c r="D23" s="302">
        <f>'STR SUPPORT (2)'!F3</f>
        <v>1</v>
      </c>
      <c r="E23" s="79" t="s">
        <v>727</v>
      </c>
      <c r="F23" s="79"/>
      <c r="G23" s="79"/>
      <c r="H23" s="7"/>
      <c r="J23" s="296"/>
      <c r="K23" s="296"/>
    </row>
    <row r="24" spans="2:11">
      <c r="E24" s="94"/>
      <c r="H24" s="7"/>
      <c r="J24" s="296"/>
      <c r="K24" s="296"/>
    </row>
    <row r="25" spans="2:11">
      <c r="B25" s="57" t="s">
        <v>843</v>
      </c>
      <c r="E25" s="65"/>
    </row>
    <row r="26" spans="2:11">
      <c r="B26" s="59"/>
    </row>
    <row r="27" spans="2:11">
      <c r="B27" s="57" t="s">
        <v>764</v>
      </c>
    </row>
    <row r="28" spans="2:11">
      <c r="I28" s="100"/>
    </row>
    <row r="29" spans="2:11" ht="19.5">
      <c r="B29" s="57" t="s">
        <v>318</v>
      </c>
      <c r="C29" s="55"/>
      <c r="D29" s="72">
        <v>49.618539838966285</v>
      </c>
      <c r="E29" s="57" t="s">
        <v>726</v>
      </c>
      <c r="H29" s="7"/>
    </row>
    <row r="30" spans="2:11" ht="19.5">
      <c r="B30" s="57" t="s">
        <v>319</v>
      </c>
      <c r="D30" s="65">
        <f>'STR MID'!D112-D29</f>
        <v>1345.3814601610338</v>
      </c>
      <c r="E30" s="57" t="s">
        <v>726</v>
      </c>
    </row>
    <row r="31" spans="2:11" ht="19.5">
      <c r="B31" s="57" t="s">
        <v>324</v>
      </c>
      <c r="D31" s="66">
        <f>D30*'STR MID'!F59/1000</f>
        <v>188.35340442254474</v>
      </c>
      <c r="E31" s="89" t="str">
        <f>IF('STR SUPPORT (2)'!$D$31&gt;'STR MID'!$E$71,"&gt; Fst max., ERROR","≤ Fst max., OK")</f>
        <v>≤ Fst max., OK</v>
      </c>
      <c r="H31" s="7"/>
      <c r="J31" s="79"/>
    </row>
    <row r="32" spans="2:11">
      <c r="G32" s="65"/>
    </row>
    <row r="33" spans="2:10">
      <c r="G33" s="65"/>
    </row>
    <row r="34" spans="2:10">
      <c r="B34" s="57" t="s">
        <v>340</v>
      </c>
      <c r="G34" s="65"/>
      <c r="H34" s="7" t="s">
        <v>341</v>
      </c>
    </row>
    <row r="35" spans="2:10">
      <c r="G35" s="65"/>
      <c r="H35" s="7"/>
    </row>
    <row r="36" spans="2:10">
      <c r="B36" s="7" t="s">
        <v>608</v>
      </c>
      <c r="C36" s="57" t="s">
        <v>118</v>
      </c>
      <c r="G36" s="65"/>
      <c r="H36" s="7"/>
    </row>
    <row r="37" spans="2:10">
      <c r="C37" s="57" t="s">
        <v>116</v>
      </c>
      <c r="G37" s="65"/>
      <c r="H37" s="7"/>
    </row>
    <row r="38" spans="2:10">
      <c r="B38" s="7" t="s">
        <v>117</v>
      </c>
      <c r="C38" s="79" t="s">
        <v>449</v>
      </c>
      <c r="D38" s="79"/>
      <c r="E38" s="79"/>
      <c r="F38" s="79"/>
      <c r="G38" s="113"/>
      <c r="H38" s="6"/>
    </row>
    <row r="39" spans="2:10">
      <c r="B39" s="7"/>
      <c r="C39" s="79"/>
      <c r="D39" s="79"/>
      <c r="E39" s="79"/>
      <c r="F39" s="79"/>
      <c r="G39" s="113"/>
      <c r="H39" s="6"/>
    </row>
    <row r="40" spans="2:10" ht="19.5">
      <c r="C40" s="79" t="s">
        <v>405</v>
      </c>
      <c r="D40" s="79"/>
      <c r="E40" s="79"/>
      <c r="F40" s="79"/>
      <c r="G40" s="671">
        <f>JackingForce2</f>
        <v>0</v>
      </c>
      <c r="H40" s="79"/>
      <c r="J40" s="64"/>
    </row>
    <row r="41" spans="2:10" ht="19.5">
      <c r="C41" s="79" t="s">
        <v>228</v>
      </c>
      <c r="D41" s="79"/>
      <c r="E41" s="79"/>
      <c r="F41" s="79"/>
      <c r="G41" s="94">
        <f>ROUND(G40*'STR MID'!$E$63,3)</f>
        <v>0</v>
      </c>
      <c r="H41" s="79" t="s">
        <v>726</v>
      </c>
    </row>
    <row r="42" spans="2:10" ht="19.5">
      <c r="C42" s="79" t="s">
        <v>319</v>
      </c>
      <c r="D42" s="79"/>
      <c r="E42" s="79"/>
      <c r="F42" s="79"/>
      <c r="G42" s="94">
        <f>IF(G41=0,0,G41-D29)</f>
        <v>0</v>
      </c>
      <c r="H42" s="79" t="s">
        <v>726</v>
      </c>
    </row>
    <row r="43" spans="2:10">
      <c r="C43" s="79" t="s">
        <v>342</v>
      </c>
      <c r="D43" s="79"/>
      <c r="E43" s="79"/>
      <c r="F43" s="79"/>
      <c r="G43" s="116">
        <f>NmbrStrands3</f>
        <v>0</v>
      </c>
      <c r="H43" s="79"/>
      <c r="I43" s="251"/>
    </row>
    <row r="44" spans="2:10">
      <c r="C44" s="79" t="s">
        <v>1346</v>
      </c>
      <c r="D44" s="79"/>
      <c r="E44" s="79"/>
      <c r="F44" s="79"/>
      <c r="G44" s="191">
        <f>IF($D$23&lt;'STR BONDED'!$D$8/1000,$D$23/('STR BONDED'!$D$8/1000),1)</f>
        <v>1</v>
      </c>
      <c r="H44" s="79"/>
      <c r="I44" s="251"/>
    </row>
    <row r="45" spans="2:10">
      <c r="C45" s="79" t="s">
        <v>720</v>
      </c>
      <c r="D45" s="79"/>
      <c r="E45" s="79"/>
      <c r="F45" s="79"/>
      <c r="G45" s="113">
        <f>DistStrands3</f>
        <v>0</v>
      </c>
      <c r="H45" s="79" t="s">
        <v>796</v>
      </c>
    </row>
    <row r="46" spans="2:10">
      <c r="C46" s="79" t="s">
        <v>721</v>
      </c>
      <c r="D46" s="79"/>
      <c r="E46" s="79"/>
      <c r="F46" s="79"/>
      <c r="G46" s="113">
        <f>'STR ENDS (2)'!G57</f>
        <v>60</v>
      </c>
      <c r="H46" s="79" t="s">
        <v>796</v>
      </c>
    </row>
    <row r="47" spans="2:10">
      <c r="C47" s="128" t="str">
        <f>IF(OR(G43=0,'STR SUPPORT (2)'!G45=0),"*",IF(G46&lt;-SECT1!F34,"WARNING; D1 should be &gt; or = distance to N.A. from girder bottom","*"))</f>
        <v>*</v>
      </c>
      <c r="D47" s="79"/>
      <c r="E47" s="79"/>
      <c r="F47" s="79"/>
      <c r="G47" s="113"/>
      <c r="H47" s="79"/>
    </row>
    <row r="48" spans="2:10">
      <c r="C48" s="79" t="s">
        <v>722</v>
      </c>
      <c r="D48" s="79"/>
      <c r="E48" s="79"/>
      <c r="F48" s="79"/>
      <c r="G48" s="113">
        <f>IF(OR(G43=0,G45=0),0,IF('WS1'!D90="SECT1",SECT1!$F$34+G46,SECT2!$F$17+G46))</f>
        <v>0</v>
      </c>
      <c r="H48" s="79" t="s">
        <v>796</v>
      </c>
      <c r="I48" s="218"/>
    </row>
    <row r="49" spans="2:8">
      <c r="G49" s="65"/>
    </row>
    <row r="50" spans="2:8">
      <c r="G50" s="65"/>
    </row>
    <row r="51" spans="2:8">
      <c r="B51" s="57" t="s">
        <v>349</v>
      </c>
    </row>
    <row r="52" spans="2:8">
      <c r="B52" s="56"/>
    </row>
    <row r="53" spans="2:8" ht="19.5">
      <c r="C53" s="79" t="s">
        <v>1819</v>
      </c>
      <c r="D53" s="79"/>
      <c r="E53" s="79"/>
      <c r="F53" s="79"/>
      <c r="G53" s="79"/>
      <c r="H53" s="79"/>
    </row>
    <row r="54" spans="2:8" ht="19.5">
      <c r="C54" s="79" t="s">
        <v>1822</v>
      </c>
      <c r="D54" s="79"/>
      <c r="E54" s="94">
        <f>'WS1'!AY804+'WS1'!AZ804</f>
        <v>3013.6544707607159</v>
      </c>
      <c r="F54" s="79" t="s">
        <v>650</v>
      </c>
      <c r="H54" s="79"/>
    </row>
    <row r="55" spans="2:8" ht="19.5">
      <c r="C55" s="79" t="s">
        <v>690</v>
      </c>
      <c r="D55" s="94">
        <f>'WS1'!AY805+'WS1'!AZ805</f>
        <v>-401.19275142002027</v>
      </c>
      <c r="E55" s="79" t="s">
        <v>629</v>
      </c>
      <c r="H55" s="79"/>
    </row>
    <row r="56" spans="2:8">
      <c r="C56" s="79" t="s">
        <v>1331</v>
      </c>
      <c r="D56" s="113">
        <f>D55/E54*100</f>
        <v>-13.3125</v>
      </c>
      <c r="E56" s="120" t="s">
        <v>796</v>
      </c>
      <c r="H56" s="79"/>
    </row>
    <row r="57" spans="2:8">
      <c r="C57" s="80" t="str">
        <f>IF(F3&gt;tbSE9,"using SECT1 naked girder section properties","using SECT2 naked girder section properties")</f>
        <v>using SECT2 naked girder section properties</v>
      </c>
      <c r="D57" s="79"/>
      <c r="E57" s="79"/>
      <c r="F57" s="119"/>
      <c r="G57" s="79"/>
      <c r="H57" s="79"/>
    </row>
    <row r="58" spans="2:8">
      <c r="C58" s="79"/>
      <c r="D58" s="79"/>
      <c r="E58" s="79"/>
      <c r="F58" s="119"/>
      <c r="G58" s="79"/>
      <c r="H58" s="79"/>
    </row>
    <row r="59" spans="2:8">
      <c r="C59" s="79"/>
      <c r="D59" s="79"/>
      <c r="E59" s="264" t="s">
        <v>55</v>
      </c>
      <c r="F59" s="675" t="s">
        <v>59</v>
      </c>
      <c r="G59" s="79"/>
      <c r="H59" s="79"/>
    </row>
    <row r="60" spans="2:8" ht="19.5">
      <c r="C60" s="79"/>
      <c r="D60" s="264" t="s">
        <v>1820</v>
      </c>
      <c r="E60" s="150">
        <f>IF('WS1'!D90="SECT1",E54*1000/(SECT1!$F$32*10^2),E54*1000/(SECT2!$F$15*10^2))</f>
        <v>5.2068184847020778</v>
      </c>
      <c r="F60" s="150">
        <f>IF('WS1'!D90="SECT1",E54*1000/(SECT1!$F$32*10^2),E54*1000/(SECT2!$F$15*10^2))</f>
        <v>5.2068184847020778</v>
      </c>
      <c r="G60" s="266"/>
      <c r="H60" s="79"/>
    </row>
    <row r="61" spans="2:8">
      <c r="C61" s="79"/>
      <c r="D61" s="264" t="s">
        <v>919</v>
      </c>
      <c r="E61" s="150">
        <f>IF('WS1'!D90="SECT1",D55*10^6/(SECT1!$F$36*10^3),D55*10^6/(SECT2!$F$19*10^3))</f>
        <v>-5.4807752926232283</v>
      </c>
      <c r="F61" s="150">
        <f>IF('WS1'!D90="SECT1",D55*10^6/(SECT1!$F$37*10^3),D55*10^6/(SECT2!$F$20*10^3))</f>
        <v>5.4807752926232283</v>
      </c>
      <c r="G61" s="266"/>
      <c r="H61" s="79"/>
    </row>
    <row r="62" spans="2:8" ht="13.5" thickBot="1">
      <c r="C62" s="79"/>
      <c r="D62" s="264" t="s">
        <v>45</v>
      </c>
      <c r="E62" s="150">
        <f>IF('WS1'!$D$90="SECT1",$C$5*10^3/SECT1!$F$36,$C$5*10^3/SECT2!$F$19)</f>
        <v>-0.12262500000000003</v>
      </c>
      <c r="F62" s="150">
        <f>IF('WS1'!$D$90="SECT1",$C$5*10^3/SECT1!$F$37,$C$5*10^3/SECT2!$F$20)</f>
        <v>0.12262500000000003</v>
      </c>
      <c r="G62" s="266"/>
      <c r="H62" s="79"/>
    </row>
    <row r="63" spans="2:8" ht="13.5" thickBot="1">
      <c r="C63" s="79"/>
      <c r="D63" s="297" t="s">
        <v>54</v>
      </c>
      <c r="E63" s="298">
        <f>SUM(E60:E62)</f>
        <v>-0.39658180792115055</v>
      </c>
      <c r="F63" s="298">
        <f>SUM(F60:F62)</f>
        <v>10.810218777325305</v>
      </c>
      <c r="G63" s="79"/>
      <c r="H63" s="79"/>
    </row>
    <row r="64" spans="2:8">
      <c r="C64" s="79"/>
      <c r="D64" s="116"/>
      <c r="E64" s="113"/>
      <c r="F64" s="113"/>
      <c r="G64" s="79"/>
      <c r="H64" s="79"/>
    </row>
    <row r="65" spans="3:12">
      <c r="C65" s="79"/>
      <c r="D65" s="79"/>
      <c r="E65" s="79"/>
      <c r="F65" s="79"/>
      <c r="G65" s="79"/>
      <c r="H65" s="6" t="str">
        <f>IF('WS1'!$E$4="ON","Allowable stress below includes Ontario Exceptions","*")</f>
        <v>Allowable stress below includes Ontario Exceptions</v>
      </c>
    </row>
    <row r="66" spans="3:12" ht="19.5">
      <c r="C66" s="79" t="s">
        <v>930</v>
      </c>
      <c r="D66" s="79"/>
      <c r="E66" s="79"/>
      <c r="F66" s="113">
        <f>'STR ENDS (2)'!$F$76</f>
        <v>0</v>
      </c>
      <c r="G66" s="79" t="s">
        <v>726</v>
      </c>
      <c r="H66" s="6" t="s">
        <v>24</v>
      </c>
    </row>
    <row r="67" spans="3:12" ht="19.5">
      <c r="C67" s="79" t="s">
        <v>931</v>
      </c>
      <c r="D67" s="79"/>
      <c r="E67" s="79"/>
      <c r="F67" s="113">
        <f>'STR ENDS (2)'!$F$77</f>
        <v>0</v>
      </c>
      <c r="G67" s="79" t="s">
        <v>726</v>
      </c>
      <c r="H67" s="6" t="s">
        <v>626</v>
      </c>
    </row>
    <row r="68" spans="3:12">
      <c r="G68" s="61"/>
    </row>
    <row r="69" spans="3:12">
      <c r="C69" s="228" t="str">
        <f>IF(CodeExc="ON",'WS1'!AY798,'WS1'!AY797)</f>
        <v>girder top stresses exceed allowable, ERROR</v>
      </c>
    </row>
    <row r="70" spans="3:12">
      <c r="C70" s="602" t="str">
        <f>IF(CodeExc="ON","*",IF(E63&lt;F66,"allowable fcri &lt;  f  for girder t; therefore, use rebar to control moment and cracking","*"))</f>
        <v>*</v>
      </c>
    </row>
    <row r="71" spans="3:12">
      <c r="C71" s="75"/>
    </row>
    <row r="72" spans="3:12">
      <c r="E72" s="7" t="s">
        <v>175</v>
      </c>
      <c r="F72" s="94">
        <f>IF(E63&gt;=0,"N/A",-E63/((F63-E63)/(SECT2!F14*10)))</f>
        <v>21.232561688118718</v>
      </c>
      <c r="G72" s="57" t="s">
        <v>58</v>
      </c>
      <c r="H72" s="75"/>
    </row>
    <row r="73" spans="3:12">
      <c r="E73" s="7"/>
      <c r="F73" s="94"/>
      <c r="H73" s="75"/>
    </row>
    <row r="74" spans="3:12">
      <c r="C74" s="79" t="s">
        <v>948</v>
      </c>
      <c r="D74" s="79"/>
      <c r="E74" s="6"/>
      <c r="F74" s="94"/>
      <c r="H74" s="75"/>
    </row>
    <row r="75" spans="3:12">
      <c r="C75" s="79" t="s">
        <v>950</v>
      </c>
      <c r="D75" s="79"/>
      <c r="E75" s="6"/>
      <c r="F75" s="94"/>
      <c r="H75" s="75"/>
    </row>
    <row r="76" spans="3:12">
      <c r="C76" s="79" t="s">
        <v>951</v>
      </c>
      <c r="D76" s="79"/>
      <c r="E76" s="6"/>
      <c r="F76" s="94"/>
      <c r="H76" s="75"/>
    </row>
    <row r="77" spans="3:12">
      <c r="C77" s="79" t="s">
        <v>949</v>
      </c>
      <c r="D77" s="79"/>
      <c r="E77" s="6"/>
      <c r="F77" s="94"/>
      <c r="H77" s="75"/>
    </row>
    <row r="78" spans="3:12">
      <c r="C78" s="79"/>
      <c r="D78" s="79"/>
      <c r="E78" s="79"/>
      <c r="F78" s="79"/>
    </row>
    <row r="79" spans="3:12" ht="12.75" customHeight="1">
      <c r="C79" s="79" t="s">
        <v>947</v>
      </c>
      <c r="D79" s="79"/>
      <c r="E79" s="79"/>
      <c r="F79" s="79"/>
      <c r="I79" s="101"/>
      <c r="J79" s="101"/>
      <c r="K79" s="101"/>
      <c r="L79" s="101"/>
    </row>
    <row r="80" spans="3:12" ht="18">
      <c r="C80" s="79" t="s">
        <v>946</v>
      </c>
      <c r="D80" s="79"/>
      <c r="E80" s="459" t="str">
        <f>IF(E63&gt;F66,"N/A",IF(AND(CodeExc="ON",E63&lt;F66),"N/A",IF(F72&lt;SECT2!$F$10*10,-E63*F72/2*Girder*10/(0.6*INFO!$G$21),(((-E63+E63/F72*SECT2!$F$10*10)-E63)/2*((Girder*10-SECT2!$F$13*10)*SECT2!$F$10*10)+(-E63*SECT2!$F$13*10*F72/2))/(0.6*INFO!$G$21))))</f>
        <v>N/A</v>
      </c>
      <c r="F80" s="79" t="s">
        <v>479</v>
      </c>
      <c r="G80" s="75"/>
      <c r="I80" s="101"/>
      <c r="J80" s="101"/>
      <c r="K80" s="101"/>
      <c r="L80" s="101"/>
    </row>
    <row r="81" spans="2:8">
      <c r="B81" s="102"/>
      <c r="C81" s="75"/>
      <c r="D81" s="101"/>
      <c r="E81" s="75"/>
      <c r="G81" s="75"/>
    </row>
    <row r="82" spans="2:8">
      <c r="C82" s="217" t="str">
        <f>IF('STR SUPPORT (2)'!$F$67&gt;'STR SUPPORT (2)'!$F$63,"girder bottom stresses meet allowable, OK","girder bottom stresses exceed allowable, ERROR")</f>
        <v>girder bottom stresses exceed allowable, ERROR</v>
      </c>
    </row>
    <row r="83" spans="2:8">
      <c r="C83" s="217" t="str">
        <f>IF('WS1'!$E$768="Yes",IF(OR('STR SUPPORT (2)'!$E$61&gt;6.5,'STR SUPPORT (2)'!$F$61&gt;6.5),"average prestressing stresses exceed 6.5 MPa allowable, ERROR","average prestressing stresses meet 6.5 MPa allowable, OK"),"*")</f>
        <v>average prestressing stresses meet 6.5 MPa allowable, OK</v>
      </c>
    </row>
    <row r="84" spans="2:8">
      <c r="C84" s="103"/>
    </row>
    <row r="85" spans="2:8">
      <c r="B85" s="57" t="s">
        <v>17</v>
      </c>
      <c r="H85" s="6" t="s">
        <v>845</v>
      </c>
    </row>
    <row r="86" spans="2:8">
      <c r="H86" s="79"/>
    </row>
    <row r="87" spans="2:8" ht="19.5">
      <c r="B87" s="57" t="s">
        <v>18</v>
      </c>
      <c r="D87" s="74" t="s">
        <v>317</v>
      </c>
      <c r="G87" s="61" t="s">
        <v>356</v>
      </c>
      <c r="H87" s="79"/>
    </row>
    <row r="88" spans="2:8">
      <c r="H88" s="79"/>
    </row>
    <row r="89" spans="2:8" ht="19.5">
      <c r="B89" s="57" t="s">
        <v>225</v>
      </c>
      <c r="H89" s="6" t="s">
        <v>230</v>
      </c>
    </row>
    <row r="90" spans="2:8">
      <c r="H90" s="79"/>
    </row>
    <row r="91" spans="2:8" ht="12.75" customHeight="1">
      <c r="C91" s="57" t="s">
        <v>56</v>
      </c>
      <c r="G91" s="61">
        <f>INFO!$H$33</f>
        <v>0.75</v>
      </c>
      <c r="H91" s="6" t="s">
        <v>632</v>
      </c>
    </row>
    <row r="92" spans="2:8" ht="19.5">
      <c r="C92" s="57" t="s">
        <v>221</v>
      </c>
      <c r="D92" s="61">
        <f>0.9*'STR MID'!E63</f>
        <v>1674</v>
      </c>
      <c r="E92" s="57" t="s">
        <v>726</v>
      </c>
      <c r="H92" s="6" t="s">
        <v>735</v>
      </c>
    </row>
    <row r="93" spans="2:8" ht="19.5">
      <c r="C93" s="57" t="s">
        <v>223</v>
      </c>
      <c r="D93" s="113">
        <f>LOG10(24*G91)/45*(('STR MID'!D112/D92)-0.55)*'STR MID'!D112</f>
        <v>11.025476836490704</v>
      </c>
      <c r="E93" s="57" t="s">
        <v>726</v>
      </c>
      <c r="H93" s="79"/>
    </row>
    <row r="94" spans="2:8">
      <c r="D94" s="65"/>
      <c r="H94" s="79"/>
    </row>
    <row r="95" spans="2:8" ht="19.5">
      <c r="B95" s="57" t="s">
        <v>222</v>
      </c>
      <c r="H95" s="6" t="s">
        <v>231</v>
      </c>
    </row>
    <row r="97" spans="3:7" ht="20.25">
      <c r="C97" s="79" t="s">
        <v>1327</v>
      </c>
      <c r="D97" s="79"/>
      <c r="E97" s="79"/>
      <c r="F97" s="119">
        <f>'STR ENDS (2)'!F107</f>
        <v>7819.2905271403033</v>
      </c>
      <c r="G97" s="57" t="s">
        <v>726</v>
      </c>
    </row>
    <row r="98" spans="3:7" ht="20.25">
      <c r="C98" s="79" t="s">
        <v>1328</v>
      </c>
      <c r="D98" s="79"/>
      <c r="E98" s="79"/>
      <c r="F98" s="79"/>
    </row>
    <row r="100" spans="3:7" ht="19.5">
      <c r="C100" s="79" t="s">
        <v>2004</v>
      </c>
      <c r="D100" s="79"/>
      <c r="E100" s="57" t="s">
        <v>226</v>
      </c>
      <c r="F100" s="57" t="s">
        <v>227</v>
      </c>
    </row>
    <row r="102" spans="3:7" ht="19.5">
      <c r="C102" s="57" t="s">
        <v>312</v>
      </c>
      <c r="D102" s="113">
        <f>IF(F3&gt;tbSE9,E54*1000/(SECT1!F32*100)+E54*1000*(-D56*10)^2/(SECT1!$F$33*10^4)-(C5*10^6*-D56/(SECT1!$F$33*10^4)),E54*1000/(SECT2!F15*100)+E54*1000*(-D56*10)^2/(SECT2!$F$16*10^4)-(C5*10^6*-D56/(SECT2!$F$16*10^4)))</f>
        <v>6.5545498247944751</v>
      </c>
      <c r="E102" s="57" t="s">
        <v>726</v>
      </c>
      <c r="F102" s="255"/>
    </row>
    <row r="103" spans="3:7">
      <c r="C103" s="57" t="s">
        <v>19</v>
      </c>
      <c r="D103" s="65">
        <f>INFO!G20/F97*D102</f>
        <v>167.65075557799042</v>
      </c>
      <c r="E103" s="57" t="s">
        <v>726</v>
      </c>
    </row>
    <row r="104" spans="3:7" ht="19.5">
      <c r="C104" s="57" t="s">
        <v>314</v>
      </c>
      <c r="D104" s="65">
        <f>D93+D103</f>
        <v>178.67623241448112</v>
      </c>
      <c r="E104" s="57" t="s">
        <v>726</v>
      </c>
      <c r="F104" s="89" t="str">
        <f>IF('STR SUPPORT (2)'!$D$104+1&lt;'STR SUPPORT (2)'!$D$29,"does not equal assumed delta fs1, ERROR",IF('STR SUPPORT (2)'!$D$104-1&gt;'STR SUPPORT (2)'!$D$29,"does not equal assumed delta fs1, ERROR","equals assumed delta fs1, OK"))</f>
        <v>does not equal assumed delta fs1, ERROR</v>
      </c>
    </row>
  </sheetData>
  <sheetProtection algorithmName="SHA-512" hashValue="V0l/DESGHS8TjZ+0J7vNdNAX5nUVxRIpuoTPUi59rlSWwo/IVd9rvXDvEk1UsJHn5ui905Z4Jc/MQIWmEOrMbQ==" saltValue="8HPwDFvEdOKDPO7WbSDXwA==" spinCount="100000" sheet="1" objects="1" scenarios="1"/>
  <mergeCells count="1">
    <mergeCell ref="J2:K2"/>
  </mergeCells>
  <conditionalFormatting sqref="E63">
    <cfRule type="cellIs" dxfId="93" priority="4" operator="lessThan">
      <formula>$F$66</formula>
    </cfRule>
  </conditionalFormatting>
  <conditionalFormatting sqref="F63">
    <cfRule type="cellIs" dxfId="91" priority="3" operator="greaterThan">
      <formula>$F$67</formula>
    </cfRule>
  </conditionalFormatting>
  <conditionalFormatting sqref="F66">
    <cfRule type="cellIs" dxfId="90" priority="2" operator="greaterThan">
      <formula>$E$63</formula>
    </cfRule>
  </conditionalFormatting>
  <conditionalFormatting sqref="F67">
    <cfRule type="cellIs" dxfId="89" priority="1" operator="lessThan">
      <formula>$F$63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SUPPORT (2)&amp;R&amp;10Page &amp;P of &amp;N</oddFooter>
  </headerFooter>
  <rowBreaks count="2" manualBreakCount="2">
    <brk id="33" max="16383" man="1"/>
    <brk id="73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0F2D4E2F-8CA6-4C36-80FE-B0253C3E9390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D31</xm:sqref>
        </x14:conditionalFormatting>
        <x14:conditionalFormatting xmlns:xm="http://schemas.microsoft.com/office/excel/2006/main">
          <x14:cfRule type="cellIs" priority="52" operator="lessThan" id="{99414024-EDE3-4554-8C8A-FC7F99754509}">
            <xm:f>WS!$AA$16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3" operator="greaterThan" id="{93F14407-7EA3-46DE-8C93-D7EB0A269E8D}">
            <xm:f>WS!$AA$15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D104</xm:sqref>
        </x14:conditionalFormatting>
        <x14:conditionalFormatting xmlns:xm="http://schemas.microsoft.com/office/excel/2006/main">
          <x14:cfRule type="cellIs" priority="54" operator="greaterThan" id="{D964D2E4-2430-47B1-BC94-1C1D1D077C2A}">
            <xm:f>WS!$AA$14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E60:F60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B1:P112"/>
  <sheetViews>
    <sheetView showOutlineSymbols="0" topLeftCell="A50" zoomScale="87" zoomScaleNormal="87" workbookViewId="0">
      <selection activeCell="G5" sqref="G5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1.886718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1323</v>
      </c>
      <c r="C1" s="79"/>
      <c r="D1" s="79"/>
      <c r="E1" s="79"/>
      <c r="F1" s="79"/>
      <c r="G1" s="79"/>
      <c r="H1" s="79"/>
      <c r="P1" s="58">
        <v>8</v>
      </c>
    </row>
    <row r="2" spans="2:16">
      <c r="B2" s="109" t="s">
        <v>1324</v>
      </c>
      <c r="C2" s="79"/>
      <c r="D2" s="79"/>
      <c r="E2" s="79"/>
      <c r="F2" s="79"/>
      <c r="G2" s="79"/>
      <c r="H2" s="79"/>
      <c r="J2" s="1025" t="s">
        <v>185</v>
      </c>
      <c r="K2" s="1026"/>
      <c r="P2" s="58">
        <v>113</v>
      </c>
    </row>
    <row r="3" spans="2:16">
      <c r="B3" s="109"/>
      <c r="C3" s="79"/>
      <c r="D3" s="79"/>
      <c r="E3" s="79"/>
      <c r="F3" s="79"/>
      <c r="G3" s="79"/>
      <c r="H3" s="79"/>
      <c r="J3" s="84" t="s">
        <v>187</v>
      </c>
      <c r="K3" s="84" t="s">
        <v>186</v>
      </c>
      <c r="P3" s="58">
        <v>104</v>
      </c>
    </row>
    <row r="4" spans="2:16">
      <c r="B4" s="79" t="s">
        <v>2118</v>
      </c>
      <c r="C4" s="79"/>
      <c r="D4" s="79"/>
      <c r="E4" s="219">
        <f>DistGEtoCS</f>
        <v>1</v>
      </c>
      <c r="F4" s="79" t="s">
        <v>727</v>
      </c>
      <c r="H4" s="79"/>
      <c r="J4" s="279">
        <f ca="1">CELL("row",E39)</f>
        <v>39</v>
      </c>
      <c r="K4" s="280" t="str">
        <f>IF($D$39&gt;'STR MID'!$E$71,"ERROR","OK")</f>
        <v>OK</v>
      </c>
    </row>
    <row r="5" spans="2:16">
      <c r="B5" s="79"/>
      <c r="C5" s="79"/>
      <c r="D5" s="79"/>
      <c r="E5" s="128"/>
      <c r="F5" s="79"/>
      <c r="H5" s="79"/>
      <c r="J5" s="225">
        <f ca="1">CELL("row",C77)</f>
        <v>77</v>
      </c>
      <c r="K5" s="627" t="str">
        <f>IF($E$71&lt;0,IF($F$74&gt;$E$71,"ERROR","OK"),IF($F$75&gt;$E$71,"OK","ERROR"))</f>
        <v>ERROR</v>
      </c>
    </row>
    <row r="6" spans="2:16">
      <c r="B6" s="79" t="s">
        <v>1321</v>
      </c>
      <c r="C6" s="79"/>
      <c r="D6" s="79"/>
      <c r="E6" s="219">
        <f>tb2D11</f>
        <v>1.5</v>
      </c>
      <c r="F6" s="79" t="s">
        <v>727</v>
      </c>
      <c r="H6" s="79"/>
      <c r="J6" s="225">
        <f ca="1">CELL("row",C90)</f>
        <v>90</v>
      </c>
      <c r="K6" s="226" t="str">
        <f>IF($F$75&gt;$F$71,"OK","ERROR")</f>
        <v>ERROR</v>
      </c>
    </row>
    <row r="7" spans="2:16">
      <c r="B7" s="79"/>
      <c r="C7" s="79"/>
      <c r="D7" s="79"/>
      <c r="E7" s="79"/>
      <c r="F7" s="128"/>
      <c r="G7" s="79"/>
      <c r="H7" s="79"/>
      <c r="J7" s="277">
        <f ca="1">CELL("row",C91)</f>
        <v>91</v>
      </c>
      <c r="K7" s="278" t="str">
        <f>IF('WS1'!$E$768="Yes",IF(OR($E$68&gt;6.5,'STR BONDED (2)'!$F$68&gt;6.5),"ERROR","OK"),"*")</f>
        <v>OK</v>
      </c>
    </row>
    <row r="8" spans="2:16" ht="19.5">
      <c r="B8" s="109"/>
      <c r="C8" s="79" t="s">
        <v>68</v>
      </c>
      <c r="D8" s="94">
        <f>'STR MID'!$F$58</f>
        <v>15.24</v>
      </c>
      <c r="E8" s="79" t="s">
        <v>58</v>
      </c>
      <c r="F8" s="79"/>
      <c r="G8" s="79"/>
      <c r="H8" s="6" t="s">
        <v>583</v>
      </c>
    </row>
    <row r="9" spans="2:16" ht="19.5">
      <c r="B9" s="56"/>
      <c r="C9" s="79" t="s">
        <v>69</v>
      </c>
      <c r="D9" s="94">
        <f>ROUND(50*D8,1)</f>
        <v>762</v>
      </c>
      <c r="E9" s="79" t="s">
        <v>58</v>
      </c>
      <c r="F9" s="79"/>
      <c r="G9" s="79"/>
      <c r="H9" s="79"/>
      <c r="J9" s="296"/>
      <c r="K9" s="296"/>
    </row>
    <row r="10" spans="2:16">
      <c r="B10" s="56"/>
      <c r="C10" s="103"/>
      <c r="H10" s="7"/>
      <c r="J10" s="296"/>
      <c r="K10" s="296"/>
    </row>
    <row r="11" spans="2:16">
      <c r="B11" s="56"/>
      <c r="C11" s="212"/>
      <c r="D11" s="6" t="s">
        <v>1874</v>
      </c>
      <c r="E11" s="219">
        <f>ROUND(E6+D9/1000,4)</f>
        <v>2.262</v>
      </c>
      <c r="F11" s="79" t="s">
        <v>727</v>
      </c>
      <c r="G11" s="79"/>
      <c r="H11" s="6"/>
      <c r="J11" s="296"/>
      <c r="K11" s="296"/>
    </row>
    <row r="12" spans="2:16">
      <c r="B12" s="56"/>
      <c r="C12" s="212"/>
      <c r="D12" s="6"/>
      <c r="E12" s="6"/>
      <c r="F12" s="79"/>
      <c r="G12" s="79"/>
      <c r="H12" s="6"/>
      <c r="J12" s="296"/>
    </row>
    <row r="13" spans="2:16">
      <c r="B13" s="57" t="s">
        <v>499</v>
      </c>
      <c r="C13" s="79"/>
      <c r="D13" s="79"/>
      <c r="E13" s="94">
        <f>'WS1'!C497*GInfo*INFO!G91</f>
        <v>119.93205013306195</v>
      </c>
      <c r="F13" s="79" t="s">
        <v>629</v>
      </c>
      <c r="G13" s="79"/>
      <c r="H13" s="6"/>
      <c r="J13" s="296"/>
      <c r="K13" s="296"/>
    </row>
    <row r="14" spans="2:16">
      <c r="C14" s="79"/>
      <c r="D14" s="79"/>
      <c r="E14" s="94"/>
      <c r="F14" s="79"/>
      <c r="G14" s="79"/>
      <c r="H14" s="6"/>
      <c r="J14" s="296"/>
      <c r="K14" s="296"/>
    </row>
    <row r="15" spans="2:16">
      <c r="B15" s="57" t="s">
        <v>339</v>
      </c>
      <c r="C15" s="79"/>
      <c r="D15" s="79"/>
      <c r="E15" s="94"/>
      <c r="F15" s="79"/>
      <c r="G15" s="79"/>
      <c r="H15" s="6"/>
      <c r="J15" s="296"/>
      <c r="K15" s="296"/>
    </row>
    <row r="16" spans="2:16">
      <c r="C16" s="79"/>
      <c r="D16" s="79"/>
      <c r="E16" s="94"/>
      <c r="F16" s="79"/>
      <c r="G16" s="79"/>
      <c r="H16" s="6"/>
      <c r="J16" s="296"/>
      <c r="K16" s="296"/>
    </row>
    <row r="17" spans="3:11">
      <c r="C17" s="79" t="s">
        <v>11</v>
      </c>
      <c r="D17" s="79"/>
      <c r="E17" s="79"/>
      <c r="F17" s="116">
        <f>NmbrStrands</f>
        <v>14</v>
      </c>
      <c r="G17" s="79"/>
      <c r="H17" s="128"/>
      <c r="J17" s="296"/>
      <c r="K17" s="296"/>
    </row>
    <row r="18" spans="3:11">
      <c r="C18" s="79" t="s">
        <v>537</v>
      </c>
      <c r="D18" s="79"/>
      <c r="E18" s="79"/>
      <c r="F18" s="191">
        <f>'WS1'!N1167</f>
        <v>0.7142857142857143</v>
      </c>
      <c r="G18" s="79"/>
      <c r="H18" s="128"/>
      <c r="J18" s="296"/>
      <c r="K18" s="296"/>
    </row>
    <row r="19" spans="3:11">
      <c r="C19" s="79" t="s">
        <v>12</v>
      </c>
      <c r="D19" s="79"/>
      <c r="E19" s="79"/>
      <c r="F19" s="116">
        <f>'STR MID'!F84</f>
        <v>0</v>
      </c>
      <c r="G19" s="79"/>
      <c r="H19" s="79"/>
      <c r="J19" s="296"/>
      <c r="K19" s="296"/>
    </row>
    <row r="20" spans="3:11">
      <c r="C20" s="79" t="s">
        <v>538</v>
      </c>
      <c r="D20" s="79"/>
      <c r="E20" s="79"/>
      <c r="F20" s="191">
        <f>'WS1'!F1174</f>
        <v>0</v>
      </c>
      <c r="G20" s="79"/>
      <c r="H20" s="79"/>
      <c r="J20" s="296"/>
      <c r="K20" s="296"/>
    </row>
    <row r="21" spans="3:11">
      <c r="C21" s="79" t="s">
        <v>430</v>
      </c>
      <c r="D21" s="79"/>
      <c r="E21" s="79"/>
      <c r="F21" s="116">
        <f>'STR MID'!F85</f>
        <v>0</v>
      </c>
      <c r="G21" s="79"/>
      <c r="H21" s="79"/>
      <c r="J21" s="296"/>
      <c r="K21" s="296"/>
    </row>
    <row r="22" spans="3:11">
      <c r="C22" s="79" t="s">
        <v>539</v>
      </c>
      <c r="D22" s="79"/>
      <c r="E22" s="79"/>
      <c r="F22" s="191">
        <f>'WS1'!N1181</f>
        <v>0</v>
      </c>
      <c r="G22" s="79"/>
      <c r="H22" s="79"/>
      <c r="J22" s="296"/>
      <c r="K22" s="296"/>
    </row>
    <row r="23" spans="3:11">
      <c r="C23" s="79" t="s">
        <v>9</v>
      </c>
      <c r="D23" s="79"/>
      <c r="E23" s="79"/>
      <c r="F23" s="116">
        <f>'STR MID'!$F$86</f>
        <v>6</v>
      </c>
      <c r="G23" s="6">
        <f>IF(F23=0,"*",F23/2)</f>
        <v>3</v>
      </c>
      <c r="H23" s="79" t="str">
        <f>IF(G23="*","*",IF(G23&gt;0,"per column"))</f>
        <v>per column</v>
      </c>
      <c r="J23" s="296"/>
      <c r="K23" s="296"/>
    </row>
    <row r="24" spans="3:11">
      <c r="C24" s="79" t="s">
        <v>10</v>
      </c>
      <c r="D24" s="79"/>
      <c r="E24" s="79"/>
      <c r="F24" s="116">
        <f>'STR MID'!$F$87</f>
        <v>0</v>
      </c>
      <c r="G24" s="6" t="str">
        <f>IF(F24=0,"*",F24/2)</f>
        <v>*</v>
      </c>
      <c r="H24" s="79" t="str">
        <f>IF(G24="*","*",IF(G24&gt;0,"per column"))</f>
        <v>*</v>
      </c>
      <c r="J24" s="296"/>
      <c r="K24" s="296"/>
    </row>
    <row r="25" spans="3:11">
      <c r="C25" s="79" t="s">
        <v>7</v>
      </c>
      <c r="D25" s="79"/>
      <c r="E25" s="79"/>
      <c r="F25" s="116">
        <f>'STR MID'!$F$88</f>
        <v>0</v>
      </c>
      <c r="G25" s="6" t="str">
        <f>IF(F25=0,"*",F25/2)</f>
        <v>*</v>
      </c>
      <c r="H25" s="79" t="str">
        <f>IF(G25="*","*",IF(G25&gt;0,"per column"))</f>
        <v>*</v>
      </c>
      <c r="J25" s="296"/>
      <c r="K25" s="296"/>
    </row>
    <row r="26" spans="3:11">
      <c r="C26" s="79" t="s">
        <v>540</v>
      </c>
      <c r="D26" s="79"/>
      <c r="E26" s="79"/>
      <c r="F26" s="191">
        <f>'STR BONDED'!F53</f>
        <v>1</v>
      </c>
      <c r="G26" s="6"/>
      <c r="H26" s="79"/>
      <c r="J26" s="296"/>
      <c r="K26" s="296"/>
    </row>
    <row r="27" spans="3:11">
      <c r="C27" s="79"/>
      <c r="D27" s="79"/>
      <c r="E27" s="79"/>
      <c r="F27" s="79"/>
      <c r="G27" s="79"/>
      <c r="H27" s="116"/>
      <c r="J27" s="296"/>
      <c r="K27" s="296"/>
    </row>
    <row r="28" spans="3:11">
      <c r="C28" s="79" t="s">
        <v>942</v>
      </c>
      <c r="D28" s="79"/>
      <c r="E28" s="79"/>
      <c r="F28" s="79"/>
      <c r="G28" s="113">
        <f>'STR BONDED'!G55</f>
        <v>13.172499999999999</v>
      </c>
      <c r="H28" s="80" t="s">
        <v>796</v>
      </c>
      <c r="J28" s="296"/>
      <c r="K28" s="296"/>
    </row>
    <row r="29" spans="3:11">
      <c r="C29" s="79" t="s">
        <v>943</v>
      </c>
      <c r="D29" s="79"/>
      <c r="E29" s="79"/>
      <c r="F29" s="79"/>
      <c r="G29" s="113">
        <f>IF('WS1'!$D$87="SECT1",SECT1!$F$34+G28,SECT2!$F$17+G28)</f>
        <v>-16.827500000000001</v>
      </c>
      <c r="H29" s="79" t="s">
        <v>796</v>
      </c>
      <c r="I29" s="218"/>
      <c r="J29" s="296"/>
      <c r="K29" s="296"/>
    </row>
    <row r="30" spans="3:11">
      <c r="E30" s="94"/>
      <c r="H30" s="7"/>
      <c r="J30" s="296"/>
      <c r="K30" s="296"/>
    </row>
    <row r="31" spans="3:11">
      <c r="C31" s="141" t="s">
        <v>571</v>
      </c>
      <c r="D31" s="142">
        <f>E11</f>
        <v>2.262</v>
      </c>
      <c r="E31" s="57" t="s">
        <v>727</v>
      </c>
      <c r="H31" s="7"/>
      <c r="J31" s="296"/>
      <c r="K31" s="296"/>
    </row>
    <row r="32" spans="3:11">
      <c r="E32" s="94"/>
      <c r="H32" s="7"/>
      <c r="J32" s="296"/>
      <c r="K32" s="296"/>
    </row>
    <row r="33" spans="2:10">
      <c r="B33" s="57" t="s">
        <v>843</v>
      </c>
      <c r="E33" s="65"/>
    </row>
    <row r="34" spans="2:10">
      <c r="B34" s="59"/>
    </row>
    <row r="35" spans="2:10">
      <c r="B35" s="57" t="s">
        <v>764</v>
      </c>
    </row>
    <row r="36" spans="2:10">
      <c r="I36" s="100"/>
    </row>
    <row r="37" spans="2:10" ht="19.5">
      <c r="B37" s="57" t="s">
        <v>318</v>
      </c>
      <c r="C37" s="55"/>
      <c r="D37" s="777">
        <v>62.579707641916286</v>
      </c>
      <c r="E37" s="57" t="s">
        <v>726</v>
      </c>
      <c r="H37" s="7"/>
    </row>
    <row r="38" spans="2:10" ht="19.5">
      <c r="B38" s="57" t="s">
        <v>319</v>
      </c>
      <c r="D38" s="249">
        <f>'STR MID'!D112-'STR BONDED (2)'!D37</f>
        <v>1332.4202923580838</v>
      </c>
      <c r="E38" s="447" t="s">
        <v>726</v>
      </c>
    </row>
    <row r="39" spans="2:10" ht="19.5">
      <c r="B39" s="57" t="s">
        <v>324</v>
      </c>
      <c r="D39" s="66">
        <f>D38*'STR MID'!F59/1000</f>
        <v>186.53884093013173</v>
      </c>
      <c r="E39" s="89" t="str">
        <f>IF('STR BONDED (2)'!$D$39&gt;'STR MID'!$E$71,"&gt; Fst max., ERROR","≤ Fst max., OK")</f>
        <v>≤ Fst max., OK</v>
      </c>
      <c r="H39" s="7"/>
    </row>
    <row r="40" spans="2:10">
      <c r="G40" s="65"/>
    </row>
    <row r="41" spans="2:10">
      <c r="G41" s="65"/>
    </row>
    <row r="42" spans="2:10">
      <c r="B42" s="57" t="s">
        <v>340</v>
      </c>
      <c r="G42" s="65"/>
      <c r="H42" s="7" t="s">
        <v>341</v>
      </c>
    </row>
    <row r="43" spans="2:10">
      <c r="G43" s="65"/>
      <c r="H43" s="7"/>
    </row>
    <row r="44" spans="2:10">
      <c r="B44" s="7" t="s">
        <v>608</v>
      </c>
      <c r="C44" s="57" t="s">
        <v>118</v>
      </c>
      <c r="G44" s="65"/>
      <c r="H44" s="7"/>
    </row>
    <row r="45" spans="2:10">
      <c r="C45" s="57" t="s">
        <v>116</v>
      </c>
      <c r="G45" s="65"/>
      <c r="H45" s="7"/>
    </row>
    <row r="46" spans="2:10">
      <c r="B46" s="7" t="s">
        <v>117</v>
      </c>
      <c r="C46" s="79" t="s">
        <v>449</v>
      </c>
      <c r="D46" s="79"/>
      <c r="E46" s="79"/>
      <c r="F46" s="79"/>
      <c r="G46" s="113"/>
      <c r="H46" s="6"/>
    </row>
    <row r="47" spans="2:10">
      <c r="B47" s="7"/>
      <c r="C47" s="79"/>
      <c r="D47" s="79"/>
      <c r="E47" s="79"/>
      <c r="F47" s="79"/>
      <c r="G47" s="113"/>
      <c r="H47" s="6"/>
    </row>
    <row r="48" spans="2:10" ht="19.5">
      <c r="C48" s="79" t="s">
        <v>405</v>
      </c>
      <c r="D48" s="79"/>
      <c r="E48" s="79"/>
      <c r="F48" s="79"/>
      <c r="G48" s="671">
        <f>JackingForce2</f>
        <v>0</v>
      </c>
      <c r="H48" s="79"/>
      <c r="J48" s="64"/>
    </row>
    <row r="49" spans="2:9" ht="19.5">
      <c r="C49" s="79" t="s">
        <v>228</v>
      </c>
      <c r="D49" s="79"/>
      <c r="E49" s="79"/>
      <c r="F49" s="79"/>
      <c r="G49" s="94">
        <f>ROUND(G48*'STR MID'!$E$63,3)</f>
        <v>0</v>
      </c>
      <c r="H49" s="79" t="s">
        <v>726</v>
      </c>
    </row>
    <row r="50" spans="2:9" ht="19.5">
      <c r="C50" s="79" t="s">
        <v>319</v>
      </c>
      <c r="D50" s="79"/>
      <c r="E50" s="79"/>
      <c r="F50" s="79"/>
      <c r="G50" s="94">
        <f>IF(G49=0,0,G49-D37)</f>
        <v>0</v>
      </c>
      <c r="H50" s="79" t="s">
        <v>726</v>
      </c>
    </row>
    <row r="51" spans="2:9">
      <c r="C51" s="79" t="s">
        <v>342</v>
      </c>
      <c r="D51" s="79"/>
      <c r="E51" s="79"/>
      <c r="F51" s="79"/>
      <c r="G51" s="116">
        <f>NmbrStrands3</f>
        <v>0</v>
      </c>
      <c r="H51" s="79"/>
    </row>
    <row r="52" spans="2:9">
      <c r="C52" s="79" t="s">
        <v>1346</v>
      </c>
      <c r="D52" s="79"/>
      <c r="E52" s="79"/>
      <c r="F52" s="79"/>
      <c r="G52" s="191">
        <f>IF($D$31&lt;'STR BONDED'!$D$8/1000,$D$31/('STR BONDED'!$D$8/1000),1)</f>
        <v>1</v>
      </c>
      <c r="H52" s="79"/>
      <c r="I52" s="251"/>
    </row>
    <row r="53" spans="2:9">
      <c r="C53" s="79" t="s">
        <v>720</v>
      </c>
      <c r="D53" s="79"/>
      <c r="E53" s="79"/>
      <c r="F53" s="79"/>
      <c r="G53" s="113">
        <f>DistStrands3</f>
        <v>0</v>
      </c>
      <c r="H53" s="79" t="s">
        <v>796</v>
      </c>
    </row>
    <row r="54" spans="2:9">
      <c r="C54" s="79" t="s">
        <v>721</v>
      </c>
      <c r="D54" s="79"/>
      <c r="E54" s="79"/>
      <c r="F54" s="79"/>
      <c r="G54" s="113">
        <f>'STR ENDS (2)'!G57</f>
        <v>60</v>
      </c>
      <c r="H54" s="79" t="s">
        <v>796</v>
      </c>
    </row>
    <row r="55" spans="2:9">
      <c r="C55" s="128" t="str">
        <f>IF(OR(G51=0,'STR BONDED (2)'!G53=0),"*",IF(G54&lt;-SECT1!F34,"WARNING; D1 should be &gt; or = distance to N.A. from girder bottom","*"))</f>
        <v>*</v>
      </c>
      <c r="D55" s="79"/>
      <c r="E55" s="79"/>
      <c r="F55" s="79"/>
      <c r="G55" s="113"/>
      <c r="H55" s="79"/>
    </row>
    <row r="56" spans="2:9">
      <c r="C56" s="79" t="s">
        <v>722</v>
      </c>
      <c r="D56" s="79"/>
      <c r="E56" s="79"/>
      <c r="F56" s="79"/>
      <c r="G56" s="113">
        <f>IF(OR(G51=0,G53=0),0,IF('WS1'!D87="SECT1",SECT1!$F$34+G54,SECT2!$F$17+G54))</f>
        <v>0</v>
      </c>
      <c r="H56" s="79" t="s">
        <v>796</v>
      </c>
      <c r="I56" s="218"/>
    </row>
    <row r="57" spans="2:9">
      <c r="G57" s="65"/>
    </row>
    <row r="58" spans="2:9">
      <c r="G58" s="65"/>
    </row>
    <row r="59" spans="2:9">
      <c r="B59" s="57" t="s">
        <v>349</v>
      </c>
    </row>
    <row r="60" spans="2:9">
      <c r="B60" s="56"/>
    </row>
    <row r="61" spans="2:9" ht="19.5">
      <c r="C61" s="79" t="s">
        <v>1819</v>
      </c>
      <c r="D61" s="79"/>
      <c r="E61" s="79"/>
      <c r="F61" s="79"/>
      <c r="G61" s="79"/>
      <c r="H61" s="79"/>
    </row>
    <row r="62" spans="2:9" ht="19.5">
      <c r="C62" s="79" t="s">
        <v>1822</v>
      </c>
      <c r="D62" s="79"/>
      <c r="E62" s="94">
        <f>'WS1'!AE804+'WS1'!AF804</f>
        <v>2984.6214548821076</v>
      </c>
      <c r="F62" s="79" t="s">
        <v>650</v>
      </c>
      <c r="H62" s="79"/>
    </row>
    <row r="63" spans="2:9" ht="19.5">
      <c r="C63" s="79" t="s">
        <v>690</v>
      </c>
      <c r="D63" s="94">
        <f>'WS1'!AE805+'WS1'!AF805</f>
        <v>-502.23717532028672</v>
      </c>
      <c r="E63" s="79" t="s">
        <v>629</v>
      </c>
      <c r="H63" s="79"/>
    </row>
    <row r="64" spans="2:9">
      <c r="C64" s="79" t="s">
        <v>1331</v>
      </c>
      <c r="D64" s="113">
        <f>D63/E62*100</f>
        <v>-16.827500000000001</v>
      </c>
      <c r="E64" s="120" t="s">
        <v>796</v>
      </c>
      <c r="H64" s="79"/>
    </row>
    <row r="65" spans="3:8">
      <c r="C65" s="80" t="str">
        <f>IF(FullyBonded&gt;tbSE9,"using SECT1 naked girder section properties","using SECT2 naked girder section properties")</f>
        <v>using SECT1 naked girder section properties</v>
      </c>
      <c r="D65" s="79"/>
      <c r="E65" s="79"/>
      <c r="F65" s="119"/>
      <c r="G65" s="79"/>
      <c r="H65" s="128"/>
    </row>
    <row r="66" spans="3:8">
      <c r="C66" s="79"/>
      <c r="D66" s="79"/>
      <c r="E66" s="79"/>
      <c r="F66" s="119"/>
      <c r="G66" s="79"/>
      <c r="H66" s="79"/>
    </row>
    <row r="67" spans="3:8">
      <c r="C67" s="79"/>
      <c r="D67" s="79"/>
      <c r="E67" s="264" t="s">
        <v>55</v>
      </c>
      <c r="F67" s="675" t="s">
        <v>59</v>
      </c>
      <c r="G67" s="79"/>
      <c r="H67" s="79"/>
    </row>
    <row r="68" spans="3:8" ht="19.5">
      <c r="C68" s="79"/>
      <c r="D68" s="264" t="s">
        <v>1820</v>
      </c>
      <c r="E68" s="150">
        <f>IF('WS1'!D87="SECT1",E62*1000/(SECT1!$F$32*10^2),E62*1000/(SECT2!$F$15*10^2))</f>
        <v>5.1566569133573621</v>
      </c>
      <c r="F68" s="150">
        <f>IF('WS1'!D87="SECT1",E62*1000/(SECT1!$F$32*10^2),E62*1000/(SECT2!$F$15*10^2))</f>
        <v>5.1566569133573621</v>
      </c>
      <c r="G68" s="266"/>
      <c r="H68" s="79"/>
    </row>
    <row r="69" spans="3:8">
      <c r="C69" s="79"/>
      <c r="D69" s="264" t="s">
        <v>919</v>
      </c>
      <c r="E69" s="150">
        <f>IF('WS1'!D87="SECT1",D63*10^6/(SECT1!$F$36*10^3),D63*10^6/(SECT2!$F$19*10^3))</f>
        <v>-6.8611635972716769</v>
      </c>
      <c r="F69" s="150">
        <f>IF('WS1'!D87="SECT1",D63*10^6/(SECT1!$F$37*10^3),D63*10^6/(SECT2!$F$20*10^3))</f>
        <v>6.8611635972716769</v>
      </c>
      <c r="G69" s="266"/>
      <c r="H69" s="79"/>
    </row>
    <row r="70" spans="3:8" ht="13.5" thickBot="1">
      <c r="C70" s="79"/>
      <c r="D70" s="264" t="s">
        <v>45</v>
      </c>
      <c r="E70" s="150">
        <f>$E$13*10^3/WS!$F$37</f>
        <v>1.6384159854243434</v>
      </c>
      <c r="F70" s="150">
        <f>$E$13*10^3/WS!$F$38</f>
        <v>-1.6384159854243434</v>
      </c>
      <c r="G70" s="266"/>
      <c r="H70" s="79"/>
    </row>
    <row r="71" spans="3:8" ht="13.5" thickBot="1">
      <c r="C71" s="79"/>
      <c r="D71" s="297" t="s">
        <v>54</v>
      </c>
      <c r="E71" s="298">
        <f>SUM(E68:E70)</f>
        <v>-6.60906984899714E-2</v>
      </c>
      <c r="F71" s="298">
        <f>SUM(F68:F70)</f>
        <v>10.379404525204697</v>
      </c>
      <c r="G71" s="79"/>
      <c r="H71" s="79"/>
    </row>
    <row r="72" spans="3:8">
      <c r="C72" s="79"/>
      <c r="D72" s="116"/>
      <c r="E72" s="113"/>
      <c r="F72" s="113"/>
      <c r="G72" s="79"/>
      <c r="H72" s="79"/>
    </row>
    <row r="73" spans="3:8">
      <c r="C73" s="79"/>
      <c r="D73" s="79"/>
      <c r="E73" s="79"/>
      <c r="F73" s="79"/>
      <c r="G73" s="79"/>
      <c r="H73" s="6" t="str">
        <f>IF('WS1'!$E$4="ON","Allowable stress below includes Ontario Exceptions","*")</f>
        <v>Allowable stress below includes Ontario Exceptions</v>
      </c>
    </row>
    <row r="74" spans="3:8" ht="19.5">
      <c r="C74" s="79" t="s">
        <v>930</v>
      </c>
      <c r="D74" s="79"/>
      <c r="E74" s="79"/>
      <c r="F74" s="113">
        <f>'STR ENDS (2)'!$F$76</f>
        <v>0</v>
      </c>
      <c r="G74" s="79" t="s">
        <v>726</v>
      </c>
      <c r="H74" s="6" t="s">
        <v>24</v>
      </c>
    </row>
    <row r="75" spans="3:8" ht="19.5">
      <c r="C75" s="79" t="s">
        <v>931</v>
      </c>
      <c r="D75" s="79"/>
      <c r="E75" s="79"/>
      <c r="F75" s="113">
        <f>'STR ENDS (2)'!$F$77</f>
        <v>0</v>
      </c>
      <c r="G75" s="79" t="s">
        <v>726</v>
      </c>
      <c r="H75" s="6" t="s">
        <v>626</v>
      </c>
    </row>
    <row r="76" spans="3:8">
      <c r="G76" s="61"/>
    </row>
    <row r="77" spans="3:8">
      <c r="C77" s="228" t="str">
        <f>IF(CodeExc="ON",'WS1'!AE796,'WS1'!AE795)</f>
        <v>girder top stresses exceed allowable, ERROR</v>
      </c>
    </row>
    <row r="78" spans="3:8">
      <c r="C78" s="602" t="str">
        <f>IF(CodeExc="ON","*",IF(E71&lt;F74,"allowable fcri &lt;  f  for girder t; therefore, use rebar to control moment and cracking","*"))</f>
        <v>*</v>
      </c>
    </row>
    <row r="79" spans="3:8">
      <c r="C79" s="75"/>
    </row>
    <row r="80" spans="3:8">
      <c r="E80" s="7" t="s">
        <v>175</v>
      </c>
      <c r="F80" s="94">
        <f>IF(E71&gt;=0,"N/A",-E71/((F71-E71)/(SECT2!F14*10)))</f>
        <v>3.796317766153428</v>
      </c>
      <c r="G80" s="57" t="s">
        <v>58</v>
      </c>
      <c r="H80" s="75"/>
    </row>
    <row r="81" spans="2:12">
      <c r="E81" s="7"/>
      <c r="F81" s="94"/>
      <c r="H81" s="75"/>
    </row>
    <row r="82" spans="2:12">
      <c r="C82" s="79" t="s">
        <v>948</v>
      </c>
      <c r="D82" s="79"/>
      <c r="E82" s="6"/>
      <c r="F82" s="94"/>
      <c r="H82" s="75"/>
    </row>
    <row r="83" spans="2:12">
      <c r="C83" s="79" t="s">
        <v>950</v>
      </c>
      <c r="D83" s="79"/>
      <c r="E83" s="6"/>
      <c r="F83" s="94"/>
      <c r="H83" s="75"/>
    </row>
    <row r="84" spans="2:12">
      <c r="C84" s="79" t="s">
        <v>951</v>
      </c>
      <c r="D84" s="79"/>
      <c r="E84" s="6"/>
      <c r="F84" s="94"/>
      <c r="H84" s="75"/>
    </row>
    <row r="85" spans="2:12">
      <c r="C85" s="79" t="s">
        <v>949</v>
      </c>
      <c r="D85" s="79"/>
      <c r="E85" s="6"/>
      <c r="F85" s="94"/>
      <c r="H85" s="75"/>
    </row>
    <row r="86" spans="2:12">
      <c r="C86" s="79"/>
      <c r="D86" s="79"/>
      <c r="E86" s="79"/>
      <c r="F86" s="79"/>
    </row>
    <row r="87" spans="2:12">
      <c r="C87" s="79" t="s">
        <v>947</v>
      </c>
      <c r="D87" s="79"/>
      <c r="E87" s="79"/>
      <c r="F87" s="79"/>
      <c r="I87" s="101"/>
      <c r="J87" s="101"/>
      <c r="K87" s="101"/>
      <c r="L87" s="101"/>
    </row>
    <row r="88" spans="2:12" ht="18">
      <c r="C88" s="79" t="s">
        <v>946</v>
      </c>
      <c r="D88" s="79"/>
      <c r="E88" s="459" t="str">
        <f>IF(E71&gt;F74,"N/A",IF(AND(CodeExc="ON",E71&lt;F74),"N/A",IF(F80&lt;SECT2!$F$10*10,-E71*F80/2*Girder*10/(0.6*INFO!$G$21),(((-E71+E71/F80*SECT2!$F$10*10)-E71)/2*((Girder*10-SECT2!$F$13*10)*SECT2!$F$10*10)+(-E71*SECT2!$F$13*10*F80/2))/(0.6*INFO!$G$21))))</f>
        <v>N/A</v>
      </c>
      <c r="F88" s="79" t="s">
        <v>479</v>
      </c>
      <c r="G88" s="75"/>
      <c r="I88" s="101"/>
      <c r="J88" s="101"/>
      <c r="K88" s="101"/>
      <c r="L88" s="101"/>
    </row>
    <row r="89" spans="2:12">
      <c r="B89" s="102"/>
      <c r="C89" s="75"/>
      <c r="D89" s="101"/>
      <c r="E89" s="75"/>
      <c r="G89" s="75"/>
    </row>
    <row r="90" spans="2:12">
      <c r="C90" s="217" t="str">
        <f>IF('STR BONDED (2)'!$F$75&gt;'STR BONDED (2)'!$F$71,"girder bottom stresses meet allowable, OK","girder bottom stresses exceed allowable, ERROR")</f>
        <v>girder bottom stresses exceed allowable, ERROR</v>
      </c>
    </row>
    <row r="91" spans="2:12">
      <c r="C91" s="217" t="str">
        <f>IF('WS1'!$E$768="Yes",IF(OR('STR BONDED (2)'!$E$68&gt;6.5,'STR BONDED (2)'!$F$68&gt;6.5),"average prestressing stresses exceed 6.5 MPa allowable, ERROR","average prestressing stresses meet 6.5 MPa allowable, OK"),"*")</f>
        <v>average prestressing stresses meet 6.5 MPa allowable, OK</v>
      </c>
    </row>
    <row r="92" spans="2:12">
      <c r="C92" s="103"/>
    </row>
    <row r="93" spans="2:12">
      <c r="B93" s="57" t="s">
        <v>17</v>
      </c>
      <c r="H93" s="6" t="s">
        <v>845</v>
      </c>
    </row>
    <row r="94" spans="2:12">
      <c r="H94" s="79"/>
    </row>
    <row r="95" spans="2:12" ht="19.5">
      <c r="B95" s="57" t="s">
        <v>18</v>
      </c>
      <c r="D95" s="74" t="s">
        <v>317</v>
      </c>
      <c r="G95" s="61" t="s">
        <v>356</v>
      </c>
      <c r="H95" s="79"/>
    </row>
    <row r="96" spans="2:12">
      <c r="H96" s="79"/>
    </row>
    <row r="97" spans="2:9" ht="19.5">
      <c r="B97" s="57" t="s">
        <v>225</v>
      </c>
      <c r="H97" s="6" t="s">
        <v>230</v>
      </c>
    </row>
    <row r="98" spans="2:9">
      <c r="H98" s="79"/>
    </row>
    <row r="99" spans="2:9">
      <c r="C99" s="57" t="s">
        <v>56</v>
      </c>
      <c r="G99" s="61">
        <f>INFO!$H$33</f>
        <v>0.75</v>
      </c>
      <c r="H99" s="6" t="s">
        <v>632</v>
      </c>
    </row>
    <row r="100" spans="2:9" ht="19.5">
      <c r="C100" s="57" t="s">
        <v>221</v>
      </c>
      <c r="D100" s="61">
        <f>0.9*'STR MID'!E63</f>
        <v>1674</v>
      </c>
      <c r="E100" s="57" t="s">
        <v>726</v>
      </c>
      <c r="H100" s="6" t="s">
        <v>735</v>
      </c>
    </row>
    <row r="101" spans="2:9" ht="19.5">
      <c r="C101" s="57" t="s">
        <v>223</v>
      </c>
      <c r="D101" s="113">
        <f>LOG10(24*G99)/45*(('STR MID'!D112/D100)-0.55)*'STR MID'!D112</f>
        <v>11.025476836490704</v>
      </c>
      <c r="E101" s="57" t="s">
        <v>726</v>
      </c>
      <c r="H101" s="79"/>
    </row>
    <row r="102" spans="2:9">
      <c r="D102" s="65"/>
      <c r="H102" s="79"/>
    </row>
    <row r="103" spans="2:9" ht="19.5">
      <c r="B103" s="57" t="s">
        <v>222</v>
      </c>
      <c r="H103" s="6" t="s">
        <v>231</v>
      </c>
    </row>
    <row r="105" spans="2:9" ht="20.25">
      <c r="C105" s="79" t="s">
        <v>1327</v>
      </c>
      <c r="D105" s="79"/>
      <c r="E105" s="79"/>
      <c r="F105" s="119">
        <f>'STR ENDS (2)'!F107</f>
        <v>7819.2905271403033</v>
      </c>
      <c r="G105" s="57" t="s">
        <v>726</v>
      </c>
    </row>
    <row r="106" spans="2:9" ht="20.25">
      <c r="C106" s="79" t="s">
        <v>1328</v>
      </c>
      <c r="D106" s="79"/>
      <c r="E106" s="79"/>
      <c r="F106" s="79"/>
    </row>
    <row r="108" spans="2:9" ht="19.5">
      <c r="C108" s="79" t="s">
        <v>2004</v>
      </c>
      <c r="D108" s="79"/>
      <c r="E108" s="57" t="s">
        <v>226</v>
      </c>
      <c r="F108" s="57" t="s">
        <v>227</v>
      </c>
    </row>
    <row r="110" spans="2:9" ht="19.5">
      <c r="C110" s="57" t="s">
        <v>312</v>
      </c>
      <c r="D110" s="113">
        <f>IF('WS1'!D87="SECT1",$E$62*1000/(SECT1!$F$32*100)+$E$62*1000*(-D64*10)^2/(SECT1!$F$33*10^4)-($E$13*10^6*-D64*10/(SECT1!$F$33*10^4)),$E$62*1000/(SECT2!$F$15*100)+$E$62*1000*(-D64*10)^2/(SECT2!$F$16*10^4)-($E$13*10^6*-D64*10/(SECT2!$F$16*10^4)))</f>
        <v>8.171671668752376</v>
      </c>
      <c r="E110" s="57" t="s">
        <v>726</v>
      </c>
      <c r="F110" s="255"/>
      <c r="I110" s="218"/>
    </row>
    <row r="111" spans="2:9">
      <c r="C111" s="57" t="s">
        <v>19</v>
      </c>
      <c r="D111" s="65">
        <f>INFO!G20/F105*D110</f>
        <v>209.01312313154187</v>
      </c>
      <c r="E111" s="57" t="s">
        <v>726</v>
      </c>
    </row>
    <row r="112" spans="2:9" ht="19.5">
      <c r="C112" s="57" t="s">
        <v>314</v>
      </c>
      <c r="D112" s="65">
        <f>D101+D111</f>
        <v>220.03859996803257</v>
      </c>
      <c r="E112" s="57" t="s">
        <v>726</v>
      </c>
      <c r="F112" s="89" t="str">
        <f>IF('STR BONDED (2)'!$D$112+1&lt;'STR BONDED (2)'!$D$37,"does not equal assumed delta fs1, ERROR",IF('STR BONDED (2)'!$D$112-1&gt;'STR BONDED (2)'!$D$37,"does not equal assumed delta fs1, ERROR","equals assumed delta fs1, OK"))</f>
        <v>does not equal assumed delta fs1, ERROR</v>
      </c>
    </row>
  </sheetData>
  <sheetProtection algorithmName="SHA-512" hashValue="QQWEpzleyoLfVq8WR0It/aH7QJ6CkMbFFZDq67UnEWgnyPxg5GkThD9KaUhoxQ5qGJwaTkEvKgogI1jrDBOYTg==" saltValue="ctEHLbDArgpmIkUEOTlX9Q==" spinCount="100000" sheet="1" objects="1" scenarios="1"/>
  <mergeCells count="1">
    <mergeCell ref="J2:K2"/>
  </mergeCells>
  <conditionalFormatting sqref="E71">
    <cfRule type="cellIs" dxfId="85" priority="4" operator="lessThan">
      <formula>$F$74</formula>
    </cfRule>
  </conditionalFormatting>
  <conditionalFormatting sqref="F71">
    <cfRule type="cellIs" dxfId="83" priority="3" operator="greaterThan">
      <formula>$F$75</formula>
    </cfRule>
  </conditionalFormatting>
  <conditionalFormatting sqref="F74">
    <cfRule type="cellIs" dxfId="82" priority="2" operator="greaterThan">
      <formula>$E$71</formula>
    </cfRule>
  </conditionalFormatting>
  <conditionalFormatting sqref="F75">
    <cfRule type="cellIs" dxfId="81" priority="1" operator="lessThan">
      <formula>$F$71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 (2)&amp;R&amp;10Page &amp;P of &amp;N</oddFooter>
  </headerFooter>
  <rowBreaks count="2" manualBreakCount="2">
    <brk id="41" max="16383" man="1"/>
    <brk id="8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89AF0C5B-D32E-47CA-A960-A34218493296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cellIs" priority="55" operator="lessThan" id="{ABC0F01E-32B5-46DE-94DC-61EC7F7D3630}">
            <xm:f>WS!$AB$16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6" operator="greaterThan" id="{AA475764-2E89-48E5-AA97-4BCF1706BA34}">
            <xm:f>WS!$AB$15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cellIs" priority="57" operator="greaterThan" id="{4814FA1C-56CC-45AC-85DB-B5A3C0D1AD34}">
            <xm:f>WS!$AB$14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E68:F68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pageSetUpPr fitToPage="1"/>
  </sheetPr>
  <dimension ref="B1:P112"/>
  <sheetViews>
    <sheetView showOutlineSymbols="0" zoomScale="87" zoomScaleNormal="87" workbookViewId="0">
      <selection activeCell="G4" sqref="G4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1.886718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1325</v>
      </c>
      <c r="C1" s="79"/>
      <c r="D1" s="79"/>
      <c r="E1" s="79"/>
      <c r="F1" s="79"/>
      <c r="G1" s="79"/>
      <c r="H1" s="79"/>
      <c r="P1" s="58">
        <v>8</v>
      </c>
    </row>
    <row r="2" spans="2:16">
      <c r="B2" s="109" t="s">
        <v>1324</v>
      </c>
      <c r="C2" s="79"/>
      <c r="D2" s="79"/>
      <c r="E2" s="79"/>
      <c r="F2" s="79"/>
      <c r="G2" s="79"/>
      <c r="H2" s="79"/>
      <c r="J2" s="1025" t="s">
        <v>185</v>
      </c>
      <c r="K2" s="1026"/>
      <c r="P2" s="58">
        <v>113</v>
      </c>
    </row>
    <row r="3" spans="2:16">
      <c r="B3" s="109"/>
      <c r="C3" s="79"/>
      <c r="D3" s="79"/>
      <c r="E3" s="79"/>
      <c r="F3" s="79"/>
      <c r="G3" s="79"/>
      <c r="H3" s="79"/>
      <c r="J3" s="84" t="s">
        <v>187</v>
      </c>
      <c r="K3" s="84" t="s">
        <v>186</v>
      </c>
      <c r="P3" s="58">
        <v>104</v>
      </c>
    </row>
    <row r="4" spans="2:16">
      <c r="B4" s="79" t="s">
        <v>2118</v>
      </c>
      <c r="C4" s="79"/>
      <c r="D4" s="79"/>
      <c r="E4" s="219">
        <f>DistGEtoCS</f>
        <v>1</v>
      </c>
      <c r="F4" s="79" t="s">
        <v>727</v>
      </c>
      <c r="H4" s="79"/>
      <c r="J4" s="279">
        <f ca="1">CELL("row",E39)</f>
        <v>39</v>
      </c>
      <c r="K4" s="280" t="str">
        <f>IF('STR BONDED2 (2)'!$D$39&gt;'STR MID'!$E$71,"ERROR","OK")</f>
        <v>OK</v>
      </c>
    </row>
    <row r="5" spans="2:16">
      <c r="B5" s="79"/>
      <c r="C5" s="79"/>
      <c r="D5" s="79"/>
      <c r="E5" s="128"/>
      <c r="F5" s="79"/>
      <c r="H5" s="79"/>
      <c r="J5" s="225">
        <f ca="1">CELL("row",C77)</f>
        <v>77</v>
      </c>
      <c r="K5" s="627" t="str">
        <f>IF('STR BONDED2 (2)'!$E$71&lt;0,IF('STR BONDED2 (2)'!$F$74&gt;'STR BONDED2 (2)'!$E$71,"ERROR","OK"),IF('STR BONDED2 (2)'!$F$75&gt;'STR BONDED2 (2)'!$E$71,"OK","ERROR"))</f>
        <v>ERROR</v>
      </c>
    </row>
    <row r="6" spans="2:16">
      <c r="B6" s="79" t="s">
        <v>1322</v>
      </c>
      <c r="C6" s="79"/>
      <c r="D6" s="79"/>
      <c r="E6" s="219">
        <f>tb2D12</f>
        <v>0</v>
      </c>
      <c r="F6" s="79" t="s">
        <v>727</v>
      </c>
      <c r="H6" s="79"/>
      <c r="J6" s="225">
        <f ca="1">CELL("row",C90)</f>
        <v>90</v>
      </c>
      <c r="K6" s="226" t="str">
        <f>IF('STR BONDED2 (2)'!$F$75&gt;'STR BONDED2 (2)'!$F$71,"OK","ERROR")</f>
        <v>ERROR</v>
      </c>
    </row>
    <row r="7" spans="2:16">
      <c r="B7" s="79"/>
      <c r="C7" s="79"/>
      <c r="D7" s="79"/>
      <c r="E7" s="79"/>
      <c r="F7" s="128"/>
      <c r="G7" s="79"/>
      <c r="H7" s="79"/>
      <c r="J7" s="277">
        <f ca="1">CELL("row",C91)</f>
        <v>91</v>
      </c>
      <c r="K7" s="278" t="str">
        <f>IF('WS1'!$E$768="Yes",IF(OR('STR BONDED2 (2)'!$E$69&gt;6.5,'STR BONDED2 (2)'!$F$69&gt;6.5),"ERROR","OK"),"*")</f>
        <v>OK</v>
      </c>
    </row>
    <row r="8" spans="2:16" ht="19.5">
      <c r="B8" s="109"/>
      <c r="C8" s="79" t="s">
        <v>68</v>
      </c>
      <c r="D8" s="94">
        <f>'STR MID'!$F$58</f>
        <v>15.24</v>
      </c>
      <c r="E8" s="79" t="s">
        <v>58</v>
      </c>
      <c r="F8" s="79"/>
      <c r="G8" s="79"/>
      <c r="H8" s="6" t="s">
        <v>583</v>
      </c>
    </row>
    <row r="9" spans="2:16" ht="19.5">
      <c r="B9" s="109"/>
      <c r="C9" s="79" t="s">
        <v>69</v>
      </c>
      <c r="D9" s="94">
        <f>ROUND(50*D8,1)</f>
        <v>762</v>
      </c>
      <c r="E9" s="79" t="s">
        <v>58</v>
      </c>
      <c r="F9" s="79"/>
      <c r="G9" s="79"/>
      <c r="H9" s="79"/>
      <c r="J9" s="296"/>
      <c r="K9" s="296"/>
    </row>
    <row r="10" spans="2:16">
      <c r="B10" s="109"/>
      <c r="C10" s="212"/>
      <c r="D10" s="79"/>
      <c r="E10" s="79"/>
      <c r="F10" s="79"/>
      <c r="G10" s="79"/>
      <c r="H10" s="6"/>
      <c r="J10" s="296"/>
      <c r="K10" s="296"/>
    </row>
    <row r="11" spans="2:16">
      <c r="B11" s="109"/>
      <c r="C11" s="212"/>
      <c r="D11" s="6" t="s">
        <v>1874</v>
      </c>
      <c r="E11" s="219">
        <f>ROUND(E6+D9/1000,4)</f>
        <v>0.76200000000000001</v>
      </c>
      <c r="F11" s="79" t="s">
        <v>727</v>
      </c>
      <c r="G11" s="79"/>
      <c r="H11" s="79"/>
      <c r="J11" s="296"/>
      <c r="K11" s="296"/>
    </row>
    <row r="12" spans="2:16">
      <c r="B12" s="109"/>
      <c r="C12" s="212"/>
      <c r="D12" s="6"/>
      <c r="E12" s="6"/>
      <c r="F12" s="79"/>
      <c r="G12" s="79"/>
      <c r="H12" s="6"/>
      <c r="J12" s="296"/>
      <c r="K12" s="296"/>
    </row>
    <row r="13" spans="2:16">
      <c r="B13" s="79" t="s">
        <v>499</v>
      </c>
      <c r="C13" s="79"/>
      <c r="D13" s="79"/>
      <c r="E13" s="94">
        <f>'WS1'!C503*GInfo*INFO!G91</f>
        <v>-35.927083650343491</v>
      </c>
      <c r="F13" s="79" t="s">
        <v>629</v>
      </c>
      <c r="G13" s="79"/>
      <c r="H13" s="6"/>
      <c r="K13" s="296"/>
    </row>
    <row r="14" spans="2:16">
      <c r="B14" s="79"/>
      <c r="C14" s="79"/>
      <c r="D14" s="79"/>
      <c r="E14" s="94"/>
      <c r="F14" s="79"/>
      <c r="G14" s="79"/>
      <c r="H14" s="6"/>
      <c r="J14" s="296"/>
      <c r="K14" s="296"/>
    </row>
    <row r="15" spans="2:16">
      <c r="B15" s="79" t="s">
        <v>339</v>
      </c>
      <c r="C15" s="79"/>
      <c r="D15" s="79"/>
      <c r="E15" s="94"/>
      <c r="F15" s="79"/>
      <c r="G15" s="79"/>
      <c r="H15" s="6"/>
      <c r="J15" s="296"/>
      <c r="K15" s="296"/>
    </row>
    <row r="16" spans="2:16">
      <c r="B16" s="79"/>
      <c r="C16" s="79"/>
      <c r="D16" s="79"/>
      <c r="E16" s="94"/>
      <c r="F16" s="79"/>
      <c r="G16" s="79"/>
      <c r="H16" s="6"/>
      <c r="J16" s="296"/>
      <c r="K16" s="296"/>
    </row>
    <row r="17" spans="2:11">
      <c r="B17" s="79"/>
      <c r="C17" s="79" t="s">
        <v>11</v>
      </c>
      <c r="D17" s="79"/>
      <c r="E17" s="79"/>
      <c r="F17" s="116">
        <f>NmbrStrands</f>
        <v>14</v>
      </c>
      <c r="G17" s="79"/>
      <c r="H17" s="128"/>
      <c r="J17" s="296"/>
      <c r="K17" s="296"/>
    </row>
    <row r="18" spans="2:11">
      <c r="B18" s="79"/>
      <c r="C18" s="79" t="s">
        <v>537</v>
      </c>
      <c r="D18" s="79"/>
      <c r="E18" s="79"/>
      <c r="F18" s="191">
        <f>'WS1'!$N$1167</f>
        <v>0.7142857142857143</v>
      </c>
      <c r="G18" s="79"/>
      <c r="H18" s="128"/>
      <c r="J18" s="296"/>
      <c r="K18" s="296"/>
    </row>
    <row r="19" spans="2:11">
      <c r="B19" s="79"/>
      <c r="C19" s="79" t="s">
        <v>12</v>
      </c>
      <c r="D19" s="79"/>
      <c r="E19" s="79"/>
      <c r="F19" s="116">
        <f>'STR MID'!$F$84</f>
        <v>0</v>
      </c>
      <c r="G19" s="79"/>
      <c r="H19" s="79"/>
      <c r="J19" s="296"/>
      <c r="K19" s="296"/>
    </row>
    <row r="20" spans="2:11">
      <c r="B20" s="79"/>
      <c r="C20" s="79" t="s">
        <v>538</v>
      </c>
      <c r="D20" s="79"/>
      <c r="E20" s="79"/>
      <c r="F20" s="671">
        <f>'WS1'!N1174</f>
        <v>1</v>
      </c>
      <c r="G20" s="79"/>
      <c r="H20" s="79"/>
      <c r="J20" s="296"/>
      <c r="K20" s="296"/>
    </row>
    <row r="21" spans="2:11">
      <c r="B21" s="79"/>
      <c r="C21" s="79" t="s">
        <v>430</v>
      </c>
      <c r="D21" s="79"/>
      <c r="E21" s="79"/>
      <c r="F21" s="116">
        <f>'STR MID'!$F$85</f>
        <v>0</v>
      </c>
      <c r="G21" s="79"/>
      <c r="H21" s="79"/>
      <c r="J21" s="296"/>
      <c r="K21" s="296"/>
    </row>
    <row r="22" spans="2:11">
      <c r="B22" s="79"/>
      <c r="C22" s="79" t="s">
        <v>539</v>
      </c>
      <c r="D22" s="79"/>
      <c r="E22" s="79"/>
      <c r="F22" s="671">
        <f>'WS1'!N1181</f>
        <v>0</v>
      </c>
      <c r="G22" s="79"/>
      <c r="H22" s="79"/>
      <c r="J22" s="296"/>
      <c r="K22" s="296"/>
    </row>
    <row r="23" spans="2:11">
      <c r="B23" s="79"/>
      <c r="C23" s="79" t="s">
        <v>9</v>
      </c>
      <c r="D23" s="79"/>
      <c r="E23" s="79"/>
      <c r="F23" s="116">
        <f>'STR MID'!$F$86</f>
        <v>6</v>
      </c>
      <c r="G23" s="6">
        <f>IF(F23=0,"*",F23/2)</f>
        <v>3</v>
      </c>
      <c r="H23" s="79" t="str">
        <f>IF(G23="*","*",IF(G23&gt;0,"per column"))</f>
        <v>per column</v>
      </c>
      <c r="J23" s="296"/>
      <c r="K23" s="296"/>
    </row>
    <row r="24" spans="2:11">
      <c r="B24" s="79"/>
      <c r="C24" s="79" t="s">
        <v>10</v>
      </c>
      <c r="D24" s="79"/>
      <c r="E24" s="79"/>
      <c r="F24" s="116">
        <f>'STR MID'!$F$87</f>
        <v>0</v>
      </c>
      <c r="G24" s="6" t="str">
        <f>IF(F24=0,"*",F24/2)</f>
        <v>*</v>
      </c>
      <c r="H24" s="79" t="str">
        <f>IF(G24="*","*",IF(G24&gt;0,"per column"))</f>
        <v>*</v>
      </c>
      <c r="J24" s="296"/>
      <c r="K24" s="296"/>
    </row>
    <row r="25" spans="2:11">
      <c r="B25" s="79"/>
      <c r="C25" s="79" t="s">
        <v>7</v>
      </c>
      <c r="D25" s="79"/>
      <c r="E25" s="79"/>
      <c r="F25" s="116">
        <f>'STR MID'!$F$88</f>
        <v>0</v>
      </c>
      <c r="G25" s="6" t="str">
        <f>IF(F25=0,"*",F25/2)</f>
        <v>*</v>
      </c>
      <c r="H25" s="79" t="str">
        <f>IF(G25="*","*",IF(G25&gt;0,"per column"))</f>
        <v>*</v>
      </c>
      <c r="J25" s="296"/>
      <c r="K25" s="296"/>
    </row>
    <row r="26" spans="2:11">
      <c r="B26" s="79"/>
      <c r="C26" s="79" t="s">
        <v>540</v>
      </c>
      <c r="D26" s="79"/>
      <c r="E26" s="79"/>
      <c r="F26" s="671">
        <f>'STR BONDED2'!F53</f>
        <v>1</v>
      </c>
      <c r="G26" s="6"/>
      <c r="H26" s="79"/>
      <c r="J26" s="296"/>
      <c r="K26" s="296"/>
    </row>
    <row r="27" spans="2:11">
      <c r="B27" s="79"/>
      <c r="C27" s="79"/>
      <c r="D27" s="79"/>
      <c r="E27" s="79"/>
      <c r="F27" s="79"/>
      <c r="G27" s="79"/>
      <c r="H27" s="116"/>
      <c r="J27" s="296"/>
      <c r="K27" s="296"/>
    </row>
    <row r="28" spans="2:11">
      <c r="B28" s="79"/>
      <c r="C28" s="79" t="s">
        <v>942</v>
      </c>
      <c r="D28" s="79"/>
      <c r="E28" s="79"/>
      <c r="F28" s="79"/>
      <c r="G28" s="672">
        <f>'STR BONDED2'!G55</f>
        <v>17.059375000000003</v>
      </c>
      <c r="H28" s="80" t="s">
        <v>796</v>
      </c>
      <c r="J28" s="296"/>
      <c r="K28" s="296"/>
    </row>
    <row r="29" spans="2:11">
      <c r="B29" s="79"/>
      <c r="C29" s="79" t="s">
        <v>943</v>
      </c>
      <c r="D29" s="79"/>
      <c r="E29" s="79"/>
      <c r="F29" s="79"/>
      <c r="G29" s="113">
        <f>IF('WS1'!D88="SECT1",SECT1!F34+G28,SECT2!$F$17+G28)</f>
        <v>-12.940624999999997</v>
      </c>
      <c r="H29" s="79" t="s">
        <v>796</v>
      </c>
      <c r="I29" s="218"/>
      <c r="J29" s="296"/>
      <c r="K29" s="296"/>
    </row>
    <row r="30" spans="2:11">
      <c r="E30" s="94"/>
      <c r="H30" s="7"/>
      <c r="J30" s="296"/>
      <c r="K30" s="296"/>
    </row>
    <row r="31" spans="2:11">
      <c r="C31" s="141" t="s">
        <v>571</v>
      </c>
      <c r="D31" s="142">
        <f>E11</f>
        <v>0.76200000000000001</v>
      </c>
      <c r="E31" s="57" t="s">
        <v>727</v>
      </c>
      <c r="H31" s="7"/>
      <c r="J31" s="296"/>
      <c r="K31" s="296"/>
    </row>
    <row r="32" spans="2:11">
      <c r="E32" s="94"/>
      <c r="H32" s="7"/>
      <c r="J32" s="296"/>
      <c r="K32" s="296"/>
    </row>
    <row r="33" spans="2:10">
      <c r="B33" s="57" t="s">
        <v>843</v>
      </c>
      <c r="E33" s="65"/>
    </row>
    <row r="34" spans="2:10">
      <c r="B34" s="59"/>
    </row>
    <row r="35" spans="2:10">
      <c r="B35" s="57" t="s">
        <v>764</v>
      </c>
    </row>
    <row r="36" spans="2:10">
      <c r="I36" s="100"/>
    </row>
    <row r="37" spans="2:10" ht="19.5">
      <c r="B37" s="57" t="s">
        <v>318</v>
      </c>
      <c r="C37" s="55"/>
      <c r="D37" s="777">
        <v>52.718222224532603</v>
      </c>
      <c r="E37" s="57" t="s">
        <v>726</v>
      </c>
      <c r="H37" s="7"/>
    </row>
    <row r="38" spans="2:10" ht="19.5">
      <c r="B38" s="57" t="s">
        <v>319</v>
      </c>
      <c r="D38" s="65">
        <f>'STR MID'!D112-D37</f>
        <v>1342.2817777754674</v>
      </c>
      <c r="E38" s="57" t="s">
        <v>726</v>
      </c>
    </row>
    <row r="39" spans="2:10" ht="19.5">
      <c r="B39" s="57" t="s">
        <v>324</v>
      </c>
      <c r="D39" s="66">
        <f>D38*'STR MID'!F59/1000</f>
        <v>187.91944888856546</v>
      </c>
      <c r="E39" s="89" t="str">
        <f>IF('STR BONDED2 (2)'!$D$39&gt;'STR MID'!$E$71,"&gt; Fst max., ERROR","≤ Fst max., OK")</f>
        <v>≤ Fst max., OK</v>
      </c>
      <c r="H39" s="7"/>
    </row>
    <row r="40" spans="2:10">
      <c r="G40" s="65"/>
    </row>
    <row r="41" spans="2:10">
      <c r="G41" s="65"/>
    </row>
    <row r="42" spans="2:10">
      <c r="B42" s="57" t="s">
        <v>340</v>
      </c>
      <c r="G42" s="65"/>
      <c r="H42" s="7" t="s">
        <v>341</v>
      </c>
    </row>
    <row r="43" spans="2:10">
      <c r="G43" s="65"/>
      <c r="H43" s="7"/>
    </row>
    <row r="44" spans="2:10">
      <c r="B44" s="7" t="s">
        <v>608</v>
      </c>
      <c r="C44" s="57" t="s">
        <v>118</v>
      </c>
      <c r="G44" s="65"/>
      <c r="H44" s="7"/>
    </row>
    <row r="45" spans="2:10">
      <c r="C45" s="57" t="s">
        <v>116</v>
      </c>
      <c r="G45" s="65"/>
      <c r="H45" s="7"/>
    </row>
    <row r="46" spans="2:10">
      <c r="B46" s="7" t="s">
        <v>117</v>
      </c>
      <c r="C46" s="79" t="s">
        <v>449</v>
      </c>
      <c r="G46" s="65"/>
      <c r="H46" s="7"/>
    </row>
    <row r="47" spans="2:10">
      <c r="B47" s="7"/>
      <c r="G47" s="65"/>
      <c r="H47" s="7"/>
    </row>
    <row r="48" spans="2:10" ht="19.5">
      <c r="C48" s="57" t="s">
        <v>405</v>
      </c>
      <c r="G48" s="300">
        <f>JackingForce2</f>
        <v>0</v>
      </c>
      <c r="J48" s="64"/>
    </row>
    <row r="49" spans="2:9" ht="19.5">
      <c r="C49" s="57" t="s">
        <v>228</v>
      </c>
      <c r="G49" s="66">
        <f>ROUND(G48*'STR MID'!$E$63,3)</f>
        <v>0</v>
      </c>
      <c r="H49" s="57" t="s">
        <v>726</v>
      </c>
    </row>
    <row r="50" spans="2:9" ht="19.5">
      <c r="C50" s="57" t="s">
        <v>319</v>
      </c>
      <c r="G50" s="66">
        <f>IF(G49=0,0,G49-D37)</f>
        <v>0</v>
      </c>
      <c r="H50" s="57" t="s">
        <v>726</v>
      </c>
    </row>
    <row r="51" spans="2:9">
      <c r="C51" s="57" t="s">
        <v>342</v>
      </c>
      <c r="G51" s="61">
        <f>NmbrStrands3</f>
        <v>0</v>
      </c>
    </row>
    <row r="52" spans="2:9">
      <c r="C52" s="79" t="s">
        <v>1346</v>
      </c>
      <c r="D52" s="79"/>
      <c r="E52" s="79"/>
      <c r="F52" s="79"/>
      <c r="G52" s="191">
        <f>IF(D31&lt;'STR BONDED2'!$D$8/1000,D31/('STR BONDED2'!$D$8/1000),1)</f>
        <v>1</v>
      </c>
      <c r="H52" s="79"/>
      <c r="I52" s="251"/>
    </row>
    <row r="53" spans="2:9">
      <c r="C53" s="79" t="s">
        <v>720</v>
      </c>
      <c r="D53" s="79"/>
      <c r="E53" s="79"/>
      <c r="F53" s="79"/>
      <c r="G53" s="113">
        <f>DistStrands3</f>
        <v>0</v>
      </c>
      <c r="H53" s="79" t="s">
        <v>796</v>
      </c>
    </row>
    <row r="54" spans="2:9">
      <c r="C54" s="79" t="s">
        <v>721</v>
      </c>
      <c r="D54" s="79"/>
      <c r="E54" s="79"/>
      <c r="F54" s="79"/>
      <c r="G54" s="113">
        <f>'STR ENDS (2)'!G57</f>
        <v>60</v>
      </c>
      <c r="H54" s="79" t="s">
        <v>796</v>
      </c>
    </row>
    <row r="55" spans="2:9">
      <c r="C55" s="128" t="str">
        <f>IF(OR(G51=0,'STR BONDED2 (2)'!G53=0),"*",IF(G54&lt;-SECT1!F34,"WARNING; D1 should be &gt; or = distance to N.A. from girder bottom","*"))</f>
        <v>*</v>
      </c>
      <c r="D55" s="79"/>
      <c r="E55" s="79"/>
      <c r="F55" s="79"/>
      <c r="G55" s="113"/>
      <c r="H55" s="79"/>
    </row>
    <row r="56" spans="2:9">
      <c r="C56" s="79" t="s">
        <v>722</v>
      </c>
      <c r="D56" s="79"/>
      <c r="E56" s="79"/>
      <c r="F56" s="79"/>
      <c r="G56" s="113">
        <f>IF(OR(G51=0,G53=0),0,IF('WS1'!D88="SECT1",SECT1!$F$34+G54,SECT2!$F$17+G54))</f>
        <v>0</v>
      </c>
      <c r="H56" s="79" t="s">
        <v>796</v>
      </c>
      <c r="I56" s="218"/>
    </row>
    <row r="57" spans="2:9">
      <c r="G57" s="65"/>
    </row>
    <row r="58" spans="2:9">
      <c r="G58" s="65"/>
    </row>
    <row r="59" spans="2:9">
      <c r="B59" s="57" t="s">
        <v>349</v>
      </c>
    </row>
    <row r="60" spans="2:9">
      <c r="B60" s="56"/>
    </row>
    <row r="61" spans="2:9" ht="19.5">
      <c r="C61" s="79" t="s">
        <v>1819</v>
      </c>
      <c r="D61" s="79"/>
      <c r="E61" s="79"/>
      <c r="F61" s="79"/>
      <c r="G61" s="79"/>
      <c r="H61" s="79"/>
    </row>
    <row r="62" spans="2:9" ht="19.5">
      <c r="C62" s="79" t="s">
        <v>929</v>
      </c>
      <c r="D62" s="79"/>
      <c r="E62" s="94">
        <f>'WS1'!AJ804+'WS1'!AK804</f>
        <v>3006.7111822170473</v>
      </c>
      <c r="F62" s="79" t="s">
        <v>650</v>
      </c>
      <c r="G62" s="79"/>
      <c r="H62" s="79"/>
    </row>
    <row r="63" spans="2:9" ht="19.5">
      <c r="C63" s="79" t="s">
        <v>690</v>
      </c>
      <c r="D63" s="94">
        <f>'WS1'!AJ805+'WS1'!AK805</f>
        <v>-389.08721892377474</v>
      </c>
      <c r="E63" s="79" t="s">
        <v>629</v>
      </c>
      <c r="G63" s="79"/>
      <c r="H63" s="79"/>
    </row>
    <row r="64" spans="2:9">
      <c r="C64" s="79" t="s">
        <v>1331</v>
      </c>
      <c r="D64" s="113">
        <f>D63/E62*100</f>
        <v>-12.940625000000001</v>
      </c>
      <c r="E64" s="120" t="s">
        <v>796</v>
      </c>
      <c r="G64" s="79"/>
      <c r="H64" s="79"/>
    </row>
    <row r="65" spans="3:8">
      <c r="C65" s="80" t="str">
        <f>IF(E11&gt;tbSE9,"using SECT1 naked girder section properties","using SECT2 naked girder section properties")</f>
        <v>using SECT2 naked girder section properties</v>
      </c>
      <c r="D65" s="79"/>
      <c r="E65" s="79"/>
      <c r="F65" s="119"/>
      <c r="G65" s="79"/>
      <c r="H65" s="128"/>
    </row>
    <row r="66" spans="3:8">
      <c r="C66" s="79"/>
      <c r="D66" s="79"/>
      <c r="E66" s="79"/>
      <c r="F66" s="119"/>
      <c r="G66" s="79"/>
      <c r="H66" s="79"/>
    </row>
    <row r="67" spans="3:8">
      <c r="C67" s="79"/>
      <c r="D67" s="79"/>
      <c r="E67" s="264" t="s">
        <v>55</v>
      </c>
      <c r="F67" s="675" t="s">
        <v>59</v>
      </c>
      <c r="G67" s="79"/>
      <c r="H67" s="79"/>
    </row>
    <row r="68" spans="3:8" ht="19.5">
      <c r="C68" s="79"/>
      <c r="D68" s="264" t="s">
        <v>1820</v>
      </c>
      <c r="E68" s="150">
        <f>IF('WS1'!D88="SECT1",E62*1000/(SECT1!$F$32*10^2),E62*1000/(SECT2!$F$15*10^2))</f>
        <v>4.1075289374549824</v>
      </c>
      <c r="F68" s="150">
        <f>IF('WS1'!D88="SECT1",E62*1000/(SECT1!$F$32*10^2),E62*1000/(SECT2!$F$15*10^2))</f>
        <v>4.1075289374549824</v>
      </c>
      <c r="G68" s="266"/>
      <c r="H68" s="79"/>
    </row>
    <row r="69" spans="3:8">
      <c r="C69" s="79"/>
      <c r="D69" s="264" t="s">
        <v>919</v>
      </c>
      <c r="E69" s="150">
        <f>IF('WS1'!D88="SECT1",D63*10^6/(SECT1!$F$36*10^3),D63*10^6/(SECT2!$F$19*10^3))</f>
        <v>-5.3153991656253377</v>
      </c>
      <c r="F69" s="150">
        <f>IF('WS1'!D88="SECT1",D63*10^6/(SECT1!$F$37*10^3),D63*10^6/(SECT2!$F$20*10^3))</f>
        <v>5.3153991656253377</v>
      </c>
      <c r="G69" s="266"/>
      <c r="H69" s="79"/>
    </row>
    <row r="70" spans="3:8" ht="13.5" thickBot="1">
      <c r="C70" s="79"/>
      <c r="D70" s="264" t="s">
        <v>45</v>
      </c>
      <c r="E70" s="150">
        <f>IF('WS1'!$D$88="SECT1",$E$13*10^3/SECT1!$F$36,$E$13*10^3/SECT2!$F$19)</f>
        <v>-0.49080715369321709</v>
      </c>
      <c r="F70" s="150">
        <f>IF('WS1'!$D$88="SECT1",$E$13*10^3/SECT1!$F$37,$E$13*10^3/SECT2!$F$20)</f>
        <v>0.49080715369321709</v>
      </c>
      <c r="G70" s="266"/>
      <c r="H70" s="79"/>
    </row>
    <row r="71" spans="3:8" ht="13.5" thickBot="1">
      <c r="C71" s="79"/>
      <c r="D71" s="297" t="s">
        <v>54</v>
      </c>
      <c r="E71" s="298">
        <f>SUM(E68:E70)</f>
        <v>-1.6986773818635723</v>
      </c>
      <c r="F71" s="298">
        <f>SUM(F68:F70)</f>
        <v>9.9137352567735366</v>
      </c>
      <c r="G71" s="79"/>
      <c r="H71" s="79"/>
    </row>
    <row r="72" spans="3:8">
      <c r="C72" s="79"/>
      <c r="D72" s="116"/>
      <c r="E72" s="113"/>
      <c r="F72" s="113"/>
      <c r="G72" s="79"/>
      <c r="H72" s="79"/>
    </row>
    <row r="73" spans="3:8">
      <c r="C73" s="79"/>
      <c r="D73" s="79"/>
      <c r="E73" s="79"/>
      <c r="F73" s="79"/>
      <c r="G73" s="79"/>
      <c r="H73" s="6" t="str">
        <f>IF('WS1'!$E$4="ON","Allowable stress below includes Ontario Exceptions","*")</f>
        <v>Allowable stress below includes Ontario Exceptions</v>
      </c>
    </row>
    <row r="74" spans="3:8" ht="19.5">
      <c r="C74" s="79" t="s">
        <v>930</v>
      </c>
      <c r="D74" s="79"/>
      <c r="E74" s="79"/>
      <c r="F74" s="113">
        <f>'STR ENDS (2)'!$F$76</f>
        <v>0</v>
      </c>
      <c r="G74" s="79" t="s">
        <v>726</v>
      </c>
      <c r="H74" s="6" t="s">
        <v>24</v>
      </c>
    </row>
    <row r="75" spans="3:8" ht="19.5">
      <c r="C75" s="79" t="s">
        <v>931</v>
      </c>
      <c r="D75" s="79"/>
      <c r="E75" s="79"/>
      <c r="F75" s="113">
        <f>'STR ENDS (2)'!$F$77</f>
        <v>0</v>
      </c>
      <c r="G75" s="79" t="s">
        <v>726</v>
      </c>
      <c r="H75" s="6" t="s">
        <v>626</v>
      </c>
    </row>
    <row r="76" spans="3:8">
      <c r="G76" s="61"/>
    </row>
    <row r="77" spans="3:8">
      <c r="C77" s="228" t="str">
        <f>IF(CodeExc="ON",'WS1'!AJ796,'WS1'!AJ795)</f>
        <v>girder top stresses exceed allowable, ERROR</v>
      </c>
    </row>
    <row r="78" spans="3:8">
      <c r="C78" s="602" t="str">
        <f>IF(CodeExc="ON","*",IF(E71&lt;F74,"allowable fcri &lt;  f  for girder t; therefore, use rebar to control moment and cracking","*"))</f>
        <v>*</v>
      </c>
    </row>
    <row r="79" spans="3:8">
      <c r="C79" s="75"/>
    </row>
    <row r="80" spans="3:8">
      <c r="E80" s="7" t="s">
        <v>175</v>
      </c>
      <c r="F80" s="94">
        <f>IF(E71&gt;=0,"N/A",-E71/((F71-E71)/(SECT2!F14*10)))</f>
        <v>87.768705852478448</v>
      </c>
      <c r="G80" s="57" t="s">
        <v>58</v>
      </c>
      <c r="H80" s="75"/>
    </row>
    <row r="81" spans="2:12">
      <c r="E81" s="7"/>
      <c r="F81" s="94"/>
      <c r="H81" s="75"/>
    </row>
    <row r="82" spans="2:12">
      <c r="C82" s="79" t="s">
        <v>948</v>
      </c>
      <c r="D82" s="79"/>
      <c r="E82" s="6"/>
      <c r="F82" s="94"/>
      <c r="H82" s="75"/>
    </row>
    <row r="83" spans="2:12">
      <c r="C83" s="79" t="s">
        <v>950</v>
      </c>
      <c r="D83" s="79"/>
      <c r="E83" s="6"/>
      <c r="F83" s="94"/>
      <c r="H83" s="75"/>
    </row>
    <row r="84" spans="2:12">
      <c r="C84" s="79" t="s">
        <v>951</v>
      </c>
      <c r="D84" s="79"/>
      <c r="E84" s="6"/>
      <c r="F84" s="94"/>
      <c r="H84" s="75"/>
    </row>
    <row r="85" spans="2:12">
      <c r="C85" s="79" t="s">
        <v>949</v>
      </c>
      <c r="D85" s="79"/>
      <c r="E85" s="6"/>
      <c r="F85" s="94"/>
      <c r="H85" s="75"/>
    </row>
    <row r="86" spans="2:12">
      <c r="C86" s="79"/>
      <c r="D86" s="79"/>
      <c r="E86" s="79"/>
      <c r="F86" s="79"/>
    </row>
    <row r="87" spans="2:12">
      <c r="C87" s="79" t="s">
        <v>947</v>
      </c>
      <c r="D87" s="79"/>
      <c r="E87" s="79"/>
      <c r="F87" s="79"/>
      <c r="I87" s="101"/>
      <c r="J87" s="101"/>
      <c r="K87" s="101"/>
      <c r="L87" s="101"/>
    </row>
    <row r="88" spans="2:12" ht="18">
      <c r="C88" s="79" t="s">
        <v>946</v>
      </c>
      <c r="D88" s="79"/>
      <c r="E88" s="459" t="str">
        <f>IF(E71&gt;F74,"N/A",IF(AND(CodeExc="ON",E71&lt;F74),"N/A",IF(F80&lt;SECT2!$F$10*10,-E71*F80/2*Girder*10/(0.6*INFO!$G$21),(((-E71+E71/F80*SECT2!$F$10*10)-E71)/2*((Girder*10-SECT2!$F$13*10)*SECT2!$F$10*10)+(-E71*SECT2!$F$13*10*F80/2))/(0.6*INFO!$G$21))))</f>
        <v>N/A</v>
      </c>
      <c r="F88" s="79" t="s">
        <v>479</v>
      </c>
      <c r="G88" s="75"/>
      <c r="I88" s="101"/>
      <c r="J88" s="101"/>
      <c r="K88" s="101"/>
      <c r="L88" s="101"/>
    </row>
    <row r="89" spans="2:12">
      <c r="B89" s="102"/>
      <c r="C89" s="75"/>
      <c r="D89" s="101"/>
      <c r="E89" s="75"/>
      <c r="G89" s="75"/>
    </row>
    <row r="90" spans="2:12">
      <c r="C90" s="217" t="str">
        <f>IF($F$75&gt;$F$71,"girder bottom stresses meet allowable, OK","girder bottom stresses exceed allowable, ERROR")</f>
        <v>girder bottom stresses exceed allowable, ERROR</v>
      </c>
    </row>
    <row r="91" spans="2:12">
      <c r="C91" s="217" t="str">
        <f>IF('WS1'!$E$768="Yes",IF(OR('STR BONDED2 (2)'!$E$69&gt;6.5,'STR BONDED2 (2)'!$F$69&gt;6.5),"average prestressing stresses exceed 6.5 MPa allowable, ERROR","average prestressing stresses meet 6.5 MPa allowable, OK"),"*")</f>
        <v>average prestressing stresses meet 6.5 MPa allowable, OK</v>
      </c>
    </row>
    <row r="92" spans="2:12">
      <c r="C92" s="103"/>
    </row>
    <row r="93" spans="2:12">
      <c r="B93" s="57" t="s">
        <v>17</v>
      </c>
      <c r="H93" s="6" t="s">
        <v>845</v>
      </c>
    </row>
    <row r="94" spans="2:12">
      <c r="H94" s="79"/>
    </row>
    <row r="95" spans="2:12" ht="19.5">
      <c r="B95" s="57" t="s">
        <v>18</v>
      </c>
      <c r="D95" s="74" t="s">
        <v>317</v>
      </c>
      <c r="G95" s="61" t="s">
        <v>356</v>
      </c>
      <c r="H95" s="79"/>
    </row>
    <row r="96" spans="2:12">
      <c r="H96" s="79"/>
    </row>
    <row r="97" spans="2:8" ht="19.5">
      <c r="B97" s="57" t="s">
        <v>225</v>
      </c>
      <c r="H97" s="6" t="s">
        <v>230</v>
      </c>
    </row>
    <row r="98" spans="2:8">
      <c r="H98" s="79"/>
    </row>
    <row r="99" spans="2:8">
      <c r="C99" s="57" t="s">
        <v>56</v>
      </c>
      <c r="G99" s="61">
        <f>INFO!$H$33</f>
        <v>0.75</v>
      </c>
      <c r="H99" s="6" t="s">
        <v>632</v>
      </c>
    </row>
    <row r="100" spans="2:8" ht="19.5">
      <c r="C100" s="57" t="s">
        <v>221</v>
      </c>
      <c r="D100" s="61">
        <f>0.9*'STR MID'!E63</f>
        <v>1674</v>
      </c>
      <c r="E100" s="57" t="s">
        <v>726</v>
      </c>
      <c r="H100" s="6" t="s">
        <v>735</v>
      </c>
    </row>
    <row r="101" spans="2:8" ht="19.5">
      <c r="C101" s="57" t="s">
        <v>223</v>
      </c>
      <c r="D101" s="113">
        <f>LOG10(24*G99)/45*(('STR MID'!D112/D100)-0.55)*'STR MID'!D112</f>
        <v>11.025476836490704</v>
      </c>
      <c r="E101" s="57" t="s">
        <v>726</v>
      </c>
      <c r="H101" s="79"/>
    </row>
    <row r="102" spans="2:8">
      <c r="D102" s="65"/>
      <c r="H102" s="79"/>
    </row>
    <row r="103" spans="2:8" ht="19.5">
      <c r="B103" s="57" t="s">
        <v>222</v>
      </c>
      <c r="H103" s="6" t="s">
        <v>231</v>
      </c>
    </row>
    <row r="105" spans="2:8" ht="20.25">
      <c r="C105" s="79" t="s">
        <v>1327</v>
      </c>
      <c r="D105" s="79"/>
      <c r="E105" s="79"/>
      <c r="F105" s="119">
        <f>'STR ENDS (2)'!F107</f>
        <v>7819.2905271403033</v>
      </c>
      <c r="G105" s="57" t="s">
        <v>726</v>
      </c>
    </row>
    <row r="106" spans="2:8" ht="20.25">
      <c r="C106" s="79" t="s">
        <v>1328</v>
      </c>
      <c r="D106" s="79"/>
      <c r="E106" s="79"/>
      <c r="F106" s="79"/>
    </row>
    <row r="108" spans="2:8" ht="19.5">
      <c r="C108" s="79" t="s">
        <v>2004</v>
      </c>
      <c r="D108" s="79"/>
      <c r="E108" s="57" t="s">
        <v>226</v>
      </c>
      <c r="F108" s="57" t="s">
        <v>227</v>
      </c>
    </row>
    <row r="110" spans="2:8" ht="19.5">
      <c r="C110" s="57" t="s">
        <v>312</v>
      </c>
      <c r="D110" s="113">
        <f>IF('WS1'!D88="SECT1",E62*1000/(SECT1!F32*100)+E62*1000*(-D64*10)^2/(SECT1!F33*10^4)-(E13*10^6*-D64*10/(SECT1!F33*10^4)),E62*1000/(SECT2!F15*100)+E62*1000*(-D64*10)^2/(SECT2!$F$16*10^4)-(E13*10^6*-D64*10/(SECT2!F16*10^4)))</f>
        <v>6.6120602258193726</v>
      </c>
      <c r="E110" s="57" t="s">
        <v>726</v>
      </c>
      <c r="F110" s="255"/>
    </row>
    <row r="111" spans="2:8">
      <c r="C111" s="57" t="s">
        <v>19</v>
      </c>
      <c r="D111" s="65">
        <f>INFO!G20/F105*D110</f>
        <v>169.12174328014277</v>
      </c>
      <c r="E111" s="57" t="s">
        <v>726</v>
      </c>
    </row>
    <row r="112" spans="2:8" ht="19.5">
      <c r="C112" s="57" t="s">
        <v>314</v>
      </c>
      <c r="D112" s="65">
        <f>D101+D111</f>
        <v>180.14722011663346</v>
      </c>
      <c r="E112" s="57" t="s">
        <v>726</v>
      </c>
      <c r="F112" s="89" t="str">
        <f>IF('STR BONDED2 (2)'!$D$112+1&lt;'STR BONDED2 (2)'!$D$37,"does not equal assumed delta fs1, ERROR",IF('STR BONDED2 (2)'!$D$112-1&gt;'STR BONDED2 (2)'!$D$37,"does not equal assumed delta fs1, ERROR","equals assumed delta fs1, OK"))</f>
        <v>does not equal assumed delta fs1, ERROR</v>
      </c>
    </row>
  </sheetData>
  <sheetProtection algorithmName="SHA-512" hashValue="Iow9an+qzVhbYzcG84DI4aRyjm4rUSTXIsnmDsBsNXqwgm3/uw6a1kzWR0Y115xVTG9SBq6C0toav8js9EBgrA==" saltValue="XQgI811y9Fz7iwiTAih9hQ==" spinCount="100000" sheet="1" objects="1" scenarios="1"/>
  <mergeCells count="1">
    <mergeCell ref="J2:K2"/>
  </mergeCells>
  <conditionalFormatting sqref="E71">
    <cfRule type="cellIs" dxfId="77" priority="4" operator="lessThan">
      <formula>$F$74</formula>
    </cfRule>
  </conditionalFormatting>
  <conditionalFormatting sqref="F71">
    <cfRule type="cellIs" dxfId="75" priority="3" operator="greaterThan">
      <formula>$F$75</formula>
    </cfRule>
  </conditionalFormatting>
  <conditionalFormatting sqref="F74">
    <cfRule type="cellIs" dxfId="74" priority="2" operator="greaterThan">
      <formula>$E$71</formula>
    </cfRule>
  </conditionalFormatting>
  <conditionalFormatting sqref="F75">
    <cfRule type="cellIs" dxfId="73" priority="1" operator="lessThan">
      <formula>$F$71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 (2)&amp;R&amp;10Page &amp;P of &amp;N</oddFooter>
  </headerFooter>
  <rowBreaks count="2" manualBreakCount="2">
    <brk id="41" max="16383" man="1"/>
    <brk id="8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3E26AFF9-277C-4FCE-B239-67F66C4EBC1F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cellIs" priority="58" operator="lessThan" id="{DA9BD126-70CA-432D-8552-2F251644500A}">
            <xm:f>WS!$AC$16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59" operator="greaterThan" id="{AEAF6D4D-F927-49C0-9A59-B236789BDE88}">
            <xm:f>WS!$AC$15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cellIs" priority="60" operator="greaterThan" id="{63ED3A69-5CE5-4BFC-8380-FD02D8905A79}">
            <xm:f>WS!$AC$14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E68:F68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459A2-DA1D-4826-BCE9-5342E196B1A9}">
  <sheetPr>
    <pageSetUpPr fitToPage="1"/>
  </sheetPr>
  <dimension ref="B1:P112"/>
  <sheetViews>
    <sheetView showOutlineSymbols="0" zoomScale="87" zoomScaleNormal="87" workbookViewId="0">
      <selection activeCell="H3" sqref="H3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1.88671875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2329</v>
      </c>
      <c r="C1" s="79"/>
      <c r="D1" s="79"/>
      <c r="E1" s="79"/>
      <c r="F1" s="79"/>
      <c r="G1" s="79"/>
      <c r="H1" s="79"/>
      <c r="P1" s="58">
        <v>8</v>
      </c>
    </row>
    <row r="2" spans="2:16">
      <c r="B2" s="109" t="s">
        <v>1324</v>
      </c>
      <c r="C2" s="79"/>
      <c r="D2" s="79"/>
      <c r="E2" s="79"/>
      <c r="F2" s="79"/>
      <c r="G2" s="79"/>
      <c r="H2" s="79"/>
      <c r="J2" s="1025" t="s">
        <v>185</v>
      </c>
      <c r="K2" s="1026"/>
      <c r="P2" s="58">
        <v>113</v>
      </c>
    </row>
    <row r="3" spans="2:16">
      <c r="B3" s="109"/>
      <c r="C3" s="79"/>
      <c r="D3" s="79"/>
      <c r="E3" s="79"/>
      <c r="F3" s="79"/>
      <c r="G3" s="79"/>
      <c r="H3" s="79"/>
      <c r="J3" s="84" t="s">
        <v>187</v>
      </c>
      <c r="K3" s="84" t="s">
        <v>186</v>
      </c>
      <c r="P3" s="58"/>
    </row>
    <row r="4" spans="2:16">
      <c r="B4" s="79" t="s">
        <v>2118</v>
      </c>
      <c r="C4" s="79"/>
      <c r="D4" s="79"/>
      <c r="E4" s="219">
        <f>DistGEtoCS</f>
        <v>1</v>
      </c>
      <c r="F4" s="79" t="s">
        <v>727</v>
      </c>
      <c r="G4" s="79"/>
      <c r="H4" s="79"/>
      <c r="J4" s="279">
        <f ca="1">CELL("row",E39)</f>
        <v>39</v>
      </c>
      <c r="K4" s="280" t="str">
        <f>IF($D$39&gt;'STR MID'!$E$71,"ERROR","OK")</f>
        <v>OK</v>
      </c>
    </row>
    <row r="5" spans="2:16">
      <c r="B5" s="79"/>
      <c r="C5" s="79"/>
      <c r="D5" s="79"/>
      <c r="E5" s="128"/>
      <c r="F5" s="79"/>
      <c r="G5" s="79"/>
      <c r="H5" s="79"/>
      <c r="J5" s="225">
        <f ca="1">CELL("row",C77)</f>
        <v>77</v>
      </c>
      <c r="K5" s="627" t="str">
        <f>IF($E$71&lt;0,IF($F$74&gt;$E$71,"ERROR","OK"),IF($F$75&gt;$E$71,"OK","ERROR"))</f>
        <v>ERROR</v>
      </c>
    </row>
    <row r="6" spans="2:16">
      <c r="B6" s="79" t="s">
        <v>2286</v>
      </c>
      <c r="C6" s="79"/>
      <c r="D6" s="79"/>
      <c r="E6" s="219">
        <f>tb2D13</f>
        <v>0</v>
      </c>
      <c r="F6" s="79" t="s">
        <v>727</v>
      </c>
      <c r="G6" s="79"/>
      <c r="H6" s="79"/>
      <c r="J6" s="225">
        <f ca="1">CELL("row",C90)</f>
        <v>90</v>
      </c>
      <c r="K6" s="226" t="str">
        <f>IF($F$75&gt;$F$71,"OK","ERROR")</f>
        <v>ERROR</v>
      </c>
    </row>
    <row r="7" spans="2:16">
      <c r="B7" s="79"/>
      <c r="C7" s="79"/>
      <c r="D7" s="79"/>
      <c r="E7" s="79"/>
      <c r="F7" s="128"/>
      <c r="G7" s="79"/>
      <c r="H7" s="79"/>
      <c r="J7" s="277">
        <f ca="1">CELL("row",C91)</f>
        <v>91</v>
      </c>
      <c r="K7" s="278" t="str">
        <f>IF('WS1'!$E$768="Yes",IF(OR($E$69&gt;6.5,$F$69&gt;6.5),"ERROR","OK"),"*")</f>
        <v>OK</v>
      </c>
    </row>
    <row r="8" spans="2:16" ht="19.5">
      <c r="B8" s="109"/>
      <c r="C8" s="79" t="s">
        <v>68</v>
      </c>
      <c r="D8" s="94">
        <f>'STR MID'!$F$58</f>
        <v>15.24</v>
      </c>
      <c r="E8" s="79" t="s">
        <v>58</v>
      </c>
      <c r="F8" s="79"/>
      <c r="G8" s="79"/>
      <c r="H8" s="6" t="s">
        <v>583</v>
      </c>
      <c r="P8" s="79"/>
    </row>
    <row r="9" spans="2:16" ht="19.5">
      <c r="B9" s="109"/>
      <c r="C9" s="79" t="s">
        <v>69</v>
      </c>
      <c r="D9" s="94">
        <f>ROUND(50*D8,1)</f>
        <v>762</v>
      </c>
      <c r="E9" s="79" t="s">
        <v>58</v>
      </c>
      <c r="F9" s="79"/>
      <c r="G9" s="79"/>
      <c r="H9" s="79"/>
      <c r="J9" s="296"/>
      <c r="K9" s="296"/>
    </row>
    <row r="10" spans="2:16">
      <c r="B10" s="109"/>
      <c r="C10" s="212"/>
      <c r="D10" s="79"/>
      <c r="E10" s="79"/>
      <c r="F10" s="79"/>
      <c r="G10" s="79"/>
      <c r="H10" s="6"/>
      <c r="J10" s="296"/>
      <c r="K10" s="296"/>
    </row>
    <row r="11" spans="2:16">
      <c r="B11" s="109"/>
      <c r="C11" s="212"/>
      <c r="D11" s="6" t="s">
        <v>1874</v>
      </c>
      <c r="E11" s="219">
        <f>ROUND(E6+D9/1000,4)</f>
        <v>0.76200000000000001</v>
      </c>
      <c r="F11" s="79" t="s">
        <v>727</v>
      </c>
      <c r="G11" s="79"/>
      <c r="H11" s="79"/>
      <c r="J11" s="296"/>
      <c r="K11" s="296"/>
    </row>
    <row r="12" spans="2:16">
      <c r="B12" s="109"/>
      <c r="C12" s="212"/>
      <c r="D12" s="6"/>
      <c r="E12" s="6"/>
      <c r="F12" s="79"/>
      <c r="G12" s="79"/>
      <c r="H12" s="6"/>
      <c r="J12" s="296"/>
      <c r="K12" s="296"/>
    </row>
    <row r="13" spans="2:16">
      <c r="B13" s="79" t="s">
        <v>499</v>
      </c>
      <c r="C13" s="79"/>
      <c r="D13" s="79"/>
      <c r="E13" s="94">
        <f>'WS1'!C509*GInfo*INFO!G91</f>
        <v>-35.927083650343491</v>
      </c>
      <c r="F13" s="79" t="s">
        <v>629</v>
      </c>
      <c r="G13" s="79"/>
      <c r="H13" s="6"/>
      <c r="K13" s="296"/>
    </row>
    <row r="14" spans="2:16">
      <c r="B14" s="79"/>
      <c r="C14" s="79"/>
      <c r="D14" s="79"/>
      <c r="E14" s="94"/>
      <c r="F14" s="79"/>
      <c r="G14" s="79"/>
      <c r="H14" s="6"/>
      <c r="J14" s="296"/>
      <c r="K14" s="296"/>
    </row>
    <row r="15" spans="2:16">
      <c r="B15" s="79" t="s">
        <v>339</v>
      </c>
      <c r="C15" s="79"/>
      <c r="D15" s="79"/>
      <c r="E15" s="94"/>
      <c r="F15" s="79"/>
      <c r="G15" s="79"/>
      <c r="H15" s="6"/>
      <c r="I15" s="79"/>
      <c r="J15" s="296"/>
      <c r="K15" s="296"/>
    </row>
    <row r="16" spans="2:16">
      <c r="B16" s="79"/>
      <c r="C16" s="79"/>
      <c r="D16" s="79"/>
      <c r="E16" s="94"/>
      <c r="F16" s="79"/>
      <c r="G16" s="79"/>
      <c r="H16" s="6"/>
      <c r="J16" s="296"/>
      <c r="K16" s="296"/>
    </row>
    <row r="17" spans="2:11">
      <c r="B17" s="79"/>
      <c r="C17" s="79" t="s">
        <v>11</v>
      </c>
      <c r="D17" s="79"/>
      <c r="E17" s="79"/>
      <c r="F17" s="116">
        <f>NmbrStrands</f>
        <v>14</v>
      </c>
      <c r="G17" s="79"/>
      <c r="H17" s="128"/>
      <c r="J17" s="296"/>
      <c r="K17" s="296"/>
    </row>
    <row r="18" spans="2:11">
      <c r="B18" s="79"/>
      <c r="C18" s="79" t="s">
        <v>537</v>
      </c>
      <c r="D18" s="79"/>
      <c r="E18" s="79"/>
      <c r="F18" s="191">
        <f>'WS1'!$V$1167</f>
        <v>0.7142857142857143</v>
      </c>
      <c r="G18" s="79"/>
      <c r="H18" s="128"/>
      <c r="J18" s="296"/>
      <c r="K18" s="296"/>
    </row>
    <row r="19" spans="2:11">
      <c r="B19" s="79"/>
      <c r="C19" s="79" t="s">
        <v>12</v>
      </c>
      <c r="D19" s="79"/>
      <c r="E19" s="79"/>
      <c r="F19" s="116">
        <f>'STR MID'!$F$84</f>
        <v>0</v>
      </c>
      <c r="G19" s="79"/>
      <c r="H19" s="79"/>
      <c r="J19" s="296"/>
      <c r="K19" s="296"/>
    </row>
    <row r="20" spans="2:11">
      <c r="B20" s="79"/>
      <c r="C20" s="79" t="s">
        <v>538</v>
      </c>
      <c r="D20" s="79"/>
      <c r="E20" s="79"/>
      <c r="F20" s="671">
        <f>'WS1'!V1174</f>
        <v>0</v>
      </c>
      <c r="G20" s="79"/>
      <c r="H20" s="79"/>
      <c r="J20" s="296"/>
      <c r="K20" s="296"/>
    </row>
    <row r="21" spans="2:11">
      <c r="B21" s="79"/>
      <c r="C21" s="79" t="s">
        <v>430</v>
      </c>
      <c r="D21" s="79"/>
      <c r="E21" s="79"/>
      <c r="F21" s="116">
        <f>'STR MID'!$F$85</f>
        <v>0</v>
      </c>
      <c r="G21" s="79"/>
      <c r="H21" s="79"/>
      <c r="J21" s="296"/>
      <c r="K21" s="296"/>
    </row>
    <row r="22" spans="2:11">
      <c r="B22" s="79"/>
      <c r="C22" s="79" t="s">
        <v>539</v>
      </c>
      <c r="D22" s="79"/>
      <c r="E22" s="79"/>
      <c r="F22" s="671">
        <f>'WS1'!V1181</f>
        <v>1</v>
      </c>
      <c r="G22" s="79"/>
      <c r="H22" s="79"/>
      <c r="J22" s="296"/>
      <c r="K22" s="296"/>
    </row>
    <row r="23" spans="2:11">
      <c r="B23" s="79"/>
      <c r="C23" s="79" t="s">
        <v>9</v>
      </c>
      <c r="D23" s="79"/>
      <c r="E23" s="79"/>
      <c r="F23" s="116">
        <f>'STR MID'!$F$86</f>
        <v>6</v>
      </c>
      <c r="G23" s="6">
        <f>IF(F23=0,"*",F23/2)</f>
        <v>3</v>
      </c>
      <c r="H23" s="79" t="str">
        <f>IF(G23="*","*",IF(G23&gt;0,"per column"))</f>
        <v>per column</v>
      </c>
      <c r="J23" s="296"/>
      <c r="K23" s="296"/>
    </row>
    <row r="24" spans="2:11">
      <c r="B24" s="79"/>
      <c r="C24" s="79" t="s">
        <v>10</v>
      </c>
      <c r="D24" s="79"/>
      <c r="E24" s="79"/>
      <c r="F24" s="116">
        <f>'STR MID'!$F$87</f>
        <v>0</v>
      </c>
      <c r="G24" s="6" t="str">
        <f>IF(F24=0,"*",F24/2)</f>
        <v>*</v>
      </c>
      <c r="H24" s="79" t="str">
        <f>IF(G24="*","*",IF(G24&gt;0,"per column"))</f>
        <v>*</v>
      </c>
      <c r="J24" s="296"/>
      <c r="K24" s="296"/>
    </row>
    <row r="25" spans="2:11">
      <c r="B25" s="79"/>
      <c r="C25" s="79" t="s">
        <v>7</v>
      </c>
      <c r="D25" s="79"/>
      <c r="E25" s="79"/>
      <c r="F25" s="116">
        <f>'STR MID'!$F$88</f>
        <v>0</v>
      </c>
      <c r="G25" s="6" t="str">
        <f>IF(F25=0,"*",F25/2)</f>
        <v>*</v>
      </c>
      <c r="H25" s="79" t="str">
        <f>IF(G25="*","*",IF(G25&gt;0,"per column"))</f>
        <v>*</v>
      </c>
      <c r="J25" s="296"/>
      <c r="K25" s="296"/>
    </row>
    <row r="26" spans="2:11">
      <c r="B26" s="79"/>
      <c r="C26" s="79" t="s">
        <v>540</v>
      </c>
      <c r="D26" s="79"/>
      <c r="E26" s="79"/>
      <c r="F26" s="671">
        <f>'STR BONDED3'!F53</f>
        <v>1</v>
      </c>
      <c r="G26" s="6"/>
      <c r="H26" s="79"/>
      <c r="J26" s="296"/>
      <c r="K26" s="296"/>
    </row>
    <row r="27" spans="2:11">
      <c r="B27" s="79"/>
      <c r="C27" s="79"/>
      <c r="D27" s="79"/>
      <c r="E27" s="79"/>
      <c r="F27" s="79"/>
      <c r="G27" s="79"/>
      <c r="H27" s="116"/>
      <c r="J27" s="296"/>
      <c r="K27" s="296"/>
    </row>
    <row r="28" spans="2:11">
      <c r="B28" s="79"/>
      <c r="C28" s="79" t="s">
        <v>942</v>
      </c>
      <c r="D28" s="79"/>
      <c r="E28" s="79"/>
      <c r="F28" s="79"/>
      <c r="G28" s="672">
        <f>'STR BONDED3'!G55</f>
        <v>17.059375000000003</v>
      </c>
      <c r="H28" s="80" t="s">
        <v>796</v>
      </c>
      <c r="J28" s="296"/>
      <c r="K28" s="296"/>
    </row>
    <row r="29" spans="2:11">
      <c r="B29" s="79"/>
      <c r="C29" s="79" t="s">
        <v>943</v>
      </c>
      <c r="D29" s="79"/>
      <c r="E29" s="79"/>
      <c r="F29" s="79"/>
      <c r="G29" s="113">
        <f>IF('WS1'!D89="SECT1",SECT1!F34+G28,SECT2!$F$17+G28)</f>
        <v>-12.940624999999997</v>
      </c>
      <c r="H29" s="79" t="s">
        <v>796</v>
      </c>
      <c r="I29" s="218"/>
      <c r="J29" s="296"/>
      <c r="K29" s="296"/>
    </row>
    <row r="30" spans="2:11">
      <c r="E30" s="94"/>
      <c r="H30" s="7"/>
      <c r="J30" s="296"/>
      <c r="K30" s="296"/>
    </row>
    <row r="31" spans="2:11">
      <c r="C31" s="141" t="s">
        <v>571</v>
      </c>
      <c r="D31" s="142">
        <f>E11</f>
        <v>0.76200000000000001</v>
      </c>
      <c r="E31" s="57" t="s">
        <v>727</v>
      </c>
      <c r="H31" s="7"/>
      <c r="J31" s="296"/>
      <c r="K31" s="296"/>
    </row>
    <row r="32" spans="2:11">
      <c r="E32" s="94"/>
      <c r="H32" s="7"/>
      <c r="J32" s="296"/>
      <c r="K32" s="296"/>
    </row>
    <row r="33" spans="2:10">
      <c r="B33" s="57" t="s">
        <v>843</v>
      </c>
      <c r="E33" s="65"/>
    </row>
    <row r="34" spans="2:10">
      <c r="B34" s="59"/>
    </row>
    <row r="35" spans="2:10">
      <c r="B35" s="57" t="s">
        <v>764</v>
      </c>
    </row>
    <row r="36" spans="2:10">
      <c r="I36" s="100"/>
    </row>
    <row r="37" spans="2:10" ht="19.5">
      <c r="B37" s="57" t="s">
        <v>318</v>
      </c>
      <c r="C37" s="55"/>
      <c r="D37" s="777">
        <v>52.718222224532603</v>
      </c>
      <c r="E37" s="57" t="s">
        <v>726</v>
      </c>
      <c r="H37" s="7"/>
    </row>
    <row r="38" spans="2:10" ht="19.5">
      <c r="B38" s="57" t="s">
        <v>319</v>
      </c>
      <c r="D38" s="65">
        <f>'STR MID'!D112-D37</f>
        <v>1342.2817777754674</v>
      </c>
      <c r="E38" s="57" t="s">
        <v>726</v>
      </c>
    </row>
    <row r="39" spans="2:10" ht="19.5">
      <c r="B39" s="57" t="s">
        <v>324</v>
      </c>
      <c r="D39" s="66">
        <f>D38*'STR MID'!F59/1000</f>
        <v>187.91944888856546</v>
      </c>
      <c r="E39" s="89" t="str">
        <f>IF('STR BONDED3 (2)'!$D$39&gt;'STR MID'!$E$71,"&gt; Fst max., ERROR","≤ Fst max., OK")</f>
        <v>≤ Fst max., OK</v>
      </c>
      <c r="H39" s="7"/>
    </row>
    <row r="40" spans="2:10">
      <c r="G40" s="65"/>
    </row>
    <row r="41" spans="2:10">
      <c r="G41" s="65"/>
    </row>
    <row r="42" spans="2:10">
      <c r="B42" s="57" t="s">
        <v>340</v>
      </c>
      <c r="G42" s="65"/>
      <c r="H42" s="7" t="s">
        <v>341</v>
      </c>
    </row>
    <row r="43" spans="2:10">
      <c r="G43" s="65"/>
      <c r="H43" s="7"/>
    </row>
    <row r="44" spans="2:10">
      <c r="B44" s="7" t="s">
        <v>608</v>
      </c>
      <c r="C44" s="57" t="s">
        <v>118</v>
      </c>
      <c r="G44" s="65"/>
      <c r="H44" s="7"/>
    </row>
    <row r="45" spans="2:10">
      <c r="C45" s="57" t="s">
        <v>116</v>
      </c>
      <c r="G45" s="65"/>
      <c r="H45" s="7"/>
    </row>
    <row r="46" spans="2:10">
      <c r="B46" s="7" t="s">
        <v>117</v>
      </c>
      <c r="C46" s="79" t="s">
        <v>449</v>
      </c>
      <c r="G46" s="65"/>
      <c r="H46" s="7"/>
    </row>
    <row r="47" spans="2:10">
      <c r="B47" s="7"/>
      <c r="G47" s="65"/>
      <c r="H47" s="7"/>
    </row>
    <row r="48" spans="2:10" ht="19.5">
      <c r="C48" s="57" t="s">
        <v>405</v>
      </c>
      <c r="G48" s="300">
        <f>JackingForce2</f>
        <v>0</v>
      </c>
      <c r="J48" s="64"/>
    </row>
    <row r="49" spans="2:9" ht="19.5">
      <c r="C49" s="57" t="s">
        <v>228</v>
      </c>
      <c r="G49" s="66">
        <f>ROUND(G48*'STR MID'!$E$63,3)</f>
        <v>0</v>
      </c>
      <c r="H49" s="57" t="s">
        <v>726</v>
      </c>
    </row>
    <row r="50" spans="2:9" ht="19.5">
      <c r="C50" s="57" t="s">
        <v>319</v>
      </c>
      <c r="G50" s="66">
        <f>IF(G49=0,0,G49-D37)</f>
        <v>0</v>
      </c>
      <c r="H50" s="57" t="s">
        <v>726</v>
      </c>
    </row>
    <row r="51" spans="2:9">
      <c r="C51" s="57" t="s">
        <v>342</v>
      </c>
      <c r="G51" s="61">
        <f>NmbrStrands3</f>
        <v>0</v>
      </c>
    </row>
    <row r="52" spans="2:9">
      <c r="C52" s="79" t="s">
        <v>1346</v>
      </c>
      <c r="D52" s="79"/>
      <c r="E52" s="79"/>
      <c r="F52" s="79"/>
      <c r="G52" s="191">
        <f>IF(D31&lt;'STR BONDED3'!$D$8/1000,D31/('STR BONDED3'!$D$8/1000),1)</f>
        <v>1</v>
      </c>
      <c r="H52" s="79"/>
      <c r="I52" s="251"/>
    </row>
    <row r="53" spans="2:9">
      <c r="C53" s="79" t="s">
        <v>720</v>
      </c>
      <c r="D53" s="79"/>
      <c r="E53" s="79"/>
      <c r="F53" s="79"/>
      <c r="G53" s="113">
        <f>DistStrands3</f>
        <v>0</v>
      </c>
      <c r="H53" s="79" t="s">
        <v>796</v>
      </c>
    </row>
    <row r="54" spans="2:9">
      <c r="C54" s="79" t="s">
        <v>721</v>
      </c>
      <c r="D54" s="79"/>
      <c r="E54" s="79"/>
      <c r="F54" s="79"/>
      <c r="G54" s="113">
        <f>'STR ENDS (2)'!G57</f>
        <v>60</v>
      </c>
      <c r="H54" s="79" t="s">
        <v>796</v>
      </c>
    </row>
    <row r="55" spans="2:9">
      <c r="C55" s="128" t="str">
        <f>IF(OR(G51=0,'STR BONDED3 (2)'!G53=0),"*",IF(G54&lt;-SECT1!F34,"WARNING; D1 should be &gt; or = distance to N.A. from girder bottom","*"))</f>
        <v>*</v>
      </c>
      <c r="D55" s="79"/>
      <c r="E55" s="79"/>
      <c r="F55" s="79"/>
      <c r="G55" s="113"/>
      <c r="H55" s="79"/>
    </row>
    <row r="56" spans="2:9">
      <c r="C56" s="79" t="s">
        <v>722</v>
      </c>
      <c r="D56" s="79"/>
      <c r="E56" s="79"/>
      <c r="F56" s="79"/>
      <c r="G56" s="113">
        <f>IF(OR(G51=0,G53=0),0,IF('WS1'!D89="SECT1",SECT1!$F$34+G54,SECT2!$F$17+G54))</f>
        <v>0</v>
      </c>
      <c r="H56" s="79" t="s">
        <v>796</v>
      </c>
      <c r="I56" s="218"/>
    </row>
    <row r="57" spans="2:9">
      <c r="G57" s="65"/>
    </row>
    <row r="58" spans="2:9">
      <c r="G58" s="65"/>
    </row>
    <row r="59" spans="2:9">
      <c r="B59" s="57" t="s">
        <v>349</v>
      </c>
    </row>
    <row r="60" spans="2:9">
      <c r="B60" s="56"/>
    </row>
    <row r="61" spans="2:9" ht="19.5">
      <c r="C61" s="79" t="s">
        <v>1819</v>
      </c>
      <c r="D61" s="79"/>
      <c r="E61" s="79"/>
      <c r="F61" s="79"/>
      <c r="G61" s="79"/>
      <c r="H61" s="79"/>
    </row>
    <row r="62" spans="2:9" ht="19.5">
      <c r="C62" s="79" t="s">
        <v>929</v>
      </c>
      <c r="D62" s="79"/>
      <c r="E62" s="94">
        <f>'WS1'!AO804+'WS1'!AP804</f>
        <v>3006.7111822170473</v>
      </c>
      <c r="F62" s="79" t="s">
        <v>650</v>
      </c>
      <c r="G62" s="79"/>
      <c r="H62" s="79"/>
    </row>
    <row r="63" spans="2:9" ht="19.5">
      <c r="C63" s="79" t="s">
        <v>690</v>
      </c>
      <c r="D63" s="94">
        <f>'WS1'!AO805+'WS1'!AP805</f>
        <v>-389.08721892377474</v>
      </c>
      <c r="E63" s="79" t="s">
        <v>629</v>
      </c>
      <c r="G63" s="79"/>
      <c r="H63" s="79"/>
    </row>
    <row r="64" spans="2:9">
      <c r="C64" s="79" t="s">
        <v>1331</v>
      </c>
      <c r="D64" s="113">
        <f>D63/E62*100</f>
        <v>-12.940625000000001</v>
      </c>
      <c r="E64" s="120" t="s">
        <v>796</v>
      </c>
      <c r="G64" s="79"/>
      <c r="H64" s="79"/>
    </row>
    <row r="65" spans="3:8">
      <c r="C65" s="80" t="str">
        <f>IF(E11&gt;tbSE9,"using SECT1 naked girder section properties","using SECT2 naked girder section properties")</f>
        <v>using SECT2 naked girder section properties</v>
      </c>
      <c r="D65" s="79"/>
      <c r="E65" s="79"/>
      <c r="F65" s="119"/>
      <c r="G65" s="79"/>
      <c r="H65" s="128"/>
    </row>
    <row r="66" spans="3:8">
      <c r="C66" s="79"/>
      <c r="D66" s="79"/>
      <c r="E66" s="79"/>
      <c r="F66" s="119"/>
      <c r="G66" s="79"/>
      <c r="H66" s="79"/>
    </row>
    <row r="67" spans="3:8">
      <c r="C67" s="79"/>
      <c r="D67" s="79"/>
      <c r="E67" s="264" t="s">
        <v>55</v>
      </c>
      <c r="F67" s="675" t="s">
        <v>59</v>
      </c>
      <c r="G67" s="79"/>
      <c r="H67" s="79"/>
    </row>
    <row r="68" spans="3:8" ht="19.5">
      <c r="C68" s="79"/>
      <c r="D68" s="264" t="s">
        <v>1820</v>
      </c>
      <c r="E68" s="150">
        <f>IF('WS1'!D89="SECT1",E62*1000/(SECT1!$F$32*10^2),E62*1000/(SECT2!$F$15*10^2))</f>
        <v>4.1075289374549824</v>
      </c>
      <c r="F68" s="150">
        <f>IF('WS1'!D89="SECT1",E62*1000/(SECT1!$F$32*10^2),E62*1000/(SECT2!$F$15*10^2))</f>
        <v>4.1075289374549824</v>
      </c>
      <c r="G68" s="266"/>
      <c r="H68" s="79"/>
    </row>
    <row r="69" spans="3:8">
      <c r="C69" s="79"/>
      <c r="D69" s="264" t="s">
        <v>919</v>
      </c>
      <c r="E69" s="150">
        <f>IF('WS1'!D89="SECT1",D63*10^6/(SECT1!$F$36*10^3),D63*10^6/(SECT2!$F$19*10^3))</f>
        <v>-5.3153991656253377</v>
      </c>
      <c r="F69" s="150">
        <f>IF('WS1'!D89="SECT1",D63*10^6/(SECT1!$F$37*10^3),D63*10^6/(SECT2!$F$20*10^3))</f>
        <v>5.3153991656253377</v>
      </c>
      <c r="G69" s="266"/>
      <c r="H69" s="79"/>
    </row>
    <row r="70" spans="3:8" ht="13.5" thickBot="1">
      <c r="C70" s="79"/>
      <c r="D70" s="264" t="s">
        <v>45</v>
      </c>
      <c r="E70" s="150">
        <f>IF('WS1'!$D$89="SECT1",$E$13*10^3/SECT1!$F$36,$E$13*10^3/SECT2!$F$19)</f>
        <v>-0.49080715369321709</v>
      </c>
      <c r="F70" s="150">
        <f>IF('WS1'!$D$89="SECT1",$E$13*10^3/SECT1!$F$37,$E$13*10^3/SECT2!$F$20)</f>
        <v>0.49080715369321709</v>
      </c>
      <c r="G70" s="266"/>
      <c r="H70" s="79"/>
    </row>
    <row r="71" spans="3:8" ht="13.5" thickBot="1">
      <c r="C71" s="79"/>
      <c r="D71" s="297" t="s">
        <v>54</v>
      </c>
      <c r="E71" s="298">
        <f>SUM(E68:E70)</f>
        <v>-1.6986773818635723</v>
      </c>
      <c r="F71" s="298">
        <f>SUM(F68:F70)</f>
        <v>9.9137352567735366</v>
      </c>
      <c r="G71" s="79"/>
      <c r="H71" s="79"/>
    </row>
    <row r="72" spans="3:8">
      <c r="C72" s="79"/>
      <c r="D72" s="116"/>
      <c r="E72" s="113"/>
      <c r="F72" s="113"/>
      <c r="G72" s="79"/>
      <c r="H72" s="79"/>
    </row>
    <row r="73" spans="3:8">
      <c r="C73" s="79"/>
      <c r="D73" s="79"/>
      <c r="E73" s="79"/>
      <c r="F73" s="79"/>
      <c r="G73" s="79"/>
      <c r="H73" s="6" t="str">
        <f>IF('WS1'!$E$4="ON","Allowable stress below includes Ontario Exceptions","*")</f>
        <v>Allowable stress below includes Ontario Exceptions</v>
      </c>
    </row>
    <row r="74" spans="3:8" ht="19.5">
      <c r="C74" s="79" t="s">
        <v>930</v>
      </c>
      <c r="D74" s="79"/>
      <c r="E74" s="79"/>
      <c r="F74" s="113">
        <f>'STR ENDS (2)'!$F$76</f>
        <v>0</v>
      </c>
      <c r="G74" s="79" t="s">
        <v>726</v>
      </c>
      <c r="H74" s="6" t="s">
        <v>24</v>
      </c>
    </row>
    <row r="75" spans="3:8" ht="19.5">
      <c r="C75" s="79" t="s">
        <v>931</v>
      </c>
      <c r="D75" s="79"/>
      <c r="E75" s="79"/>
      <c r="F75" s="113">
        <f>'STR ENDS (2)'!$F$77</f>
        <v>0</v>
      </c>
      <c r="G75" s="79" t="s">
        <v>726</v>
      </c>
      <c r="H75" s="6" t="s">
        <v>626</v>
      </c>
    </row>
    <row r="76" spans="3:8">
      <c r="G76" s="61"/>
    </row>
    <row r="77" spans="3:8">
      <c r="C77" s="228" t="str">
        <f>IF(CodeExc="ON",'WS1'!AO796,'WS1'!AO795)</f>
        <v>girder top stresses exceed allowable, ERROR</v>
      </c>
    </row>
    <row r="78" spans="3:8">
      <c r="C78" s="602" t="str">
        <f>IF(CodeExc="ON","*",IF(E71&lt;F74,"allowable fcri &lt;  f  for girder t; therefore, use rebar to control moment and cracking","*"))</f>
        <v>*</v>
      </c>
    </row>
    <row r="79" spans="3:8">
      <c r="C79" s="75"/>
    </row>
    <row r="80" spans="3:8">
      <c r="E80" s="7" t="s">
        <v>175</v>
      </c>
      <c r="F80" s="94">
        <f>IF(E71&gt;=0,"N/A",-E71/((F71-E71)/(SECT2!F14*10)))</f>
        <v>87.768705852478448</v>
      </c>
      <c r="G80" s="57" t="s">
        <v>58</v>
      </c>
      <c r="H80" s="75"/>
    </row>
    <row r="81" spans="2:12">
      <c r="E81" s="7"/>
      <c r="F81" s="94"/>
      <c r="H81" s="75"/>
    </row>
    <row r="82" spans="2:12">
      <c r="C82" s="79" t="s">
        <v>948</v>
      </c>
      <c r="D82" s="79"/>
      <c r="E82" s="6"/>
      <c r="F82" s="94"/>
      <c r="H82" s="75"/>
    </row>
    <row r="83" spans="2:12">
      <c r="C83" s="79" t="s">
        <v>950</v>
      </c>
      <c r="D83" s="79"/>
      <c r="E83" s="6"/>
      <c r="F83" s="94"/>
      <c r="H83" s="75"/>
    </row>
    <row r="84" spans="2:12">
      <c r="C84" s="79" t="s">
        <v>951</v>
      </c>
      <c r="D84" s="79"/>
      <c r="E84" s="6"/>
      <c r="F84" s="94"/>
      <c r="H84" s="75"/>
    </row>
    <row r="85" spans="2:12">
      <c r="C85" s="79" t="s">
        <v>949</v>
      </c>
      <c r="D85" s="79"/>
      <c r="E85" s="6"/>
      <c r="F85" s="94"/>
      <c r="H85" s="75"/>
    </row>
    <row r="86" spans="2:12">
      <c r="C86" s="79"/>
      <c r="D86" s="79"/>
      <c r="E86" s="79"/>
      <c r="F86" s="79"/>
    </row>
    <row r="87" spans="2:12">
      <c r="C87" s="79" t="s">
        <v>947</v>
      </c>
      <c r="D87" s="79"/>
      <c r="E87" s="79"/>
      <c r="F87" s="79"/>
      <c r="I87" s="101"/>
      <c r="J87" s="101"/>
      <c r="K87" s="101"/>
      <c r="L87" s="101"/>
    </row>
    <row r="88" spans="2:12" ht="18">
      <c r="C88" s="79" t="s">
        <v>946</v>
      </c>
      <c r="D88" s="79"/>
      <c r="E88" s="459" t="str">
        <f>IF(E71&gt;F74,"N/A",IF(AND(CodeExc="ON",E71&lt;F74),"N/A",IF(F80&lt;SECT2!$F$10*10,-E71*F80/2*Girder*10/(0.6*INFO!$G$21),(((-E71+E71/F80*SECT2!$F$10*10)-E71)/2*((Girder*10-SECT2!$F$13*10)*SECT2!$F$10*10)+(-E71*SECT2!$F$13*10*F80/2))/(0.6*INFO!$G$21))))</f>
        <v>N/A</v>
      </c>
      <c r="F88" s="79" t="s">
        <v>479</v>
      </c>
      <c r="G88" s="75"/>
      <c r="I88" s="101"/>
      <c r="J88" s="101"/>
      <c r="K88" s="101"/>
      <c r="L88" s="101"/>
    </row>
    <row r="89" spans="2:12">
      <c r="B89" s="102"/>
      <c r="C89" s="75"/>
      <c r="D89" s="101"/>
      <c r="E89" s="75"/>
      <c r="G89" s="75"/>
    </row>
    <row r="90" spans="2:12">
      <c r="C90" s="217" t="str">
        <f>IF($F$75&gt;$F$71,"girder bottom stresses meet allowable, OK","girder bottom stresses exceed allowable, ERROR")</f>
        <v>girder bottom stresses exceed allowable, ERROR</v>
      </c>
    </row>
    <row r="91" spans="2:12">
      <c r="C91" s="217" t="str">
        <f>IF('WS1'!$E$768="Yes",IF(OR('STR BONDED3 (2)'!$E$69&gt;6.5,'STR BONDED3 (2)'!$F$69&gt;6.5),"average prestressing stresses exceed 6.5 MPa allowable, ERROR","average prestressing stresses meet 6.5 MPa allowable, OK"),"*")</f>
        <v>average prestressing stresses meet 6.5 MPa allowable, OK</v>
      </c>
    </row>
    <row r="92" spans="2:12">
      <c r="C92" s="103"/>
    </row>
    <row r="93" spans="2:12">
      <c r="B93" s="57" t="s">
        <v>17</v>
      </c>
      <c r="H93" s="6" t="s">
        <v>845</v>
      </c>
    </row>
    <row r="94" spans="2:12">
      <c r="H94" s="79"/>
    </row>
    <row r="95" spans="2:12" ht="19.5">
      <c r="B95" s="57" t="s">
        <v>18</v>
      </c>
      <c r="D95" s="74" t="s">
        <v>317</v>
      </c>
      <c r="G95" s="61" t="s">
        <v>356</v>
      </c>
      <c r="H95" s="79"/>
    </row>
    <row r="96" spans="2:12">
      <c r="H96" s="79"/>
    </row>
    <row r="97" spans="2:8" ht="19.5">
      <c r="B97" s="57" t="s">
        <v>225</v>
      </c>
      <c r="H97" s="6" t="s">
        <v>230</v>
      </c>
    </row>
    <row r="98" spans="2:8">
      <c r="H98" s="79"/>
    </row>
    <row r="99" spans="2:8">
      <c r="C99" s="57" t="s">
        <v>56</v>
      </c>
      <c r="G99" s="61">
        <f>INFO!$H$33</f>
        <v>0.75</v>
      </c>
      <c r="H99" s="6" t="s">
        <v>632</v>
      </c>
    </row>
    <row r="100" spans="2:8" ht="19.5">
      <c r="C100" s="57" t="s">
        <v>221</v>
      </c>
      <c r="D100" s="61">
        <f>0.9*'STR MID'!E63</f>
        <v>1674</v>
      </c>
      <c r="E100" s="57" t="s">
        <v>726</v>
      </c>
      <c r="H100" s="6" t="s">
        <v>735</v>
      </c>
    </row>
    <row r="101" spans="2:8" ht="19.5">
      <c r="C101" s="57" t="s">
        <v>223</v>
      </c>
      <c r="D101" s="113">
        <f>LOG10(24*G99)/45*(('STR MID'!D112/D100)-0.55)*'STR MID'!D112</f>
        <v>11.025476836490704</v>
      </c>
      <c r="E101" s="57" t="s">
        <v>726</v>
      </c>
      <c r="H101" s="79"/>
    </row>
    <row r="102" spans="2:8">
      <c r="D102" s="65"/>
      <c r="H102" s="79"/>
    </row>
    <row r="103" spans="2:8" ht="19.5">
      <c r="B103" s="57" t="s">
        <v>222</v>
      </c>
      <c r="H103" s="6" t="s">
        <v>231</v>
      </c>
    </row>
    <row r="105" spans="2:8" ht="20.25">
      <c r="C105" s="79" t="s">
        <v>1327</v>
      </c>
      <c r="D105" s="79"/>
      <c r="E105" s="79"/>
      <c r="F105" s="119">
        <f>'STR ENDS (2)'!F107</f>
        <v>7819.2905271403033</v>
      </c>
      <c r="G105" s="57" t="s">
        <v>726</v>
      </c>
    </row>
    <row r="106" spans="2:8" ht="20.25">
      <c r="C106" s="79" t="s">
        <v>1328</v>
      </c>
      <c r="D106" s="79"/>
      <c r="E106" s="79"/>
      <c r="F106" s="79"/>
    </row>
    <row r="108" spans="2:8" ht="19.5">
      <c r="C108" s="79" t="s">
        <v>2004</v>
      </c>
      <c r="D108" s="79"/>
      <c r="E108" s="57" t="s">
        <v>226</v>
      </c>
      <c r="F108" s="57" t="s">
        <v>227</v>
      </c>
    </row>
    <row r="110" spans="2:8" ht="19.5">
      <c r="C110" s="57" t="s">
        <v>312</v>
      </c>
      <c r="D110" s="113">
        <f>IF('WS1'!D89="SECT1",E62*1000/(SECT1!F32*100)+E62*1000*(-D64*10)^2/(SECT1!F33*10^4)-(E13*10^6*-D64*10/(SECT1!F33*10^4)),E62*1000/(SECT2!F15*100)+E62*1000*(-D64*10)^2/(SECT2!$F$16*10^4)-(E13*10^6*-D64*10/(SECT2!F16*10^4)))</f>
        <v>6.6120602258193726</v>
      </c>
      <c r="E110" s="57" t="s">
        <v>726</v>
      </c>
      <c r="F110" s="255"/>
    </row>
    <row r="111" spans="2:8">
      <c r="C111" s="57" t="s">
        <v>19</v>
      </c>
      <c r="D111" s="65">
        <f>INFO!G20/F105*D110</f>
        <v>169.12174328014277</v>
      </c>
      <c r="E111" s="57" t="s">
        <v>726</v>
      </c>
    </row>
    <row r="112" spans="2:8" ht="19.5">
      <c r="C112" s="57" t="s">
        <v>314</v>
      </c>
      <c r="D112" s="65">
        <f>D101+D111</f>
        <v>180.14722011663346</v>
      </c>
      <c r="E112" s="57" t="s">
        <v>726</v>
      </c>
      <c r="F112" s="217" t="str">
        <f>IF($D$112+1&lt;$D$37,"does not equal assumed delta fs1, ERROR",IF($D$112-1&gt;$D$37,"does not equal assumed delta fs1, ERROR","equals assumed delta fs1, OK"))</f>
        <v>does not equal assumed delta fs1, ERROR</v>
      </c>
    </row>
  </sheetData>
  <mergeCells count="1">
    <mergeCell ref="J2:K2"/>
  </mergeCells>
  <conditionalFormatting sqref="E71">
    <cfRule type="cellIs" dxfId="69" priority="4" operator="lessThan">
      <formula>$F$74</formula>
    </cfRule>
  </conditionalFormatting>
  <conditionalFormatting sqref="F71">
    <cfRule type="cellIs" dxfId="67" priority="3" operator="greaterThan">
      <formula>$F$75</formula>
    </cfRule>
  </conditionalFormatting>
  <conditionalFormatting sqref="F74">
    <cfRule type="cellIs" dxfId="66" priority="2" operator="greaterThan">
      <formula>$E$71</formula>
    </cfRule>
  </conditionalFormatting>
  <conditionalFormatting sqref="F75">
    <cfRule type="cellIs" dxfId="65" priority="1" operator="lessThan">
      <formula>$F$71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BONDED (2)&amp;R&amp;10Page &amp;P of &amp;N</oddFooter>
  </headerFooter>
  <rowBreaks count="2" manualBreakCount="2">
    <brk id="41" max="16383" man="1"/>
    <brk id="8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" operator="greaterThan" id="{679BA0DC-4A0B-4965-BCB4-A501FC208D51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D39</xm:sqref>
        </x14:conditionalFormatting>
        <x14:conditionalFormatting xmlns:xm="http://schemas.microsoft.com/office/excel/2006/main">
          <x14:cfRule type="cellIs" priority="6" operator="lessThan" id="{2EC5156C-CAE4-4F91-8623-3F9759CA9863}">
            <xm:f>WS!$AD$16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" operator="greaterThan" id="{B9602D05-3B0D-42F9-B39A-5F88007617A4}">
            <xm:f>WS!$AD$15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D112</xm:sqref>
        </x14:conditionalFormatting>
        <x14:conditionalFormatting xmlns:xm="http://schemas.microsoft.com/office/excel/2006/main">
          <x14:cfRule type="cellIs" priority="8" operator="greaterThan" id="{D6102205-A83D-42EE-8E06-06591AAE8D0F}">
            <xm:f>WS!$AC$14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E68:F68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fitToPage="1"/>
  </sheetPr>
  <dimension ref="B1:P106"/>
  <sheetViews>
    <sheetView showOutlineSymbols="0" topLeftCell="A48" zoomScale="87" zoomScaleNormal="87" workbookViewId="0">
      <selection activeCell="H6" sqref="H6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" style="57" customWidth="1"/>
    <col min="5" max="5" width="10.21875" style="57" customWidth="1"/>
    <col min="6" max="6" width="10.44140625" style="57" customWidth="1"/>
    <col min="7" max="7" width="10.5546875" style="57" bestFit="1" customWidth="1"/>
    <col min="8" max="8" width="12.21875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16">
      <c r="B1" s="109" t="s">
        <v>877</v>
      </c>
      <c r="P1" s="58">
        <v>8</v>
      </c>
    </row>
    <row r="2" spans="2:16">
      <c r="B2" s="56"/>
      <c r="J2" s="1025" t="s">
        <v>185</v>
      </c>
      <c r="K2" s="1026"/>
      <c r="P2" s="58">
        <v>107</v>
      </c>
    </row>
    <row r="3" spans="2:16">
      <c r="B3" s="79" t="s">
        <v>568</v>
      </c>
      <c r="C3" s="79" t="s">
        <v>753</v>
      </c>
      <c r="J3" s="84" t="s">
        <v>187</v>
      </c>
      <c r="K3" s="84" t="s">
        <v>186</v>
      </c>
    </row>
    <row r="4" spans="2:16">
      <c r="F4" s="75"/>
      <c r="J4" s="279">
        <f ca="1">CELL("row",E33)</f>
        <v>33</v>
      </c>
      <c r="K4" s="280" t="str">
        <f>IF('STR SECT 1-2 (2)'!$D$33&gt;'STR MID'!$E$71,"ERROR","OK")</f>
        <v>OK</v>
      </c>
    </row>
    <row r="5" spans="2:16">
      <c r="B5" s="79" t="s">
        <v>440</v>
      </c>
      <c r="C5" s="79"/>
      <c r="D5" s="79"/>
      <c r="E5" s="79"/>
      <c r="F5" s="219">
        <f>DistGEtoCS</f>
        <v>1</v>
      </c>
      <c r="G5" s="79" t="s">
        <v>727</v>
      </c>
      <c r="H5" s="79"/>
      <c r="J5" s="225">
        <f ca="1">CELL("row",C71)</f>
        <v>71</v>
      </c>
      <c r="K5" s="627" t="str">
        <f>IF('STR SECT 1-2 (2)'!$E$65&lt;0,IF('STR SECT 1-2 (2)'!$F$68&gt;'STR SECT 1-2 (2)'!$E$65,"ERROR","OK"),IF('STR SECT 1-2 (2)'!$F$69&gt;'STR SECT 1-2 (2)'!$E$65,"OK","ERROR"))</f>
        <v>ERROR</v>
      </c>
    </row>
    <row r="6" spans="2:16">
      <c r="B6" s="79"/>
      <c r="C6" s="79"/>
      <c r="D6" s="79"/>
      <c r="E6" s="128"/>
      <c r="F6" s="79"/>
      <c r="G6" s="79"/>
      <c r="H6" s="79"/>
      <c r="J6" s="225">
        <f ca="1">CELL("row",C84)</f>
        <v>84</v>
      </c>
      <c r="K6" s="226" t="str">
        <f>IF('STR SECT 1-2 (2)'!$F$69&gt;'STR SECT 1-2 (2)'!$F$65,"OK","ERROR")</f>
        <v>ERROR</v>
      </c>
    </row>
    <row r="7" spans="2:16">
      <c r="B7" s="79" t="s">
        <v>445</v>
      </c>
      <c r="C7" s="165">
        <f>'WS1'!C515*GInfo*INFO!G91</f>
        <v>-8.9761500000000023</v>
      </c>
      <c r="D7" s="79" t="s">
        <v>629</v>
      </c>
      <c r="E7" s="165"/>
      <c r="F7" s="79"/>
      <c r="G7" s="79"/>
      <c r="J7" s="277">
        <f ca="1">CELL("row",C85)</f>
        <v>85</v>
      </c>
      <c r="K7" s="278" t="str">
        <f>IF('WS1'!$E$768="Yes",IF(OR('STR SECT 1-2 (2)'!$E$63&gt;6.5,'STR SECT 1-2 (2)'!$F$63&gt;6.5),"ERROR","OK"),"*")</f>
        <v>OK</v>
      </c>
    </row>
    <row r="8" spans="2:16">
      <c r="B8" s="109"/>
      <c r="C8" s="212"/>
      <c r="D8" s="79"/>
      <c r="E8" s="79"/>
      <c r="F8" s="79"/>
      <c r="G8" s="79"/>
      <c r="H8" s="6"/>
      <c r="J8" s="296"/>
      <c r="K8" s="296"/>
    </row>
    <row r="9" spans="2:16">
      <c r="B9" s="79" t="s">
        <v>339</v>
      </c>
      <c r="C9" s="79"/>
      <c r="D9" s="79"/>
      <c r="E9" s="94"/>
      <c r="F9" s="79"/>
      <c r="G9" s="79"/>
      <c r="H9" s="6"/>
      <c r="J9" s="296"/>
      <c r="K9" s="296"/>
    </row>
    <row r="10" spans="2:16">
      <c r="B10" s="79"/>
      <c r="C10" s="79"/>
      <c r="D10" s="79"/>
      <c r="E10" s="94"/>
      <c r="F10" s="79"/>
      <c r="G10" s="79"/>
      <c r="H10" s="6"/>
    </row>
    <row r="11" spans="2:16">
      <c r="B11" s="79"/>
      <c r="C11" s="79" t="s">
        <v>11</v>
      </c>
      <c r="D11" s="79"/>
      <c r="E11" s="79"/>
      <c r="F11" s="116">
        <f>NmbrStrands</f>
        <v>14</v>
      </c>
      <c r="G11" s="79"/>
      <c r="H11" s="79"/>
    </row>
    <row r="12" spans="2:16">
      <c r="B12" s="79"/>
      <c r="C12" s="79" t="s">
        <v>537</v>
      </c>
      <c r="D12" s="79"/>
      <c r="E12" s="79"/>
      <c r="F12" s="191">
        <f>'WS1'!F1217</f>
        <v>0.7142857142857143</v>
      </c>
      <c r="G12" s="79"/>
      <c r="H12" s="128"/>
    </row>
    <row r="13" spans="2:16">
      <c r="B13" s="79"/>
      <c r="C13" s="79" t="s">
        <v>12</v>
      </c>
      <c r="D13" s="79"/>
      <c r="E13" s="79"/>
      <c r="F13" s="116">
        <f>'STR MID'!F84</f>
        <v>0</v>
      </c>
      <c r="G13" s="79"/>
      <c r="H13" s="79"/>
    </row>
    <row r="14" spans="2:16">
      <c r="B14" s="79"/>
      <c r="C14" s="79" t="s">
        <v>538</v>
      </c>
      <c r="D14" s="79"/>
      <c r="E14" s="79"/>
      <c r="F14" s="191">
        <f>'WS1'!F1224</f>
        <v>0</v>
      </c>
      <c r="G14" s="79"/>
      <c r="H14" s="79"/>
    </row>
    <row r="15" spans="2:16">
      <c r="B15" s="79"/>
      <c r="C15" s="79" t="s">
        <v>430</v>
      </c>
      <c r="D15" s="79"/>
      <c r="E15" s="79"/>
      <c r="F15" s="116">
        <f>'STR ENDS'!$E$12</f>
        <v>0</v>
      </c>
      <c r="G15" s="79"/>
      <c r="H15" s="79"/>
    </row>
    <row r="16" spans="2:16">
      <c r="B16" s="79"/>
      <c r="C16" s="79" t="s">
        <v>539</v>
      </c>
      <c r="D16" s="79"/>
      <c r="E16" s="79"/>
      <c r="F16" s="191">
        <f>'WS1'!F1231</f>
        <v>0</v>
      </c>
      <c r="G16" s="79"/>
      <c r="H16" s="79"/>
    </row>
    <row r="17" spans="2:11">
      <c r="B17" s="79"/>
      <c r="C17" s="79" t="s">
        <v>9</v>
      </c>
      <c r="D17" s="79"/>
      <c r="E17" s="79"/>
      <c r="F17" s="116">
        <f>'STR MID'!$F$86</f>
        <v>6</v>
      </c>
      <c r="G17" s="6">
        <f>IF(F17=0,"*",F17/2)</f>
        <v>3</v>
      </c>
      <c r="H17" s="79" t="str">
        <f>IF(G17="*","*",IF(G17&gt;0,"per column"))</f>
        <v>per column</v>
      </c>
    </row>
    <row r="18" spans="2:11">
      <c r="B18" s="79"/>
      <c r="C18" s="79" t="s">
        <v>10</v>
      </c>
      <c r="D18" s="79"/>
      <c r="E18" s="79"/>
      <c r="F18" s="116">
        <f>'STR MID'!$F$87</f>
        <v>0</v>
      </c>
      <c r="G18" s="6" t="str">
        <f>IF(F18=0,"*",F18/2)</f>
        <v>*</v>
      </c>
      <c r="H18" s="79" t="str">
        <f>IF(G18="*","*",IF(G18&gt;0,"per column"))</f>
        <v>*</v>
      </c>
    </row>
    <row r="19" spans="2:11">
      <c r="B19" s="79"/>
      <c r="C19" s="79" t="s">
        <v>7</v>
      </c>
      <c r="D19" s="79"/>
      <c r="E19" s="79"/>
      <c r="F19" s="116">
        <f>'STR MID'!$F$88</f>
        <v>0</v>
      </c>
      <c r="G19" s="6" t="str">
        <f>IF(F19=0,"*",F19/2)</f>
        <v>*</v>
      </c>
      <c r="H19" s="79" t="str">
        <f>IF(G19="*","*",IF(G19&gt;0,"per column"))</f>
        <v>*</v>
      </c>
    </row>
    <row r="20" spans="2:11">
      <c r="B20" s="79"/>
      <c r="C20" s="79" t="s">
        <v>540</v>
      </c>
      <c r="D20" s="79"/>
      <c r="E20" s="79"/>
      <c r="F20" s="191">
        <f>IF('STR MID'!$F$86=0,0,IF($D$25&lt;'STR BONDED'!$D$8/1000,$D$25/('STR BONDED'!$D$8/1000),1))</f>
        <v>1</v>
      </c>
      <c r="G20" s="6"/>
      <c r="H20" s="79"/>
    </row>
    <row r="21" spans="2:11">
      <c r="B21" s="79"/>
      <c r="C21" s="79"/>
      <c r="D21" s="79"/>
      <c r="E21" s="79"/>
      <c r="F21" s="79"/>
      <c r="G21" s="79"/>
      <c r="H21" s="116"/>
    </row>
    <row r="22" spans="2:11">
      <c r="B22" s="79"/>
      <c r="C22" s="79" t="s">
        <v>942</v>
      </c>
      <c r="D22" s="79"/>
      <c r="E22" s="79"/>
      <c r="F22" s="79"/>
      <c r="G22" s="113">
        <f>'STR SECT 1-2'!G50</f>
        <v>16.6875</v>
      </c>
      <c r="H22" s="80" t="s">
        <v>796</v>
      </c>
    </row>
    <row r="23" spans="2:11">
      <c r="B23" s="79"/>
      <c r="C23" s="79" t="s">
        <v>943</v>
      </c>
      <c r="D23" s="79"/>
      <c r="E23" s="79"/>
      <c r="F23" s="79"/>
      <c r="G23" s="113">
        <f>'STR SECT 1-2'!G51</f>
        <v>-13.3125</v>
      </c>
      <c r="H23" s="79" t="s">
        <v>796</v>
      </c>
    </row>
    <row r="24" spans="2:11">
      <c r="C24" s="79"/>
      <c r="D24" s="79"/>
      <c r="E24" s="94"/>
      <c r="F24" s="79"/>
      <c r="G24" s="79"/>
      <c r="H24" s="7"/>
      <c r="J24" s="296"/>
      <c r="K24" s="296"/>
    </row>
    <row r="25" spans="2:11">
      <c r="C25" s="303" t="s">
        <v>571</v>
      </c>
      <c r="D25" s="302">
        <f>tbSE9</f>
        <v>1</v>
      </c>
      <c r="E25" s="79" t="s">
        <v>727</v>
      </c>
      <c r="F25" s="79"/>
      <c r="G25" s="79"/>
      <c r="H25" s="7"/>
      <c r="J25" s="296"/>
      <c r="K25" s="296"/>
    </row>
    <row r="26" spans="2:11">
      <c r="E26" s="94"/>
      <c r="H26" s="7"/>
      <c r="J26" s="296"/>
      <c r="K26" s="296"/>
    </row>
    <row r="27" spans="2:11">
      <c r="B27" s="57" t="s">
        <v>843</v>
      </c>
      <c r="E27" s="65"/>
    </row>
    <row r="28" spans="2:11">
      <c r="B28" s="59"/>
    </row>
    <row r="29" spans="2:11">
      <c r="B29" s="57" t="s">
        <v>764</v>
      </c>
    </row>
    <row r="30" spans="2:11">
      <c r="I30" s="100"/>
    </row>
    <row r="31" spans="2:11" ht="19.5">
      <c r="B31" s="57" t="s">
        <v>318</v>
      </c>
      <c r="C31" s="55"/>
      <c r="D31" s="72">
        <v>59.706939576995303</v>
      </c>
      <c r="E31" s="57" t="s">
        <v>726</v>
      </c>
      <c r="H31" s="7"/>
    </row>
    <row r="32" spans="2:11" ht="19.5">
      <c r="B32" s="57" t="s">
        <v>319</v>
      </c>
      <c r="D32" s="65">
        <f>'STR MID'!D112-D31</f>
        <v>1335.2930604230046</v>
      </c>
      <c r="E32" s="57" t="s">
        <v>726</v>
      </c>
    </row>
    <row r="33" spans="2:10" ht="19.5">
      <c r="B33" s="57" t="s">
        <v>324</v>
      </c>
      <c r="D33" s="66">
        <f>D32*'STR MID'!F59/1000</f>
        <v>186.94102845922063</v>
      </c>
      <c r="E33" s="89" t="str">
        <f>IF('STR SECT 1-2 (2)'!$D$33&gt;'STR MID'!$E$71,"&gt; Fst max., ERROR","≤ Fst max., OK")</f>
        <v>≤ Fst max., OK</v>
      </c>
      <c r="H33" s="7"/>
    </row>
    <row r="34" spans="2:10">
      <c r="G34" s="65"/>
    </row>
    <row r="35" spans="2:10">
      <c r="G35" s="65"/>
    </row>
    <row r="36" spans="2:10">
      <c r="B36" s="57" t="s">
        <v>340</v>
      </c>
      <c r="G36" s="65"/>
      <c r="H36" s="7" t="s">
        <v>341</v>
      </c>
    </row>
    <row r="37" spans="2:10">
      <c r="G37" s="65"/>
      <c r="H37" s="7"/>
    </row>
    <row r="38" spans="2:10">
      <c r="B38" s="7" t="s">
        <v>608</v>
      </c>
      <c r="C38" s="57" t="s">
        <v>118</v>
      </c>
      <c r="G38" s="65"/>
      <c r="H38" s="7"/>
    </row>
    <row r="39" spans="2:10">
      <c r="C39" s="57" t="s">
        <v>116</v>
      </c>
      <c r="G39" s="65"/>
      <c r="H39" s="7"/>
    </row>
    <row r="40" spans="2:10">
      <c r="B40" s="7" t="s">
        <v>117</v>
      </c>
      <c r="C40" s="79" t="s">
        <v>449</v>
      </c>
      <c r="G40" s="65"/>
      <c r="H40" s="7"/>
    </row>
    <row r="41" spans="2:10">
      <c r="B41" s="7"/>
      <c r="G41" s="65"/>
      <c r="H41" s="7"/>
    </row>
    <row r="42" spans="2:10" ht="19.5">
      <c r="C42" s="57" t="s">
        <v>405</v>
      </c>
      <c r="G42" s="300">
        <f>JackingForce2</f>
        <v>0</v>
      </c>
      <c r="J42" s="64"/>
    </row>
    <row r="43" spans="2:10" ht="19.5">
      <c r="C43" s="57" t="s">
        <v>228</v>
      </c>
      <c r="G43" s="66">
        <f>ROUND(G42*'STR MID'!$E$63,3)</f>
        <v>0</v>
      </c>
      <c r="H43" s="57" t="s">
        <v>726</v>
      </c>
    </row>
    <row r="44" spans="2:10" ht="19.5">
      <c r="C44" s="57" t="s">
        <v>319</v>
      </c>
      <c r="G44" s="66">
        <f>IF(G43=0,0,G43-D31)</f>
        <v>0</v>
      </c>
      <c r="H44" s="57" t="s">
        <v>726</v>
      </c>
    </row>
    <row r="45" spans="2:10">
      <c r="C45" s="57" t="s">
        <v>342</v>
      </c>
      <c r="G45" s="61">
        <f>NmbrStrands3</f>
        <v>0</v>
      </c>
      <c r="I45" s="251"/>
    </row>
    <row r="46" spans="2:10">
      <c r="C46" s="79" t="s">
        <v>1346</v>
      </c>
      <c r="D46" s="79"/>
      <c r="E46" s="79"/>
      <c r="F46" s="79"/>
      <c r="G46" s="191">
        <f>IF($D$25&lt;'STR BONDED'!$D$8/1000,$D$25/('STR BONDED'!$D$8/1000),1)</f>
        <v>1</v>
      </c>
      <c r="H46" s="79"/>
      <c r="I46" s="251"/>
    </row>
    <row r="47" spans="2:10">
      <c r="C47" s="79" t="s">
        <v>720</v>
      </c>
      <c r="D47" s="79"/>
      <c r="E47" s="79"/>
      <c r="F47" s="79"/>
      <c r="G47" s="113">
        <f>DistStrands3</f>
        <v>0</v>
      </c>
      <c r="H47" s="79" t="s">
        <v>796</v>
      </c>
    </row>
    <row r="48" spans="2:10">
      <c r="C48" s="79" t="s">
        <v>721</v>
      </c>
      <c r="D48" s="79"/>
      <c r="E48" s="79"/>
      <c r="F48" s="79"/>
      <c r="G48" s="113">
        <f>'STR ENDS (2)'!G57</f>
        <v>60</v>
      </c>
      <c r="H48" s="79" t="s">
        <v>796</v>
      </c>
    </row>
    <row r="49" spans="2:9">
      <c r="C49" s="128" t="str">
        <f>IF(OR(G45=0,'STR SECT 1-2 (2)'!G47=0),"*",IF(G48&lt;-SECT1!F34,"WARNING; D1 should be &gt; or = distance to N.A. from girder bottom","*"))</f>
        <v>*</v>
      </c>
      <c r="D49" s="79"/>
      <c r="E49" s="79"/>
      <c r="F49" s="79"/>
      <c r="G49" s="113"/>
      <c r="H49" s="79"/>
    </row>
    <row r="50" spans="2:9">
      <c r="C50" s="79" t="s">
        <v>722</v>
      </c>
      <c r="D50" s="79"/>
      <c r="E50" s="79"/>
      <c r="F50" s="79"/>
      <c r="G50" s="672">
        <f>IF(OR('STR SECT 1-2 (2)'!G45=0,'STR SECT 1-2 (2)'!G47=0),0,SECT1!$F$34+'STR SECT 1-2 (2)'!G48)</f>
        <v>0</v>
      </c>
      <c r="H50" s="507" t="s">
        <v>796</v>
      </c>
      <c r="I50" s="218"/>
    </row>
    <row r="51" spans="2:9">
      <c r="G51" s="65"/>
    </row>
    <row r="52" spans="2:9">
      <c r="G52" s="65"/>
    </row>
    <row r="53" spans="2:9">
      <c r="B53" s="57" t="s">
        <v>349</v>
      </c>
    </row>
    <row r="54" spans="2:9">
      <c r="B54" s="56"/>
    </row>
    <row r="55" spans="2:9" ht="19.5">
      <c r="C55" s="79" t="s">
        <v>1819</v>
      </c>
      <c r="D55" s="79"/>
      <c r="E55" s="79"/>
      <c r="F55" s="79"/>
      <c r="G55" s="79"/>
      <c r="H55" s="79"/>
    </row>
    <row r="56" spans="2:9" ht="19.5">
      <c r="C56" s="79" t="s">
        <v>1822</v>
      </c>
      <c r="D56" s="79"/>
      <c r="E56" s="94">
        <f>'WS1'!AT804+'WS1'!AU804</f>
        <v>2991.0564553475301</v>
      </c>
      <c r="F56" s="79" t="s">
        <v>650</v>
      </c>
      <c r="H56" s="79"/>
    </row>
    <row r="57" spans="2:9" ht="19.5">
      <c r="C57" s="79" t="s">
        <v>690</v>
      </c>
      <c r="D57" s="94">
        <f>'WS1'!AT805+'WS1'!AU805</f>
        <v>-398.18439061813996</v>
      </c>
      <c r="E57" s="79" t="s">
        <v>629</v>
      </c>
      <c r="H57" s="79"/>
    </row>
    <row r="58" spans="2:9">
      <c r="C58" s="79" t="s">
        <v>1331</v>
      </c>
      <c r="D58" s="113">
        <f>D57/E56*100</f>
        <v>-13.3125</v>
      </c>
      <c r="E58" s="120" t="s">
        <v>796</v>
      </c>
      <c r="H58" s="79"/>
    </row>
    <row r="59" spans="2:9">
      <c r="C59" s="80" t="str">
        <f>'STR SECT 1-2'!C58</f>
        <v>using governing SECT1 or SECT2 naked girder section properties</v>
      </c>
      <c r="D59" s="79"/>
      <c r="E59" s="79"/>
      <c r="F59" s="119"/>
      <c r="G59" s="79"/>
      <c r="H59" s="79"/>
    </row>
    <row r="60" spans="2:9">
      <c r="C60" s="79"/>
      <c r="D60" s="79"/>
      <c r="E60" s="79"/>
      <c r="F60" s="119"/>
      <c r="G60" s="79"/>
      <c r="H60" s="79"/>
    </row>
    <row r="61" spans="2:9">
      <c r="C61" s="79"/>
      <c r="D61" s="79"/>
      <c r="E61" s="264" t="s">
        <v>55</v>
      </c>
      <c r="F61" s="675" t="s">
        <v>59</v>
      </c>
      <c r="G61" s="79"/>
      <c r="H61" s="79"/>
    </row>
    <row r="62" spans="2:9" ht="19.5">
      <c r="C62" s="79"/>
      <c r="D62" s="264" t="s">
        <v>1820</v>
      </c>
      <c r="E62" s="150">
        <f>IF('WS1'!$D$113&lt;='WS1'!$H$113,'WS1'!D110,'WS1'!H110)</f>
        <v>4.0861426985621998</v>
      </c>
      <c r="F62" s="150">
        <f>IF('WS1'!$D$113&gt;='WS1'!$H$113,'WS1'!E110,'WS1'!I110)</f>
        <v>5.16777493624204</v>
      </c>
      <c r="G62" s="266"/>
      <c r="H62" s="79"/>
    </row>
    <row r="63" spans="2:9">
      <c r="C63" s="79"/>
      <c r="D63" s="264" t="s">
        <v>919</v>
      </c>
      <c r="E63" s="150">
        <f>IF('WS1'!$D$113&lt;='WS1'!$H$113,'WS1'!D111,'WS1'!H111)</f>
        <v>-5.4396774674609283</v>
      </c>
      <c r="F63" s="150">
        <f>IF('WS1'!$D$113&gt;='WS1'!$H$113,'WS1'!E111,'WS1'!I111)</f>
        <v>5.4396774674609283</v>
      </c>
      <c r="G63" s="266"/>
      <c r="H63" s="79"/>
    </row>
    <row r="64" spans="2:9" ht="13.5" thickBot="1">
      <c r="C64" s="79"/>
      <c r="D64" s="264" t="s">
        <v>45</v>
      </c>
      <c r="E64" s="150">
        <f>IF('WS1'!$D$113&lt;='WS1'!$H$113,'WS1'!D112,'WS1'!H112)</f>
        <v>-0.12262500000000003</v>
      </c>
      <c r="F64" s="150">
        <f>IF('WS1'!$D$113&gt;='WS1'!$H$113,'WS1'!E112,'WS1'!I112)</f>
        <v>0.12262500000000003</v>
      </c>
      <c r="G64" s="266"/>
      <c r="H64" s="79"/>
    </row>
    <row r="65" spans="3:8" ht="13.5" thickBot="1">
      <c r="C65" s="79"/>
      <c r="D65" s="297" t="s">
        <v>54</v>
      </c>
      <c r="E65" s="298">
        <f>SUM(E62:E64)</f>
        <v>-1.4761597688987285</v>
      </c>
      <c r="F65" s="298">
        <f>SUM(F62:F64)</f>
        <v>10.730077403702968</v>
      </c>
      <c r="G65" s="79"/>
      <c r="H65" s="79"/>
    </row>
    <row r="66" spans="3:8">
      <c r="C66" s="79"/>
      <c r="D66" s="116"/>
      <c r="E66" s="113"/>
      <c r="F66" s="113"/>
      <c r="G66" s="79"/>
      <c r="H66" s="79"/>
    </row>
    <row r="67" spans="3:8">
      <c r="C67" s="79"/>
      <c r="D67" s="79"/>
      <c r="E67" s="79"/>
      <c r="F67" s="79"/>
      <c r="G67" s="79"/>
      <c r="H67" s="6" t="str">
        <f>IF('WS1'!$E$4="ON","Allowable stress below includes Ontario Exceptions","*")</f>
        <v>Allowable stress below includes Ontario Exceptions</v>
      </c>
    </row>
    <row r="68" spans="3:8" ht="19.5">
      <c r="C68" s="79" t="s">
        <v>930</v>
      </c>
      <c r="D68" s="79"/>
      <c r="E68" s="79"/>
      <c r="F68" s="113">
        <f>'STR ENDS (2)'!$F$76</f>
        <v>0</v>
      </c>
      <c r="G68" s="79" t="s">
        <v>726</v>
      </c>
      <c r="H68" s="6" t="s">
        <v>24</v>
      </c>
    </row>
    <row r="69" spans="3:8" ht="19.5">
      <c r="C69" s="79" t="s">
        <v>931</v>
      </c>
      <c r="D69" s="79"/>
      <c r="E69" s="79"/>
      <c r="F69" s="113">
        <f>'STR ENDS (2)'!$F$77</f>
        <v>0</v>
      </c>
      <c r="G69" s="79" t="s">
        <v>726</v>
      </c>
      <c r="H69" s="6" t="s">
        <v>626</v>
      </c>
    </row>
    <row r="70" spans="3:8">
      <c r="G70" s="61"/>
    </row>
    <row r="71" spans="3:8">
      <c r="C71" s="228" t="str">
        <f>IF(CodeExc="ON",'WS1'!AT796,'WS1'!AT795)</f>
        <v>girder top stresses exceed allowable, ERROR</v>
      </c>
    </row>
    <row r="72" spans="3:8">
      <c r="C72" s="602" t="str">
        <f>IF(CodeExc="ON","*",IF(E65&lt;F68,"allowable fcri &lt;  f  for girder t; therefore, use rebar to control moment and cracking","*"))</f>
        <v>*</v>
      </c>
    </row>
    <row r="73" spans="3:8">
      <c r="C73" s="75"/>
    </row>
    <row r="74" spans="3:8">
      <c r="E74" s="7" t="s">
        <v>175</v>
      </c>
      <c r="F74" s="94">
        <f>IF(E65&gt;=0,"N/A",-E65/((F65-E65)/(SECT2!F14*10)))</f>
        <v>72.560925108622612</v>
      </c>
      <c r="G74" s="57" t="s">
        <v>58</v>
      </c>
      <c r="H74" s="75"/>
    </row>
    <row r="75" spans="3:8">
      <c r="E75" s="7"/>
      <c r="F75" s="94"/>
      <c r="H75" s="75"/>
    </row>
    <row r="76" spans="3:8">
      <c r="C76" s="79" t="s">
        <v>948</v>
      </c>
      <c r="D76" s="79"/>
      <c r="E76" s="6"/>
      <c r="F76" s="94"/>
      <c r="H76" s="75"/>
    </row>
    <row r="77" spans="3:8">
      <c r="C77" s="79" t="s">
        <v>950</v>
      </c>
      <c r="D77" s="79"/>
      <c r="E77" s="6"/>
      <c r="F77" s="94"/>
      <c r="H77" s="75"/>
    </row>
    <row r="78" spans="3:8">
      <c r="C78" s="79" t="s">
        <v>951</v>
      </c>
      <c r="D78" s="79"/>
      <c r="E78" s="6"/>
      <c r="F78" s="94"/>
      <c r="H78" s="75"/>
    </row>
    <row r="79" spans="3:8">
      <c r="C79" s="79" t="s">
        <v>949</v>
      </c>
      <c r="D79" s="79"/>
      <c r="E79" s="6"/>
      <c r="F79" s="94"/>
      <c r="H79" s="75"/>
    </row>
    <row r="80" spans="3:8">
      <c r="C80" s="79"/>
      <c r="D80" s="79"/>
      <c r="E80" s="79"/>
      <c r="F80" s="79"/>
    </row>
    <row r="81" spans="2:12">
      <c r="C81" s="79" t="s">
        <v>1873</v>
      </c>
      <c r="D81" s="79"/>
      <c r="E81" s="79"/>
      <c r="F81" s="79"/>
      <c r="I81" s="101"/>
      <c r="J81" s="101"/>
      <c r="K81" s="101"/>
      <c r="L81" s="101"/>
    </row>
    <row r="82" spans="2:12" ht="18">
      <c r="C82" s="79" t="s">
        <v>946</v>
      </c>
      <c r="D82" s="79"/>
      <c r="E82" s="459" t="str">
        <f>IF(E65&gt;F68,"N/A",IF(AND(CodeExc="ON",E65&lt;F68),"N/A",IF(F74&lt;SECT2!$F$10*10,-E65*F74/2*Girder*10/(0.6*INFO!$G$21),(((-E65+E65/F74*SECT2!$F$10*10)-E65)/2*((Girder*10-SECT2!$F$13*10)*SECT2!$F$10*10)+(-E65*SECT2!$F$13*10*F74/2))/(0.6*INFO!$G$21))))</f>
        <v>N/A</v>
      </c>
      <c r="F82" s="79" t="s">
        <v>479</v>
      </c>
      <c r="G82" s="75"/>
      <c r="I82" s="101"/>
      <c r="J82" s="101"/>
      <c r="K82" s="101"/>
      <c r="L82" s="101"/>
    </row>
    <row r="83" spans="2:12">
      <c r="B83" s="102"/>
      <c r="C83" s="75"/>
      <c r="D83" s="101"/>
      <c r="E83" s="75"/>
      <c r="G83" s="75"/>
    </row>
    <row r="84" spans="2:12">
      <c r="C84" s="217" t="str">
        <f>IF('STR SECT 1-2 (2)'!$F$69&gt;'STR SECT 1-2 (2)'!$F$65,"girder bottom stresses meet allowable, OK","girder bottom stresses exceed allowable, ERROR")</f>
        <v>girder bottom stresses exceed allowable, ERROR</v>
      </c>
    </row>
    <row r="85" spans="2:12">
      <c r="C85" s="217" t="str">
        <f>IF('WS1'!$E$768="Yes",IF(OR('STR SECT 1-2 (2)'!$E$63&gt;6.5,'STR SECT 1-2 (2)'!$F$63&gt;6.5),"average prestressing stresses exceed 6.5 MPa allowable, ERROR","average prestressing stresses meet 6.5 MPa allowable, OK"),"*")</f>
        <v>average prestressing stresses meet 6.5 MPa allowable, OK</v>
      </c>
    </row>
    <row r="86" spans="2:12">
      <c r="C86" s="103"/>
    </row>
    <row r="87" spans="2:12">
      <c r="B87" s="57" t="s">
        <v>17</v>
      </c>
      <c r="H87" s="6" t="s">
        <v>845</v>
      </c>
    </row>
    <row r="88" spans="2:12">
      <c r="H88" s="79"/>
    </row>
    <row r="89" spans="2:12" ht="19.5">
      <c r="B89" s="57" t="s">
        <v>18</v>
      </c>
      <c r="D89" s="74" t="s">
        <v>317</v>
      </c>
      <c r="G89" s="61" t="s">
        <v>356</v>
      </c>
      <c r="H89" s="79"/>
    </row>
    <row r="90" spans="2:12">
      <c r="H90" s="79"/>
    </row>
    <row r="91" spans="2:12" ht="19.5">
      <c r="B91" s="57" t="s">
        <v>225</v>
      </c>
      <c r="H91" s="6" t="s">
        <v>230</v>
      </c>
    </row>
    <row r="92" spans="2:12">
      <c r="H92" s="79"/>
    </row>
    <row r="93" spans="2:12">
      <c r="C93" s="57" t="s">
        <v>56</v>
      </c>
      <c r="G93" s="61">
        <f>INFO!$H$33</f>
        <v>0.75</v>
      </c>
      <c r="H93" s="6" t="s">
        <v>632</v>
      </c>
    </row>
    <row r="94" spans="2:12" ht="19.5">
      <c r="C94" s="57" t="s">
        <v>221</v>
      </c>
      <c r="D94" s="61">
        <f>0.9*'STR MID'!E63</f>
        <v>1674</v>
      </c>
      <c r="E94" s="57" t="s">
        <v>726</v>
      </c>
      <c r="H94" s="6" t="s">
        <v>735</v>
      </c>
    </row>
    <row r="95" spans="2:12" ht="19.5">
      <c r="C95" s="57" t="s">
        <v>223</v>
      </c>
      <c r="D95" s="113">
        <f>LOG10(24*G93)/45*(('STR MID'!D112/D94)-0.55)*'STR MID'!D112</f>
        <v>11.025476836490704</v>
      </c>
      <c r="E95" s="57" t="s">
        <v>726</v>
      </c>
      <c r="H95" s="79"/>
    </row>
    <row r="96" spans="2:12">
      <c r="D96" s="65"/>
      <c r="H96" s="79"/>
    </row>
    <row r="97" spans="2:8" ht="19.5">
      <c r="B97" s="57" t="s">
        <v>222</v>
      </c>
      <c r="H97" s="6" t="s">
        <v>231</v>
      </c>
    </row>
    <row r="99" spans="2:8" ht="20.25">
      <c r="C99" s="79" t="s">
        <v>1327</v>
      </c>
      <c r="D99" s="79"/>
      <c r="E99" s="79"/>
      <c r="F99" s="119">
        <f>'STR ENDS (2)'!F107</f>
        <v>7819.2905271403033</v>
      </c>
      <c r="G99" s="57" t="s">
        <v>726</v>
      </c>
    </row>
    <row r="100" spans="2:8" ht="20.25">
      <c r="C100" s="79" t="s">
        <v>1328</v>
      </c>
      <c r="D100" s="79"/>
      <c r="E100" s="79"/>
      <c r="F100" s="79"/>
    </row>
    <row r="102" spans="2:8" ht="19.5">
      <c r="C102" s="79" t="s">
        <v>2004</v>
      </c>
      <c r="D102" s="79"/>
      <c r="E102" s="57" t="s">
        <v>226</v>
      </c>
      <c r="F102" s="57" t="s">
        <v>227</v>
      </c>
    </row>
    <row r="104" spans="2:8" ht="19.5">
      <c r="C104" s="57" t="s">
        <v>312</v>
      </c>
      <c r="D104" s="113">
        <f>E56*1000/(SECT1!F32*100)+(E56*1000*(-D58*10)^2/(SECT1!$F$33*10^4))-(C7*10^6*-D58*10/(SECT1!$F$33*10^4))</f>
        <v>7.7080750378381095</v>
      </c>
      <c r="E104" s="57" t="s">
        <v>726</v>
      </c>
      <c r="F104" s="255"/>
    </row>
    <row r="105" spans="2:8">
      <c r="C105" s="57" t="s">
        <v>19</v>
      </c>
      <c r="D105" s="65">
        <f>INFO!G20/F99*D104</f>
        <v>197.15535600279406</v>
      </c>
      <c r="E105" s="57" t="s">
        <v>726</v>
      </c>
    </row>
    <row r="106" spans="2:8" ht="19.5">
      <c r="C106" s="57" t="s">
        <v>314</v>
      </c>
      <c r="D106" s="65">
        <f>D95+D105</f>
        <v>208.18083283928476</v>
      </c>
      <c r="E106" s="57" t="s">
        <v>726</v>
      </c>
      <c r="F106" s="89" t="str">
        <f>IF('STR SECT 1-2 (2)'!$D$106+1&lt;'STR SECT 1-2 (2)'!$D$31,"does not equal assumed delta fs1, ERROR",IF('STR SECT 1-2 (2)'!$D$106-1&gt;'STR SECT 1-2 (2)'!$D$31,"does not equal assumed delta fs1, ERROR","equals assumed delta fs1, OK"))</f>
        <v>does not equal assumed delta fs1, ERROR</v>
      </c>
    </row>
  </sheetData>
  <sheetProtection algorithmName="SHA-512" hashValue="Ebq0FN+pznK8kpzQWugJhtCkqlh1if4uuLOiyYSVuAjEwRBIp/MAbWPhOI+ZplJRUtxdkhBHJa4diSwLBF0KmA==" saltValue="GpEloe12w9r036RH0tkOfg==" spinCount="100000" sheet="1" objects="1" scenarios="1"/>
  <mergeCells count="1">
    <mergeCell ref="J2:K2"/>
  </mergeCells>
  <conditionalFormatting sqref="E65">
    <cfRule type="cellIs" dxfId="61" priority="4" operator="lessThan">
      <formula>$F$68</formula>
    </cfRule>
  </conditionalFormatting>
  <conditionalFormatting sqref="F65">
    <cfRule type="cellIs" dxfId="59" priority="3" operator="greaterThan">
      <formula>$F$69</formula>
    </cfRule>
  </conditionalFormatting>
  <conditionalFormatting sqref="F68">
    <cfRule type="cellIs" dxfId="58" priority="2" operator="greaterThan">
      <formula>$E$65</formula>
    </cfRule>
  </conditionalFormatting>
  <conditionalFormatting sqref="F69">
    <cfRule type="cellIs" dxfId="57" priority="1" operator="lessThan">
      <formula>$F$65</formula>
    </cfRule>
  </conditionalFormatting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 SECT 1-2 (2)&amp;R&amp;10Page &amp;P of &amp;N</oddFooter>
  </headerFooter>
  <rowBreaks count="2" manualBreakCount="2">
    <brk id="35" max="16383" man="1"/>
    <brk id="75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greaterThan" id="{23A7025C-1DB9-40B2-BB6C-075ADF8249C9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D33</xm:sqref>
        </x14:conditionalFormatting>
        <x14:conditionalFormatting xmlns:xm="http://schemas.microsoft.com/office/excel/2006/main">
          <x14:cfRule type="cellIs" priority="80" operator="lessThan" id="{AFB41983-B30B-4271-9E8A-893E72CAE61D}">
            <xm:f>WS!$AE$16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81" operator="greaterThan" id="{5FE12F18-B6CC-40E5-9E29-BD7F5B3B5298}">
            <xm:f>WS!$AE$15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D106</xm:sqref>
        </x14:conditionalFormatting>
        <x14:conditionalFormatting xmlns:xm="http://schemas.microsoft.com/office/excel/2006/main">
          <x14:cfRule type="cellIs" priority="82" operator="greaterThan" id="{A6C30929-298A-43F4-8C15-38299517B410}">
            <xm:f>WS!$AE$14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E62:F62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pageSetUpPr fitToPage="1"/>
  </sheetPr>
  <dimension ref="B1:P176"/>
  <sheetViews>
    <sheetView showOutlineSymbols="0" zoomScale="87" zoomScaleNormal="87" workbookViewId="0">
      <selection activeCell="G5" sqref="G5"/>
    </sheetView>
  </sheetViews>
  <sheetFormatPr defaultColWidth="9.6640625" defaultRowHeight="12.75"/>
  <cols>
    <col min="1" max="1" width="1.88671875" style="79" customWidth="1"/>
    <col min="2" max="2" width="10.21875" style="79" customWidth="1"/>
    <col min="3" max="3" width="10.44140625" style="79" customWidth="1"/>
    <col min="4" max="4" width="10.77734375" style="79" customWidth="1"/>
    <col min="5" max="5" width="11.44140625" style="79" customWidth="1"/>
    <col min="6" max="8" width="9.77734375" style="79" customWidth="1"/>
    <col min="9" max="9" width="11.109375" style="79" customWidth="1"/>
    <col min="10" max="12" width="9.77734375" style="79" customWidth="1"/>
    <col min="13" max="16384" width="9.6640625" style="79"/>
  </cols>
  <sheetData>
    <row r="1" spans="2:16">
      <c r="B1" s="109" t="str">
        <f>IF(SECT1!F25="Interior","STRENGTH DESIGN - MIDSPAN - POSITIVE BENDING MOMENTS FOR INTERIOR GIRDER","STRENGTH DESIGN - MIDSPAN - POSITIVE BENDING MOMENTS FOR EXTERIOR GIRDER")</f>
        <v>STRENGTH DESIGN - MIDSPAN - POSITIVE BENDING MOMENTS FOR INTERIOR GIRDER</v>
      </c>
      <c r="P1" s="58">
        <v>9</v>
      </c>
    </row>
    <row r="2" spans="2:16">
      <c r="B2" s="109"/>
      <c r="E2" s="374" t="s">
        <v>971</v>
      </c>
      <c r="F2" s="529">
        <f>Location2</f>
        <v>0.5</v>
      </c>
      <c r="G2" s="199">
        <f>LeftXL</f>
        <v>17.5</v>
      </c>
      <c r="H2" s="128" t="s">
        <v>2173</v>
      </c>
      <c r="K2" s="1025" t="s">
        <v>185</v>
      </c>
      <c r="L2" s="1026"/>
      <c r="P2" s="58">
        <v>175</v>
      </c>
    </row>
    <row r="3" spans="2:16">
      <c r="B3" s="603" t="str">
        <f>IF('WS1'!$E$766&gt;2,"- CONSTRUCTION STAGE","*")</f>
        <v>*</v>
      </c>
      <c r="K3" s="84" t="s">
        <v>187</v>
      </c>
      <c r="L3" s="84" t="s">
        <v>186</v>
      </c>
      <c r="P3" s="58"/>
    </row>
    <row r="4" spans="2:16">
      <c r="B4" s="128"/>
      <c r="G4" s="603"/>
      <c r="K4" s="21">
        <f ca="1">CELL("row",G120)</f>
        <v>120</v>
      </c>
      <c r="L4" s="241" t="str">
        <f>IF('ULS P'!$E$120-2&gt;AssumeULS,"ERROR",IF('ULS P'!$E$120+2&lt;AssumeULS,"ERROR","OK"))</f>
        <v>OK</v>
      </c>
    </row>
    <row r="5" spans="2:16">
      <c r="B5" s="80" t="str">
        <f>IF('WS1'!$D$83="SECT1","using SECT1 for section properties","using SECT2 for section properties")</f>
        <v>using SECT2 for section properties</v>
      </c>
      <c r="C5" s="80"/>
      <c r="G5" s="603"/>
      <c r="K5" s="21">
        <f ca="1">CELL("row",F130)</f>
        <v>130</v>
      </c>
      <c r="L5" s="22" t="str">
        <f>IF('ULS P'!$D$130&gt;'ULS P'!$D$127,"ERROR","OK")</f>
        <v>OK</v>
      </c>
    </row>
    <row r="6" spans="2:16">
      <c r="B6" s="109"/>
      <c r="H6" s="452"/>
      <c r="K6" s="21">
        <f ca="1">CELL("row",F146)</f>
        <v>146</v>
      </c>
      <c r="L6" s="226" t="str">
        <f>IF('ULS P'!$D$146&gt;=C139,"OK","ERROR")</f>
        <v>ERROR</v>
      </c>
    </row>
    <row r="7" spans="2:16">
      <c r="C7" s="79" t="str">
        <f>IF(WS!D874&gt;0,"Axial Force is acting in compression, Tf will be conservatively set equal to zero","*")</f>
        <v>*</v>
      </c>
      <c r="E7" s="218"/>
      <c r="K7" s="21">
        <f ca="1">CELL("row",E154)</f>
        <v>154</v>
      </c>
      <c r="L7" s="283" t="str">
        <f>IF($D$154&lt;0.5,"OK","WARNING")</f>
        <v>OK</v>
      </c>
    </row>
    <row r="8" spans="2:16" ht="19.5">
      <c r="D8" s="6" t="s">
        <v>1868</v>
      </c>
      <c r="E8" s="213">
        <f>IF(WS!D874+'DEAD-SIDL'!I129&gt;0,0,ABS(WS!D874+'DEAD-SIDL'!I129))</f>
        <v>0</v>
      </c>
      <c r="F8" s="79" t="s">
        <v>650</v>
      </c>
      <c r="K8" s="21">
        <f ca="1">CELL("row",F156)</f>
        <v>156</v>
      </c>
      <c r="L8" s="283" t="str">
        <f>IF('ULS P'!$E$156&lt;0.5,"OK","WARNING")</f>
        <v>WARNING</v>
      </c>
    </row>
    <row r="9" spans="2:16">
      <c r="K9" s="21">
        <f ca="1">CELL("row",D172)</f>
        <v>172</v>
      </c>
      <c r="L9" s="226" t="str">
        <f>IF(DesignFor&gt;2,"*",IF('ULS P'!$D$146&gt;='ULS P'!$E$171,"OK","*"))</f>
        <v>OK</v>
      </c>
    </row>
    <row r="10" spans="2:16" ht="18.75" customHeight="1">
      <c r="C10" s="111" t="s">
        <v>2260</v>
      </c>
      <c r="E10" s="112">
        <f>Materials*'STR MID'!F61*('STR MID'!$F$83*'STR MID'!F89+'STR MID'!$F$84*'STR MID'!F90+'STR MID'!$F$85+'STR MID'!$F$86+'STR MID'!$F$87+'STR MID'!$F$88)</f>
        <v>2660</v>
      </c>
      <c r="F10" s="79" t="s">
        <v>358</v>
      </c>
      <c r="K10" s="23">
        <f ca="1">CELL("row",E174)</f>
        <v>174</v>
      </c>
      <c r="L10" s="278" t="str">
        <f>IF(DesignFor&gt;2,"*",IF('ULS P'!$D$146&gt;='ULS P'!$E$171,"*",IF(4/3*('DEAD-SIDL'!I51+WS!D871)&lt;='ULS P'!$D$146,"OK","ERROR")))</f>
        <v>*</v>
      </c>
    </row>
    <row r="11" spans="2:16" ht="18.75" customHeight="1">
      <c r="C11" s="80" t="s">
        <v>359</v>
      </c>
      <c r="E11" s="118">
        <v>1786.8154751031384</v>
      </c>
      <c r="F11" s="79" t="s">
        <v>726</v>
      </c>
    </row>
    <row r="12" spans="2:16">
      <c r="E12" s="113"/>
    </row>
    <row r="13" spans="2:16" ht="19.5">
      <c r="C13" s="79" t="s">
        <v>1871</v>
      </c>
      <c r="F13" s="114">
        <v>0</v>
      </c>
      <c r="G13" s="111" t="s">
        <v>479</v>
      </c>
    </row>
    <row r="14" spans="2:16" ht="19.5">
      <c r="C14" s="79" t="s">
        <v>385</v>
      </c>
      <c r="F14" s="116">
        <f>INFO!G18*'ULS P'!$F$13*INFO!$G$21</f>
        <v>0</v>
      </c>
      <c r="G14" s="79" t="s">
        <v>115</v>
      </c>
      <c r="N14" s="94"/>
    </row>
    <row r="15" spans="2:16">
      <c r="H15" s="117"/>
    </row>
    <row r="16" spans="2:16" ht="19.5">
      <c r="C16" s="57" t="s">
        <v>369</v>
      </c>
      <c r="D16" s="119">
        <f>F14+E10*E11</f>
        <v>4752929.1637743479</v>
      </c>
      <c r="E16" s="79" t="s">
        <v>115</v>
      </c>
    </row>
    <row r="17" spans="2:11">
      <c r="C17" s="57"/>
      <c r="D17" s="119"/>
    </row>
    <row r="18" spans="2:11">
      <c r="B18" s="57"/>
      <c r="D18" s="119"/>
    </row>
    <row r="19" spans="2:11">
      <c r="B19" s="59" t="s">
        <v>789</v>
      </c>
    </row>
    <row r="20" spans="2:11">
      <c r="B20" s="59"/>
      <c r="K20" s="766"/>
    </row>
    <row r="21" spans="2:11" ht="19.5">
      <c r="B21" s="74" t="s">
        <v>2238</v>
      </c>
      <c r="E21" s="74" t="s">
        <v>16</v>
      </c>
      <c r="F21" s="78">
        <f>0.85-0.0015*INFO!$G$23</f>
        <v>0.79749999999999999</v>
      </c>
      <c r="I21" s="6" t="s">
        <v>131</v>
      </c>
      <c r="K21" s="74"/>
    </row>
    <row r="22" spans="2:11" ht="19.5">
      <c r="E22" s="79" t="s">
        <v>386</v>
      </c>
      <c r="F22" s="78">
        <f>IF(F21&lt;0.67,0.67,F21)</f>
        <v>0.79749999999999999</v>
      </c>
      <c r="K22" s="74"/>
    </row>
    <row r="23" spans="2:11" ht="15.75">
      <c r="F23" s="78"/>
      <c r="K23" s="74"/>
    </row>
    <row r="24" spans="2:11" ht="19.5">
      <c r="B24" s="74" t="s">
        <v>656</v>
      </c>
      <c r="E24" s="74" t="s">
        <v>370</v>
      </c>
      <c r="F24" s="78">
        <f>0.97-0.0025*INFO!$G$23</f>
        <v>0.88249999999999995</v>
      </c>
      <c r="G24" s="78"/>
    </row>
    <row r="25" spans="2:11" ht="19.5">
      <c r="E25" s="79" t="s">
        <v>387</v>
      </c>
      <c r="F25" s="78">
        <f>IF(F24&gt;0.67,F24,0.67)</f>
        <v>0.88249999999999995</v>
      </c>
      <c r="G25" s="78"/>
    </row>
    <row r="27" spans="2:11" ht="19.5">
      <c r="B27" s="79" t="s">
        <v>388</v>
      </c>
      <c r="I27" s="6" t="s">
        <v>130</v>
      </c>
    </row>
    <row r="29" spans="2:11">
      <c r="C29" s="79" t="s">
        <v>413</v>
      </c>
      <c r="D29" s="119">
        <f>IF(DesignFor&lt;=2,WS!G61*10,0)</f>
        <v>1230</v>
      </c>
      <c r="E29" s="79" t="s">
        <v>58</v>
      </c>
    </row>
    <row r="30" spans="2:11">
      <c r="C30" s="79" t="s">
        <v>414</v>
      </c>
      <c r="D30" s="119">
        <f>IF(DesignFor&gt;=3,0,SECT1!E56*10)</f>
        <v>225</v>
      </c>
      <c r="E30" s="79" t="s">
        <v>58</v>
      </c>
    </row>
    <row r="32" spans="2:11" ht="19.5">
      <c r="B32" s="79" t="s">
        <v>662</v>
      </c>
      <c r="D32" s="113">
        <f>ROUND($F$22*INFO!G17*INFO!$G$23*$D$29,6)</f>
        <v>25749.28125</v>
      </c>
      <c r="E32" s="79" t="s">
        <v>373</v>
      </c>
      <c r="F32" s="113"/>
    </row>
    <row r="34" spans="2:6">
      <c r="B34" s="79" t="s">
        <v>790</v>
      </c>
    </row>
    <row r="36" spans="2:6">
      <c r="B36" s="79" t="s">
        <v>129</v>
      </c>
      <c r="C36" s="113">
        <f>D32</f>
        <v>25749.28125</v>
      </c>
      <c r="D36" s="79" t="s">
        <v>374</v>
      </c>
      <c r="E36" s="119">
        <f>D16</f>
        <v>4752929.1637743479</v>
      </c>
      <c r="F36" s="79" t="s">
        <v>115</v>
      </c>
    </row>
    <row r="38" spans="2:6">
      <c r="B38" s="79" t="s">
        <v>127</v>
      </c>
      <c r="C38" s="94">
        <f>IF(D32=0,0,E36/C36)</f>
        <v>184.584925599597</v>
      </c>
      <c r="D38" s="79" t="s">
        <v>58</v>
      </c>
    </row>
    <row r="39" spans="2:6">
      <c r="D39" s="94"/>
    </row>
    <row r="40" spans="2:6">
      <c r="B40" s="79" t="str">
        <f>IF(DesignFor&gt;=3,"*",IF(C38&lt;D30,"a' is &lt; deck depth; therefore haunch is not included in compression calculations","a' is &gt; deck depth; therefore include haunch in compression calculations"))</f>
        <v>a' is &lt; deck depth; therefore haunch is not included in compression calculations</v>
      </c>
      <c r="D40" s="94"/>
    </row>
    <row r="41" spans="2:6">
      <c r="D41" s="94"/>
    </row>
    <row r="42" spans="2:6" ht="19.5">
      <c r="B42" s="79" t="s">
        <v>663</v>
      </c>
      <c r="D42" s="116">
        <f>IF(DeckH=0,0,IF(C38&gt;=D30,INFO!$G$23,0))</f>
        <v>0</v>
      </c>
      <c r="E42" s="79" t="s">
        <v>726</v>
      </c>
      <c r="F42" s="79" t="s">
        <v>664</v>
      </c>
    </row>
    <row r="43" spans="2:6">
      <c r="D43" s="94"/>
    </row>
    <row r="44" spans="2:6" ht="19.5">
      <c r="B44" s="79" t="s">
        <v>389</v>
      </c>
      <c r="D44" s="94"/>
    </row>
    <row r="45" spans="2:6">
      <c r="D45" s="94"/>
    </row>
    <row r="46" spans="2:6">
      <c r="C46" s="79" t="s">
        <v>415</v>
      </c>
      <c r="E46" s="119">
        <f>IF(DesignFor&gt;=3,0,IF(DeckH=0,0,WS!F27*10))</f>
        <v>0</v>
      </c>
      <c r="F46" s="79" t="s">
        <v>58</v>
      </c>
    </row>
    <row r="47" spans="2:6">
      <c r="C47" s="79" t="s">
        <v>416</v>
      </c>
      <c r="D47" s="94"/>
      <c r="E47" s="116">
        <f>IF(DesignFor&gt;=3,0,SECT1!$E$57*10)</f>
        <v>0</v>
      </c>
      <c r="F47" s="79" t="s">
        <v>58</v>
      </c>
    </row>
    <row r="48" spans="2:6">
      <c r="D48" s="94"/>
    </row>
    <row r="49" spans="2:9" ht="19.5">
      <c r="B49" s="79" t="s">
        <v>665</v>
      </c>
      <c r="D49" s="113">
        <f>F22*INFO!G17*D42*E46</f>
        <v>0</v>
      </c>
      <c r="E49" s="79" t="s">
        <v>373</v>
      </c>
    </row>
    <row r="50" spans="2:9">
      <c r="D50" s="94"/>
    </row>
    <row r="51" spans="2:9" ht="19.5">
      <c r="B51" s="79" t="s">
        <v>666</v>
      </c>
    </row>
    <row r="53" spans="2:9">
      <c r="B53" s="79" t="s">
        <v>94</v>
      </c>
      <c r="C53" s="113">
        <f>D32</f>
        <v>25749.28125</v>
      </c>
      <c r="D53" s="79" t="s">
        <v>419</v>
      </c>
      <c r="E53" s="113">
        <f>D49</f>
        <v>0</v>
      </c>
      <c r="F53" s="79" t="s">
        <v>417</v>
      </c>
      <c r="G53" s="119">
        <f>E36</f>
        <v>4752929.1637743479</v>
      </c>
      <c r="H53" s="79" t="s">
        <v>115</v>
      </c>
    </row>
    <row r="54" spans="2:9">
      <c r="D54" s="94"/>
    </row>
    <row r="55" spans="2:9">
      <c r="B55" s="79" t="s">
        <v>514</v>
      </c>
      <c r="D55" s="94">
        <f>IF($C$38-$D$30&lt;0,$C$38,IF(E47=0,$C$38,$D$30+($G$53-$C$53*$D$30)/$E$53))</f>
        <v>184.584925599597</v>
      </c>
      <c r="E55" s="79" t="s">
        <v>58</v>
      </c>
      <c r="F55" s="94"/>
    </row>
    <row r="56" spans="2:9">
      <c r="D56" s="94"/>
    </row>
    <row r="57" spans="2:9">
      <c r="B57" s="79" t="str">
        <f>IF(DesignFor&gt;=3,"*",IF(D55&lt;E47+D30,"a' is &lt; deck depth + haunch depth ; therefore the girder flange is not included in compression calculations","a' is &gt; deck depth + haunch depth ; therefore the girder flange is included in compression calculations"))</f>
        <v>a' is &lt; deck depth + haunch depth ; therefore the girder flange is not included in compression calculations</v>
      </c>
      <c r="D57" s="94"/>
    </row>
    <row r="58" spans="2:9">
      <c r="D58" s="94"/>
    </row>
    <row r="59" spans="2:9">
      <c r="D59" s="94"/>
    </row>
    <row r="60" spans="2:9">
      <c r="B60" s="59" t="s">
        <v>100</v>
      </c>
      <c r="D60" s="113"/>
    </row>
    <row r="61" spans="2:9">
      <c r="B61" s="59"/>
      <c r="D61" s="113"/>
    </row>
    <row r="62" spans="2:9" ht="19.5">
      <c r="B62" s="74" t="s">
        <v>2238</v>
      </c>
      <c r="E62" s="74" t="s">
        <v>16</v>
      </c>
      <c r="F62" s="78">
        <f>0.85-0.0015*INFO!$G$24</f>
        <v>0.77500000000000002</v>
      </c>
      <c r="I62" s="6" t="s">
        <v>131</v>
      </c>
    </row>
    <row r="63" spans="2:9" ht="19.5">
      <c r="E63" s="79" t="s">
        <v>386</v>
      </c>
      <c r="F63" s="78">
        <f>IF(F62&lt;0.67,0.67,F62)</f>
        <v>0.77500000000000002</v>
      </c>
    </row>
    <row r="64" spans="2:9">
      <c r="G64" s="78"/>
    </row>
    <row r="65" spans="2:9" ht="19.5">
      <c r="B65" s="74" t="s">
        <v>657</v>
      </c>
      <c r="E65" s="74" t="s">
        <v>370</v>
      </c>
      <c r="F65" s="78">
        <f>0.97-0.0025*INFO!$G$24</f>
        <v>0.84499999999999997</v>
      </c>
      <c r="G65" s="78"/>
    </row>
    <row r="66" spans="2:9" ht="19.5">
      <c r="E66" s="79" t="s">
        <v>387</v>
      </c>
      <c r="F66" s="78">
        <f>IF(F65&gt;0.67,F65,0.67)</f>
        <v>0.84499999999999997</v>
      </c>
      <c r="G66" s="78"/>
    </row>
    <row r="67" spans="2:9">
      <c r="F67" s="113"/>
    </row>
    <row r="68" spans="2:9" ht="19.5">
      <c r="B68" s="79" t="s">
        <v>371</v>
      </c>
      <c r="D68" s="116">
        <f>IF(D55&gt;=D30,INFO!$G$24,0)</f>
        <v>0</v>
      </c>
      <c r="E68" s="79" t="s">
        <v>726</v>
      </c>
      <c r="F68" s="79" t="s">
        <v>667</v>
      </c>
    </row>
    <row r="70" spans="2:9" ht="19.5">
      <c r="B70" s="79" t="s">
        <v>390</v>
      </c>
      <c r="I70" s="6" t="s">
        <v>130</v>
      </c>
    </row>
    <row r="71" spans="2:9">
      <c r="I71" s="6"/>
    </row>
    <row r="72" spans="2:9" ht="19.5">
      <c r="B72" s="79" t="s">
        <v>372</v>
      </c>
      <c r="D72" s="113">
        <f>$F$63*INFO!G17*$D$68*Girder*10</f>
        <v>0</v>
      </c>
      <c r="E72" s="79" t="s">
        <v>373</v>
      </c>
    </row>
    <row r="74" spans="2:9" ht="19.5">
      <c r="B74" s="79" t="s">
        <v>391</v>
      </c>
    </row>
    <row r="76" spans="2:9" ht="19.5">
      <c r="B76" s="79" t="s">
        <v>668</v>
      </c>
    </row>
    <row r="78" spans="2:9">
      <c r="B78" s="79" t="s">
        <v>94</v>
      </c>
      <c r="C78" s="113">
        <f>$D$32</f>
        <v>25749.28125</v>
      </c>
      <c r="D78" s="79" t="s">
        <v>419</v>
      </c>
      <c r="E78" s="113">
        <f>D49</f>
        <v>0</v>
      </c>
      <c r="F78" s="79" t="s">
        <v>418</v>
      </c>
    </row>
    <row r="79" spans="2:9">
      <c r="C79" s="113">
        <f>D72</f>
        <v>0</v>
      </c>
      <c r="D79" s="79" t="s">
        <v>375</v>
      </c>
      <c r="F79" s="119">
        <f>$E$36</f>
        <v>4752929.1637743479</v>
      </c>
      <c r="G79" s="79" t="s">
        <v>115</v>
      </c>
      <c r="I79" s="119"/>
    </row>
    <row r="81" spans="2:11">
      <c r="B81" s="79" t="s">
        <v>514</v>
      </c>
      <c r="D81" s="94">
        <f>IF(D55-E47-D30&lt;0,D55,D30+E47+(F79-C78*D30-E78*E47)/C79)</f>
        <v>184.584925599597</v>
      </c>
      <c r="E81" s="79" t="s">
        <v>58</v>
      </c>
    </row>
    <row r="82" spans="2:11">
      <c r="E82" s="113"/>
    </row>
    <row r="83" spans="2:11">
      <c r="B83" s="79" t="str">
        <f>IF(DesignFor&gt;=3,IF($D$81&lt;SECT1!$F$27*10,"a' &lt; girder flange thickness; therefore girder web(s) isn't included in compression calculations","a' &gt; girder flange thickness; therefore girder web(s) is included in compression calculations"),IF($D$81&lt;SECT1!$F$27*10+DeckH*10+$D$30,"a' &lt; girder flange thickness + deck &amp; haunch depth; therefore girder web(s) isn't included in compression calculations","a' &gt; girder flange thickness + deck &amp; haunch depth; therefore girder web(s) is included in compression calculations"))</f>
        <v>a' &lt; girder flange thickness + deck &amp; haunch depth; therefore girder web(s) isn't included in compression calculations</v>
      </c>
    </row>
    <row r="84" spans="2:11">
      <c r="B84" s="218"/>
    </row>
    <row r="86" spans="2:11">
      <c r="B86" s="59" t="s">
        <v>128</v>
      </c>
    </row>
    <row r="87" spans="2:11">
      <c r="B87" s="59"/>
    </row>
    <row r="88" spans="2:11" ht="19.5">
      <c r="B88" s="79" t="s">
        <v>392</v>
      </c>
      <c r="I88" s="6" t="s">
        <v>130</v>
      </c>
    </row>
    <row r="90" spans="2:11" ht="19.5">
      <c r="B90" s="79" t="s">
        <v>395</v>
      </c>
      <c r="D90" s="113">
        <f>F63*INFO!G17*D68*SECT1!F30*10</f>
        <v>0</v>
      </c>
      <c r="E90" s="79" t="s">
        <v>373</v>
      </c>
    </row>
    <row r="92" spans="2:11" ht="19.5">
      <c r="B92" s="79" t="s">
        <v>669</v>
      </c>
    </row>
    <row r="94" spans="2:11">
      <c r="B94" s="79" t="s">
        <v>94</v>
      </c>
      <c r="C94" s="113">
        <f>D32</f>
        <v>25749.28125</v>
      </c>
      <c r="D94" s="79" t="s">
        <v>419</v>
      </c>
      <c r="E94" s="113">
        <f>D49</f>
        <v>0</v>
      </c>
      <c r="F94" s="79" t="s">
        <v>418</v>
      </c>
    </row>
    <row r="95" spans="2:11">
      <c r="B95" s="113">
        <f>D72</f>
        <v>0</v>
      </c>
      <c r="C95" s="79" t="s">
        <v>420</v>
      </c>
      <c r="E95" s="113">
        <f>D90</f>
        <v>0</v>
      </c>
      <c r="F95" s="79" t="s">
        <v>396</v>
      </c>
      <c r="H95" s="119">
        <f>D16</f>
        <v>4752929.1637743479</v>
      </c>
      <c r="I95" s="79" t="s">
        <v>115</v>
      </c>
      <c r="K95" s="119"/>
    </row>
    <row r="97" spans="2:11">
      <c r="B97" s="79" t="s">
        <v>514</v>
      </c>
      <c r="D97" s="94">
        <f>IF(D81-WS!F28*10-E47-D30&lt;0,D81,(D30+E47+WS!F28*10+(H95-(C94*D30+E94*E47+B95*WS!F28*10))/E95))</f>
        <v>184.584925599597</v>
      </c>
      <c r="E97" s="79" t="s">
        <v>58</v>
      </c>
    </row>
    <row r="98" spans="2:11">
      <c r="D98" s="94"/>
      <c r="K98" s="116"/>
    </row>
    <row r="99" spans="2:11" ht="19.5">
      <c r="B99" s="79" t="s">
        <v>393</v>
      </c>
      <c r="C99" s="94">
        <f>IF(DeckT+DeckH&gt;0,D97/F25,D97/F66)</f>
        <v>209.16138878141305</v>
      </c>
      <c r="D99" s="79" t="s">
        <v>58</v>
      </c>
      <c r="E99" s="120"/>
      <c r="K99" s="121"/>
    </row>
    <row r="100" spans="2:11">
      <c r="D100" s="94"/>
      <c r="K100" s="121"/>
    </row>
    <row r="101" spans="2:11">
      <c r="B101" s="79" t="str">
        <f>IF(D30+E47&gt;0,"dp = depth from centroid of prestressing to top of deck =","dp = depth from centroid of prestressing to top of girder =")</f>
        <v>dp = depth from centroid of prestressing to top of deck =</v>
      </c>
      <c r="F101" s="94">
        <f>(WS!F32-'STR MID'!$G$106)*10+D30+E47</f>
        <v>740</v>
      </c>
      <c r="G101" s="79" t="s">
        <v>58</v>
      </c>
    </row>
    <row r="102" spans="2:11">
      <c r="G102" s="119"/>
    </row>
    <row r="103" spans="2:11" ht="19.5">
      <c r="B103" s="74" t="s">
        <v>397</v>
      </c>
      <c r="D103" s="114">
        <v>3.5000000000000001E-3</v>
      </c>
      <c r="E103" s="79" t="s">
        <v>325</v>
      </c>
      <c r="I103" s="6" t="s">
        <v>515</v>
      </c>
    </row>
    <row r="104" spans="2:11" ht="19.5">
      <c r="B104" s="74" t="s">
        <v>399</v>
      </c>
      <c r="D104" s="122">
        <f>D103*(F101-C99)/C99</f>
        <v>8.8827825732535875E-3</v>
      </c>
      <c r="E104" s="79" t="s">
        <v>325</v>
      </c>
      <c r="G104" s="119"/>
    </row>
    <row r="105" spans="2:11" ht="19.5">
      <c r="B105" s="79" t="s">
        <v>400</v>
      </c>
      <c r="D105" s="94">
        <f>'STR MID'!E118</f>
        <v>1151.7852423744803</v>
      </c>
      <c r="E105" s="79" t="s">
        <v>726</v>
      </c>
      <c r="G105" s="119"/>
    </row>
    <row r="106" spans="2:11" ht="19.5">
      <c r="B106" s="74" t="s">
        <v>401</v>
      </c>
      <c r="D106" s="122">
        <f>D105/INFO!G20*190000/INFO!G20</f>
        <v>5.4709799012787816E-3</v>
      </c>
      <c r="E106" s="79" t="s">
        <v>325</v>
      </c>
      <c r="G106" s="119"/>
      <c r="J106" s="123"/>
    </row>
    <row r="107" spans="2:11">
      <c r="G107" s="119"/>
    </row>
    <row r="108" spans="2:11">
      <c r="B108" s="57" t="s">
        <v>516</v>
      </c>
      <c r="G108" s="119"/>
    </row>
    <row r="109" spans="2:11">
      <c r="G109" s="119"/>
    </row>
    <row r="110" spans="2:11">
      <c r="C110" s="79" t="s">
        <v>517</v>
      </c>
      <c r="G110" s="94">
        <f>F101-C99</f>
        <v>530.83861121858695</v>
      </c>
      <c r="H110" s="79" t="s">
        <v>58</v>
      </c>
      <c r="I110" s="124"/>
    </row>
    <row r="111" spans="2:11">
      <c r="G111" s="119"/>
    </row>
    <row r="112" spans="2:11" ht="19.5">
      <c r="C112" s="79" t="s">
        <v>2261</v>
      </c>
      <c r="E112" s="113">
        <f>IF(DesignFor&lt;=2,($D$105*'STR MID'!$F$61*('STR MID'!$F$83*'STR MID'!$F$89+'STR MID'!$F$84*'STR MID'!$F$90+'STR MID'!$F$85+'STR MID'!$F$86+'STR MID'!$F$87+'STR MID'!$F$88))*(1/((WS!$F$33+WS!G64)*100)+'ULS P'!$G$110^2/(WS!N90*10^4)),($D$105*'STR MID'!$F$61*('STR MID'!$F$83*'STR MID'!$F$89+'STR MID'!$F$84*'STR MID'!$F$90+'STR MID'!$F$85+'STR MID'!$F$86+'STR MID'!$F$87+'STR MID'!$F$88))*(1/(WS!$F$33*100)+'ULS P'!$G$110^2/(SECT1!$F$33*10^4)))</f>
        <v>20.423530740635648</v>
      </c>
      <c r="F112" s="79" t="s">
        <v>726</v>
      </c>
      <c r="G112" s="469"/>
      <c r="H112" s="469"/>
      <c r="I112" s="469"/>
      <c r="J112" s="469"/>
    </row>
    <row r="113" spans="2:11">
      <c r="G113" s="119"/>
      <c r="H113" s="116"/>
    </row>
    <row r="114" spans="2:11" ht="19.5">
      <c r="B114" s="74" t="s">
        <v>402</v>
      </c>
      <c r="D114" s="122">
        <f>E112/WS!F11</f>
        <v>5.9608670007858919E-4</v>
      </c>
      <c r="E114" s="79" t="s">
        <v>325</v>
      </c>
      <c r="G114" s="119"/>
    </row>
    <row r="115" spans="2:11">
      <c r="G115" s="119"/>
      <c r="J115" s="123"/>
    </row>
    <row r="116" spans="2:11" ht="19.5">
      <c r="B116" s="74" t="s">
        <v>403</v>
      </c>
      <c r="D116" s="122">
        <f>D106+D114</f>
        <v>6.0670666013573704E-3</v>
      </c>
      <c r="E116" s="79" t="s">
        <v>325</v>
      </c>
      <c r="G116" s="119"/>
      <c r="J116" s="123"/>
    </row>
    <row r="117" spans="2:11">
      <c r="G117" s="119"/>
      <c r="K117" s="125"/>
    </row>
    <row r="118" spans="2:11" ht="19.5">
      <c r="B118" s="79" t="s">
        <v>404</v>
      </c>
      <c r="D118" s="122">
        <f>'ULS P'!$D$116+'ULS P'!$D$104</f>
        <v>1.4949849174610959E-2</v>
      </c>
      <c r="E118" s="79" t="s">
        <v>325</v>
      </c>
      <c r="G118" s="122"/>
      <c r="K118" s="125"/>
    </row>
    <row r="119" spans="2:11">
      <c r="G119" s="119"/>
      <c r="K119" s="125"/>
    </row>
    <row r="120" spans="2:11">
      <c r="B120" s="79" t="s">
        <v>1872</v>
      </c>
      <c r="C120" s="57"/>
      <c r="D120" s="57"/>
      <c r="E120" s="94">
        <f>'WS1'!E805</f>
        <v>1786.8154759550719</v>
      </c>
      <c r="F120" s="57" t="s">
        <v>726</v>
      </c>
      <c r="G120" s="126" t="str">
        <f>IF($E$120-2&gt;AssumeULS,"ERROR, must equal assumed fps",IF($E$120+2&lt;AssumeULS,"ERROR, must equal assumed fps","appr. equals assumed fps, OK"))</f>
        <v>appr. equals assumed fps, OK</v>
      </c>
      <c r="K120" s="125"/>
    </row>
    <row r="121" spans="2:11">
      <c r="G121" s="119"/>
      <c r="K121" s="125"/>
    </row>
    <row r="122" spans="2:11">
      <c r="B122" s="79" t="s">
        <v>178</v>
      </c>
      <c r="F122" s="118">
        <v>8</v>
      </c>
      <c r="G122" s="79" t="s">
        <v>796</v>
      </c>
      <c r="I122" s="117"/>
    </row>
    <row r="123" spans="2:11">
      <c r="B123" s="79" t="str">
        <f>IF($D$30&gt;0,"ds = depth from centroid of rebar to top of deck =","ds = depth from centroid of rebar to top of girder =")</f>
        <v>ds = depth from centroid of rebar to top of deck =</v>
      </c>
      <c r="F123" s="94">
        <f>IF(tb3D2=0,0,WS!F32+(D30+E47)/10-tb3D2)</f>
        <v>74.5</v>
      </c>
      <c r="G123" s="79" t="s">
        <v>796</v>
      </c>
      <c r="I123" s="117"/>
    </row>
    <row r="124" spans="2:11">
      <c r="I124" s="117"/>
    </row>
    <row r="125" spans="2:11" ht="19.5">
      <c r="C125" s="79" t="s">
        <v>394</v>
      </c>
    </row>
    <row r="127" spans="2:11" ht="19.5">
      <c r="C127" s="79" t="s">
        <v>2262</v>
      </c>
      <c r="D127" s="94">
        <f>'STR MID'!$F$61*('STR MID'!F83*'STR MID'!F89+'STR MID'!$F$84*'STR MID'!F90+'STR MID'!$F$85+'STR MID'!$F$86+'STR MID'!$F$87+'STR MID'!$F$88)</f>
        <v>2800</v>
      </c>
      <c r="E127" s="115" t="s">
        <v>479</v>
      </c>
    </row>
    <row r="128" spans="2:11" ht="19.5">
      <c r="C128" s="6" t="s">
        <v>2263</v>
      </c>
      <c r="D128" s="78">
        <f>F13/D127</f>
        <v>0</v>
      </c>
    </row>
    <row r="129" spans="2:14" ht="19.5">
      <c r="C129" s="79" t="s">
        <v>2264</v>
      </c>
      <c r="D129" s="78"/>
      <c r="E129" s="96"/>
      <c r="F129" s="113">
        <f>Materials*E11</f>
        <v>1697.4747013479814</v>
      </c>
      <c r="G129" s="79" t="s">
        <v>2265</v>
      </c>
      <c r="H129" s="113">
        <f>INFO!G18*INFO!G21*'ULS P'!D128</f>
        <v>0</v>
      </c>
      <c r="I129" s="79" t="s">
        <v>2266</v>
      </c>
    </row>
    <row r="130" spans="2:14" ht="19.5">
      <c r="C130" s="6" t="s">
        <v>2267</v>
      </c>
      <c r="D130" s="94">
        <f>IF(AND(F129=0,H129=0),0,E8*1000/(F129+H129))</f>
        <v>0</v>
      </c>
      <c r="E130" s="115" t="s">
        <v>479</v>
      </c>
      <c r="F130" s="89" t="str">
        <f>IF('ULS P'!$D$130&gt;'ULS P'!$D$127,"&gt; Aps provided, ERROR","≤ Aps provided, OK")</f>
        <v>≤ Aps provided, OK</v>
      </c>
    </row>
    <row r="131" spans="2:14" ht="19.5">
      <c r="C131" s="6" t="s">
        <v>2268</v>
      </c>
      <c r="D131" s="66">
        <f>D130*D128</f>
        <v>0</v>
      </c>
      <c r="E131" s="115" t="s">
        <v>479</v>
      </c>
    </row>
    <row r="132" spans="2:14">
      <c r="C132" s="57"/>
      <c r="D132" s="78"/>
      <c r="E132" s="57"/>
    </row>
    <row r="133" spans="2:14" ht="19.5">
      <c r="C133" s="79" t="s">
        <v>2269</v>
      </c>
      <c r="D133" s="127"/>
      <c r="F133" s="119">
        <f>D130</f>
        <v>0</v>
      </c>
      <c r="G133" s="115" t="s">
        <v>479</v>
      </c>
    </row>
    <row r="134" spans="2:14" ht="19.5">
      <c r="C134" s="79" t="s">
        <v>73</v>
      </c>
      <c r="D134" s="127"/>
      <c r="F134" s="119">
        <f>D131</f>
        <v>0</v>
      </c>
      <c r="G134" s="115" t="s">
        <v>479</v>
      </c>
    </row>
    <row r="135" spans="2:14">
      <c r="G135" s="115"/>
    </row>
    <row r="136" spans="2:14" ht="19.5">
      <c r="B136" s="57"/>
      <c r="C136" s="79" t="s">
        <v>2270</v>
      </c>
      <c r="D136" s="94"/>
      <c r="F136" s="119">
        <f>D127-F133</f>
        <v>2800</v>
      </c>
      <c r="G136" s="115" t="s">
        <v>479</v>
      </c>
    </row>
    <row r="137" spans="2:14" ht="19.5">
      <c r="C137" s="79" t="s">
        <v>2271</v>
      </c>
      <c r="D137" s="94"/>
      <c r="F137" s="119">
        <f>'ULS P'!F13-F134</f>
        <v>0</v>
      </c>
      <c r="G137" s="115" t="s">
        <v>670</v>
      </c>
    </row>
    <row r="138" spans="2:14">
      <c r="D138" s="94"/>
      <c r="F138" s="119"/>
      <c r="G138" s="115"/>
    </row>
    <row r="139" spans="2:14" ht="19.5">
      <c r="B139" s="79" t="s">
        <v>856</v>
      </c>
      <c r="C139" s="94">
        <f>IF(DesignFor&lt;=2,WS!D871+'DEAD-SIDL'!I51+'DEAD-SIDL'!I52,CONSTR!G12*INFO!G91+(CONSTR!G13+CONSTR!G14+CONSTR!G15)*INFO!G92)</f>
        <v>5783.661152114073</v>
      </c>
      <c r="D139" s="94" t="s">
        <v>629</v>
      </c>
      <c r="E139" s="218"/>
      <c r="F139" s="119"/>
      <c r="G139" s="115"/>
    </row>
    <row r="140" spans="2:14" ht="19.5">
      <c r="B140" s="79" t="s">
        <v>671</v>
      </c>
      <c r="F140" s="116"/>
    </row>
    <row r="141" spans="2:14" ht="19.5">
      <c r="B141" s="604" t="s">
        <v>2272</v>
      </c>
      <c r="D141" s="128"/>
      <c r="E141" s="128"/>
      <c r="F141" s="128"/>
      <c r="L141" s="128"/>
      <c r="M141" s="128"/>
      <c r="N141" s="129"/>
    </row>
    <row r="142" spans="2:14" ht="19.5">
      <c r="B142" s="79" t="s">
        <v>2112</v>
      </c>
      <c r="D142" s="128"/>
      <c r="E142" s="128"/>
      <c r="F142" s="128"/>
      <c r="L142" s="129"/>
      <c r="N142" s="129"/>
    </row>
    <row r="143" spans="2:14">
      <c r="B143" s="117"/>
      <c r="D143" s="128"/>
      <c r="E143" s="128"/>
      <c r="F143" s="128"/>
      <c r="L143" s="129"/>
      <c r="N143" s="129"/>
    </row>
    <row r="144" spans="2:14" ht="19.5">
      <c r="B144" s="79" t="s">
        <v>672</v>
      </c>
      <c r="D144" s="128"/>
      <c r="E144" s="128"/>
      <c r="F144" s="128"/>
      <c r="L144" s="129"/>
      <c r="N144" s="129"/>
    </row>
    <row r="145" spans="2:12">
      <c r="F145" s="128"/>
      <c r="G145" s="129"/>
      <c r="H145" s="128"/>
      <c r="J145" s="129"/>
      <c r="L145" s="129"/>
    </row>
    <row r="146" spans="2:12" ht="19.5">
      <c r="C146" s="61" t="s">
        <v>545</v>
      </c>
      <c r="D146" s="66">
        <f>(Materials*$F$136*$E$120*($F$101-$D$97/2)+INFO!G18*$F$137*INFO!$G$21*($F$123*10-$D$97/2))*10^-6</f>
        <v>3078.5080446230941</v>
      </c>
      <c r="E146" s="57" t="s">
        <v>629</v>
      </c>
      <c r="F146" s="89" t="str">
        <f>IF('ULS P'!$D$146&gt;=C139,"≥ Mf, OK","&lt; Mf, ERROR")</f>
        <v>&lt; Mf, ERROR</v>
      </c>
      <c r="G146" s="129"/>
      <c r="H146" s="128"/>
      <c r="K146" s="129"/>
      <c r="L146" s="129"/>
    </row>
    <row r="147" spans="2:12">
      <c r="C147" s="128"/>
      <c r="D147" s="128"/>
      <c r="E147" s="128"/>
      <c r="F147" s="128"/>
      <c r="G147" s="129"/>
      <c r="H147" s="128"/>
      <c r="I147" s="128"/>
      <c r="K147" s="130"/>
    </row>
    <row r="148" spans="2:12">
      <c r="C148" s="128"/>
      <c r="D148" s="128"/>
      <c r="E148" s="128"/>
      <c r="F148" s="128"/>
      <c r="G148" s="129"/>
      <c r="H148" s="128"/>
      <c r="I148" s="128"/>
      <c r="K148" s="130"/>
    </row>
    <row r="149" spans="2:12">
      <c r="B149" s="131" t="s">
        <v>558</v>
      </c>
      <c r="F149" s="119"/>
      <c r="I149" s="132" t="s">
        <v>557</v>
      </c>
    </row>
    <row r="150" spans="2:12">
      <c r="B150" s="131"/>
      <c r="D150" s="131"/>
      <c r="E150" s="133"/>
      <c r="F150" s="119"/>
      <c r="H150" s="134"/>
      <c r="I150" s="131"/>
    </row>
    <row r="151" spans="2:12">
      <c r="B151" s="131"/>
      <c r="C151" s="79" t="s">
        <v>559</v>
      </c>
      <c r="D151" s="94">
        <f>(F136*F101*INFO!G20+F137*F123*10*INFO!G22)/(F136*INFO!G20+F137*INFO!G22)</f>
        <v>740</v>
      </c>
      <c r="E151" s="80" t="s">
        <v>58</v>
      </c>
      <c r="F151" s="119"/>
      <c r="H151" s="134"/>
      <c r="I151" s="131"/>
    </row>
    <row r="152" spans="2:12">
      <c r="B152" s="131"/>
      <c r="C152" s="79" t="s">
        <v>560</v>
      </c>
      <c r="D152" s="94">
        <f>C99</f>
        <v>209.16138878141305</v>
      </c>
      <c r="E152" s="80" t="s">
        <v>58</v>
      </c>
      <c r="F152" s="119"/>
      <c r="H152" s="134"/>
      <c r="I152" s="131"/>
    </row>
    <row r="153" spans="2:12">
      <c r="B153" s="131"/>
      <c r="D153" s="131"/>
      <c r="E153" s="133"/>
      <c r="F153" s="119"/>
      <c r="H153" s="134"/>
      <c r="I153" s="131"/>
    </row>
    <row r="154" spans="2:12">
      <c r="B154" s="131"/>
      <c r="C154" s="80" t="s">
        <v>326</v>
      </c>
      <c r="D154" s="78">
        <f>D152/D151</f>
        <v>0.2826505253802879</v>
      </c>
      <c r="E154" s="135" t="str">
        <f>IF('WS1'!$E$766&lt;=2,IF($D$154&lt;0.5,"&lt; 0.5, OK","≥ 0.5, WARNING"),IF($D$154&lt;0.5,"&lt; 0.5, OK","≥ 0.5, this exceeds 0.5 however this is typical during construction"))</f>
        <v>&lt; 0.5, OK</v>
      </c>
      <c r="F154" s="119"/>
      <c r="G154" s="134"/>
      <c r="H154" s="134"/>
      <c r="I154" s="131"/>
    </row>
    <row r="155" spans="2:12">
      <c r="B155" s="131"/>
      <c r="C155" s="116"/>
      <c r="D155" s="78"/>
      <c r="E155" s="134"/>
      <c r="F155" s="119"/>
      <c r="H155" s="134"/>
      <c r="I155" s="131"/>
    </row>
    <row r="156" spans="2:12">
      <c r="B156" s="131"/>
      <c r="D156" s="6" t="s">
        <v>2192</v>
      </c>
      <c r="E156" s="78">
        <f>D154*C139/D146</f>
        <v>0.53102179353465007</v>
      </c>
      <c r="F156" s="135" t="str">
        <f>IF('WS1'!$E$766&lt;=2,IF('ULS P'!$E$156&lt;0.5,"&lt; 0.5, OK","≥ 0.5, WARNING"),IF('ULS P'!$E$156&lt;0.5,"&lt; 0.5, OK","≥ 0.5, this still exceeds 0.5, WARNING"))</f>
        <v>≥ 0.5, WARNING</v>
      </c>
      <c r="H156" s="134"/>
      <c r="I156" s="131"/>
    </row>
    <row r="157" spans="2:12">
      <c r="B157" s="131"/>
      <c r="C157" s="116"/>
      <c r="E157" s="134"/>
      <c r="F157" s="119"/>
      <c r="G157" s="134"/>
      <c r="H157" s="134"/>
      <c r="I157" s="131"/>
    </row>
    <row r="158" spans="2:12">
      <c r="B158" s="131"/>
      <c r="C158" s="748" t="str">
        <f>IF(E156&gt;0.5,"*","Designer to decide if above adjustment is acceptable")</f>
        <v>*</v>
      </c>
      <c r="D158" s="78"/>
      <c r="E158" s="134"/>
      <c r="F158" s="119"/>
      <c r="G158" s="134"/>
      <c r="H158" s="134"/>
      <c r="I158" s="131"/>
    </row>
    <row r="159" spans="2:12">
      <c r="B159" s="131"/>
      <c r="C159" s="80"/>
      <c r="D159" s="78"/>
      <c r="E159" s="134"/>
      <c r="F159" s="119"/>
      <c r="G159" s="134"/>
      <c r="H159" s="134"/>
      <c r="I159" s="131"/>
    </row>
    <row r="160" spans="2:12">
      <c r="B160" s="131"/>
      <c r="C160" s="80"/>
      <c r="D160" s="78"/>
      <c r="E160" s="134"/>
      <c r="F160" s="119"/>
      <c r="G160" s="134"/>
      <c r="H160" s="134"/>
      <c r="I160" s="131"/>
    </row>
    <row r="161" spans="2:9">
      <c r="B161" s="131" t="s">
        <v>627</v>
      </c>
      <c r="D161" s="79" t="s">
        <v>421</v>
      </c>
      <c r="F161" s="119"/>
      <c r="I161" s="132" t="s">
        <v>628</v>
      </c>
    </row>
    <row r="162" spans="2:9">
      <c r="B162" s="131"/>
      <c r="F162" s="119"/>
      <c r="H162" s="134"/>
      <c r="I162" s="131"/>
    </row>
    <row r="163" spans="2:9" ht="19.5">
      <c r="B163" s="131"/>
      <c r="C163" s="79" t="s">
        <v>2067</v>
      </c>
      <c r="E163" s="136">
        <f>'ULS P'!E164+(E165*10^4/(E166*10)*(E167+E168-E169))*10^-6</f>
        <v>2220.5812340332559</v>
      </c>
      <c r="F163" s="119" t="s">
        <v>629</v>
      </c>
    </row>
    <row r="164" spans="2:9" ht="19.5">
      <c r="B164" s="131"/>
      <c r="C164" s="79" t="s">
        <v>406</v>
      </c>
      <c r="E164" s="136">
        <f>'DEAD-SIDL'!I51</f>
        <v>0</v>
      </c>
      <c r="F164" s="78" t="s">
        <v>629</v>
      </c>
      <c r="I164" s="131"/>
    </row>
    <row r="165" spans="2:9" ht="18">
      <c r="B165" s="131"/>
      <c r="C165" s="68" t="s">
        <v>2068</v>
      </c>
      <c r="E165" s="121">
        <f>IF('WS1'!E766&lt;=2,WS!N90,SECT1!F33)</f>
        <v>5318419.3729549488</v>
      </c>
      <c r="F165" s="137" t="s">
        <v>673</v>
      </c>
      <c r="H165" s="134"/>
    </row>
    <row r="166" spans="2:9">
      <c r="B166" s="131"/>
      <c r="C166" s="79" t="s">
        <v>633</v>
      </c>
      <c r="E166" s="91">
        <f>IF('WS1'!E766&lt;=2,ABS(WS!G86),ABS(SECT1!F34))</f>
        <v>40.013013895845702</v>
      </c>
      <c r="F166" s="116" t="s">
        <v>796</v>
      </c>
      <c r="H166" s="134"/>
      <c r="I166" s="131"/>
    </row>
    <row r="167" spans="2:9" ht="19.5">
      <c r="B167" s="131"/>
      <c r="C167" s="79" t="s">
        <v>674</v>
      </c>
      <c r="E167" s="91">
        <f>'STR MID'!F130</f>
        <v>13.878068084348245</v>
      </c>
      <c r="F167" s="116" t="s">
        <v>726</v>
      </c>
      <c r="H167" s="134"/>
      <c r="I167" s="131"/>
    </row>
    <row r="168" spans="2:9" ht="19.5">
      <c r="B168" s="131"/>
      <c r="C168" s="79" t="s">
        <v>675</v>
      </c>
      <c r="E168" s="91">
        <f>ABS(IF(GCdensity&lt;=1850,0.3*WS!$F$10^0.5*-1,IF(GCdensity&lt;2150,0.34*WS!$F$10^0.5*-1,IF(GCdensity&lt;=2500,0.4*WS!$F$10^0.5*-1,"*"))))</f>
        <v>2.8284271247461903</v>
      </c>
      <c r="F168" s="116" t="s">
        <v>726</v>
      </c>
      <c r="H168" s="134"/>
      <c r="I168" s="131"/>
    </row>
    <row r="169" spans="2:9" ht="19.5">
      <c r="B169" s="131"/>
      <c r="C169" s="79" t="s">
        <v>676</v>
      </c>
      <c r="E169" s="91">
        <f>ABS('STR MID'!E27+'STR MID'!E28)</f>
        <v>0</v>
      </c>
      <c r="F169" s="116" t="s">
        <v>726</v>
      </c>
      <c r="H169" s="134"/>
      <c r="I169" s="131"/>
    </row>
    <row r="170" spans="2:9">
      <c r="B170" s="131"/>
      <c r="E170" s="119"/>
      <c r="F170" s="138"/>
      <c r="H170" s="134"/>
      <c r="I170" s="131"/>
    </row>
    <row r="171" spans="2:9" ht="19.5">
      <c r="B171" s="131"/>
      <c r="D171" s="79" t="s">
        <v>677</v>
      </c>
      <c r="E171" s="94">
        <f>1.2*E163</f>
        <v>2664.6974808399068</v>
      </c>
      <c r="F171" s="138" t="s">
        <v>629</v>
      </c>
      <c r="H171" s="134"/>
      <c r="I171" s="131"/>
    </row>
    <row r="172" spans="2:9">
      <c r="B172" s="131"/>
      <c r="D172" s="89" t="str">
        <f>IF(DesignFor&gt;2,"Mcr is N/A at construction stage",IF('ULS P'!$D$146&gt;='ULS P'!$E$171,"Mr ≥ 1.2Mcr, OK","Mr &lt; 1.2Mcr, check if 4/3 *Mr &gt; Mf"))</f>
        <v>Mr ≥ 1.2Mcr, OK</v>
      </c>
      <c r="F172" s="119"/>
      <c r="H172" s="134"/>
      <c r="I172" s="131"/>
    </row>
    <row r="173" spans="2:9">
      <c r="B173" s="131"/>
      <c r="F173" s="119"/>
      <c r="H173" s="134"/>
      <c r="I173" s="131"/>
    </row>
    <row r="174" spans="2:9" ht="19.5">
      <c r="B174" s="131"/>
      <c r="D174" s="131" t="s">
        <v>678</v>
      </c>
      <c r="E174" s="217" t="str">
        <f>IF(DesignFor&gt;1,"*",IF('ULS P'!$D$146&gt;='ULS P'!$E$171,"*",IF(4/3*('DEAD-SIDL'!I51+WS!D871)&lt;='ULS P'!$D$146,"4/3*Mf ≤ Mr, OK","4/3*Mf &gt; Mr, ERROR")))</f>
        <v>*</v>
      </c>
      <c r="F174" s="119"/>
      <c r="H174" s="134"/>
      <c r="I174" s="131"/>
    </row>
    <row r="175" spans="2:9">
      <c r="B175" s="131"/>
      <c r="D175" s="131"/>
      <c r="E175" s="99"/>
      <c r="F175" s="119"/>
      <c r="H175" s="134"/>
      <c r="I175" s="131"/>
    </row>
    <row r="176" spans="2:9">
      <c r="B176" s="131"/>
      <c r="D176" s="131"/>
      <c r="E176" s="99"/>
      <c r="F176" s="119"/>
      <c r="H176" s="134"/>
      <c r="I176" s="131"/>
    </row>
  </sheetData>
  <sheetProtection algorithmName="SHA-512" hashValue="C8k3ucfWmpXx1lFoneecVfFRKuGLvs/88N5U7P2a82SrzRCKLtx7aacLpIAbzil7hZwMIyj2YZpz9tlaUEmlVA==" saltValue="FCCoWtfT5vlOB7FopsM6Aw==" spinCount="100000" sheet="1" objects="1" scenarios="1"/>
  <mergeCells count="1">
    <mergeCell ref="K2:L2"/>
  </mergeCells>
  <phoneticPr fontId="0" type="noConversion"/>
  <pageMargins left="0.5" right="0.5" top="1.1499999999999999" bottom="0.75" header="0.4" footer="0.4"/>
  <pageSetup scale="94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&amp;L&amp;10&amp;F&amp;C&amp;10ULS P&amp;R&amp;10Page &amp;P of &amp;N</oddFooter>
  </headerFooter>
  <rowBreaks count="4" manualBreakCount="4">
    <brk id="43" max="16383" man="1"/>
    <brk id="85" max="16383" man="1"/>
    <brk id="124" max="16383" man="1"/>
    <brk id="1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pageSetUpPr fitToPage="1"/>
  </sheetPr>
  <dimension ref="B1:P24"/>
  <sheetViews>
    <sheetView showOutlineSymbols="0" topLeftCell="A14" zoomScale="87" zoomScaleNormal="87" workbookViewId="0">
      <selection activeCell="H7" sqref="H7"/>
    </sheetView>
  </sheetViews>
  <sheetFormatPr defaultColWidth="9.6640625" defaultRowHeight="12.75"/>
  <cols>
    <col min="1" max="1" width="1.88671875" style="79" customWidth="1"/>
    <col min="2" max="2" width="9.6640625" style="79"/>
    <col min="3" max="3" width="10.44140625" style="79" customWidth="1"/>
    <col min="4" max="5" width="9.6640625" style="79"/>
    <col min="6" max="6" width="3.5546875" style="79" customWidth="1"/>
    <col min="7" max="11" width="9.6640625" style="79"/>
    <col min="12" max="12" width="8.6640625" style="79" customWidth="1"/>
    <col min="13" max="16384" width="9.6640625" style="79"/>
  </cols>
  <sheetData>
    <row r="1" spans="2:16">
      <c r="B1" s="109" t="s">
        <v>172</v>
      </c>
      <c r="K1" s="78"/>
      <c r="P1" s="58">
        <v>10</v>
      </c>
    </row>
    <row r="2" spans="2:16">
      <c r="B2" s="109"/>
      <c r="K2" s="78"/>
      <c r="P2" s="58">
        <v>23</v>
      </c>
    </row>
    <row r="3" spans="2:16">
      <c r="B3" s="79" t="s">
        <v>87</v>
      </c>
      <c r="D3" s="120" t="s">
        <v>837</v>
      </c>
      <c r="G3" s="6"/>
      <c r="I3" s="118">
        <v>1.4</v>
      </c>
      <c r="J3" s="121" t="s">
        <v>58</v>
      </c>
    </row>
    <row r="4" spans="2:16">
      <c r="G4" s="6"/>
      <c r="H4" s="136"/>
    </row>
    <row r="5" spans="2:16">
      <c r="B5" s="79" t="s">
        <v>836</v>
      </c>
      <c r="C5" s="78"/>
      <c r="D5" s="118">
        <v>0.9</v>
      </c>
      <c r="F5" s="94"/>
      <c r="I5" s="78"/>
    </row>
    <row r="6" spans="2:16">
      <c r="C6" s="78"/>
      <c r="D6" s="78"/>
      <c r="E6" s="121"/>
      <c r="F6" s="121"/>
      <c r="J6" s="78"/>
    </row>
    <row r="7" spans="2:16">
      <c r="B7" s="79" t="s">
        <v>88</v>
      </c>
      <c r="E7" s="94">
        <f>I3*D5</f>
        <v>1.26</v>
      </c>
      <c r="F7" s="79" t="s">
        <v>58</v>
      </c>
      <c r="H7" s="94"/>
    </row>
    <row r="9" spans="2:16" ht="19.5">
      <c r="B9" s="79" t="s">
        <v>1823</v>
      </c>
    </row>
    <row r="11" spans="2:16" ht="20.25">
      <c r="D11" s="68" t="s">
        <v>407</v>
      </c>
      <c r="E11" s="605">
        <f>'WS1'!D761</f>
        <v>43239181.893942669</v>
      </c>
      <c r="F11" s="79" t="s">
        <v>835</v>
      </c>
    </row>
    <row r="12" spans="2:16">
      <c r="D12" s="79" t="s">
        <v>134</v>
      </c>
      <c r="E12" s="119">
        <f>_Geo2*1000</f>
        <v>17213</v>
      </c>
      <c r="F12" s="79" t="s">
        <v>58</v>
      </c>
    </row>
    <row r="13" spans="2:16">
      <c r="D13" s="79" t="s">
        <v>135</v>
      </c>
      <c r="E13" s="119">
        <f>WS!F11</f>
        <v>34262.684837529458</v>
      </c>
      <c r="F13" s="79" t="s">
        <v>726</v>
      </c>
    </row>
    <row r="14" spans="2:16" ht="18">
      <c r="D14" s="111" t="s">
        <v>136</v>
      </c>
      <c r="E14" s="112">
        <v>9810</v>
      </c>
      <c r="F14" s="111" t="s">
        <v>327</v>
      </c>
    </row>
    <row r="15" spans="2:16">
      <c r="D15" s="79" t="s">
        <v>137</v>
      </c>
      <c r="E15" s="147">
        <f>('WS1'!D760+('DEAD-SIDL'!E14-'DEAD-SIDL'!E7)*INFO!G94)/(WS!G61*10)</f>
        <v>2.704251664247119E-2</v>
      </c>
      <c r="F15" s="79" t="s">
        <v>328</v>
      </c>
      <c r="J15" s="96"/>
    </row>
    <row r="17" spans="2:8" ht="20.25">
      <c r="F17" s="6" t="s">
        <v>701</v>
      </c>
      <c r="G17" s="78">
        <f>PI()/(2*$E$12^2)*($E13*$E11*$E14/$E15)^0.5</f>
        <v>3.8865756038393511</v>
      </c>
      <c r="H17" s="79" t="s">
        <v>138</v>
      </c>
    </row>
    <row r="18" spans="2:8">
      <c r="D18" s="57" t="s">
        <v>703</v>
      </c>
      <c r="E18" s="57"/>
      <c r="G18" s="54">
        <f>IF(G17&gt;=10,10,G17)</f>
        <v>3.8865756038393511</v>
      </c>
      <c r="H18" s="57" t="s">
        <v>138</v>
      </c>
    </row>
    <row r="20" spans="2:8">
      <c r="B20" s="79" t="str">
        <f>IF('WS1'!G1399=1,"with sidewalk(s); frequent pedestrian use",IF('WS1'!G1399=2,"with sidewalk(s); occasional pedestrain use","without sidewalks"))</f>
        <v>without sidewalks</v>
      </c>
    </row>
    <row r="22" spans="2:8">
      <c r="B22" s="79" t="s">
        <v>1870</v>
      </c>
      <c r="D22" s="94">
        <f>'WS1'!E1408</f>
        <v>20.691199707637679</v>
      </c>
      <c r="E22" s="79" t="s">
        <v>58</v>
      </c>
      <c r="F22" s="89" t="str">
        <f>IF(VIBR!$D$22&gt;E7,"≥ Live Load Deflection, OK","&lt; Live Load Deflection, ERROR")</f>
        <v>≥ Live Load Deflection, OK</v>
      </c>
    </row>
    <row r="24" spans="2:8">
      <c r="F24" s="64"/>
    </row>
  </sheetData>
  <sheetProtection algorithmName="SHA-512" hashValue="LYJfdlFk2DwYiWM5X5ij/jWr8/cQYU/qCckjoeaWaGNtIaLgDHV/faOpr1V1nnJ6MR5bBelYQWSOteIVsc5VWA==" saltValue="LUEKR1VyIZrrxDjPShtR7g==" spinCount="100000" sheet="1" objects="1" scenarios="1"/>
  <phoneticPr fontId="0" type="noConversion"/>
  <pageMargins left="0.5" right="0.5" top="1.1499999999999999" bottom="0.75" header="0.4" footer="0.4"/>
  <pageSetup scale="95" fitToHeight="0" orientation="portrait" blackAndWhite="1" horizontalDpi="360" verticalDpi="360" r:id="rId1"/>
  <headerFooter alignWithMargins="0">
    <oddHeader>&amp;L&amp;10&amp;F
&amp;A&amp;R&amp;10Simplified Bridge Solutions Ltd.
705-446-9694
Licensed (12:00:00 AM)</oddHeader>
    <oddFooter>&amp;L&amp;10&amp;F&amp;C&amp;10VIBR&amp;R&amp;10Page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pageSetUpPr fitToPage="1"/>
  </sheetPr>
  <dimension ref="A1:T1274"/>
  <sheetViews>
    <sheetView showOutlineSymbols="0" topLeftCell="A9" zoomScale="87" zoomScaleNormal="87" workbookViewId="0">
      <selection activeCell="H16" sqref="H16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5546875" style="57" customWidth="1"/>
    <col min="4" max="4" width="12.109375" style="57" customWidth="1"/>
    <col min="5" max="5" width="10.33203125" style="57" customWidth="1"/>
    <col min="6" max="6" width="10.44140625" style="57" customWidth="1"/>
    <col min="7" max="7" width="10.5546875" style="57" bestFit="1" customWidth="1"/>
    <col min="8" max="8" width="11" style="57" customWidth="1"/>
    <col min="9" max="9" width="8.77734375" style="57" customWidth="1"/>
    <col min="10" max="10" width="9.6640625" style="57"/>
    <col min="11" max="11" width="10.88671875" style="57" customWidth="1"/>
    <col min="12" max="16384" width="9.6640625" style="57"/>
  </cols>
  <sheetData>
    <row r="1" spans="2:20">
      <c r="B1" s="109" t="str">
        <f>IF(SECT1!$F$25="Interior","STRESSES - POSITIVE MOMENTS for INTERIOR GIRDER at:","STRESSES - POSITIVE MOMENTS for EXTERIOR GIRDER at:")</f>
        <v>STRESSES - POSITIVE MOMENTS for INTERIOR GIRDER at:</v>
      </c>
      <c r="C1" s="79"/>
      <c r="D1" s="79"/>
      <c r="E1" s="79"/>
      <c r="F1" s="79"/>
      <c r="G1" s="79"/>
      <c r="H1" s="79"/>
      <c r="P1" s="206">
        <v>9</v>
      </c>
    </row>
    <row r="2" spans="2:20">
      <c r="B2" s="109"/>
      <c r="C2" s="79"/>
      <c r="D2" s="719" t="s">
        <v>971</v>
      </c>
      <c r="E2" s="529">
        <f>IF('WS1'!$E$767=1,0,Location2)</f>
        <v>0.5</v>
      </c>
      <c r="F2" s="199">
        <f>IF('WS1'!E767=1,0,ROUND(LeftXL,4))</f>
        <v>17.5</v>
      </c>
      <c r="G2" s="128" t="s">
        <v>2173</v>
      </c>
      <c r="H2" s="79"/>
      <c r="J2" s="1025" t="s">
        <v>185</v>
      </c>
      <c r="K2" s="1026"/>
      <c r="P2" s="206">
        <v>283</v>
      </c>
    </row>
    <row r="3" spans="2:20">
      <c r="B3" s="603" t="str">
        <f>IF('WS1'!$E$766&gt;2,"- CONSTRUCTION STAGE","*")</f>
        <v>*</v>
      </c>
      <c r="C3" s="79"/>
      <c r="D3" s="719"/>
      <c r="E3" s="529"/>
      <c r="F3" s="199"/>
      <c r="G3" s="128"/>
      <c r="H3" s="79"/>
      <c r="J3" s="84" t="s">
        <v>187</v>
      </c>
      <c r="K3" s="53" t="s">
        <v>186</v>
      </c>
      <c r="P3" s="206"/>
    </row>
    <row r="4" spans="2:20">
      <c r="B4" s="603"/>
      <c r="C4" s="79"/>
      <c r="D4" s="719"/>
      <c r="E4" s="529"/>
      <c r="F4" s="199"/>
      <c r="G4" s="128"/>
      <c r="H4" s="79"/>
      <c r="J4" s="279">
        <f ca="1">CELL("row",E56)</f>
        <v>56</v>
      </c>
      <c r="K4" s="280" t="str">
        <f>IF(_cbI1=1,"*",IF('STRX P'!$D$56&gt;'STR MID'!$E$71,"ERROR","OK"))</f>
        <v>OK</v>
      </c>
      <c r="P4" s="206"/>
    </row>
    <row r="5" spans="2:20">
      <c r="B5" s="79" t="s">
        <v>824</v>
      </c>
      <c r="C5" s="79"/>
      <c r="D5" s="79"/>
      <c r="E5" s="79"/>
      <c r="F5" s="79"/>
      <c r="G5" s="79"/>
      <c r="H5" s="79"/>
      <c r="J5" s="225">
        <f ca="1">CELL("row",G61)</f>
        <v>61</v>
      </c>
      <c r="K5" s="226" t="str">
        <f>IF(_cbI1=1,"*",IF('STRX P'!$E$61&lt;0.45*'STR MID'!$E$64,"ERROR","OK"))</f>
        <v>OK</v>
      </c>
      <c r="N5" s="64"/>
    </row>
    <row r="6" spans="2:20">
      <c r="B6" s="604" t="s">
        <v>2284</v>
      </c>
      <c r="C6" s="79"/>
      <c r="D6" s="79"/>
      <c r="E6" s="79"/>
      <c r="F6" s="79"/>
      <c r="G6" s="79"/>
      <c r="H6" s="79"/>
      <c r="J6" s="225">
        <f ca="1">CELL("row",C119)</f>
        <v>119</v>
      </c>
      <c r="K6" s="226" t="str">
        <f>IF(_cbI1=1,"*",IF(AND(ErrorX2+ErrorX3=0,CheckArea2&gt;0,F105&lt;0,F105&lt;E112),"WARNING",IF('STRX P'!$F$105&lt;0,IF('STRX P'!$E$112&lt;'STRX P'!$F$105,"OK","WARNING"),IF('STRX P'!$E$114&gt;'STRX P'!$F$105,"OK","ERROR"))))</f>
        <v>WARNING</v>
      </c>
      <c r="N6" s="64"/>
    </row>
    <row r="7" spans="2:20">
      <c r="B7" s="79" t="str">
        <f>IF('WS1'!$E$766&lt;=2,"stress from superimposed dead loads = fsidl","stress from construction dead loads = fconstrdl")</f>
        <v>stress from superimposed dead loads = fsidl</v>
      </c>
      <c r="C7" s="79"/>
      <c r="D7" s="79"/>
      <c r="E7" s="79"/>
      <c r="F7" s="79"/>
      <c r="G7" s="79"/>
      <c r="H7" s="79"/>
      <c r="J7" s="225">
        <f ca="1">CELL("row",C121)</f>
        <v>121</v>
      </c>
      <c r="K7" s="226" t="str">
        <f>IF(DesignFor&gt;2,"*",IF('STRX P'!$G$105&lt;0,IF('STRX P'!$E$113&lt;'STRX P'!$G$105,"OK","WARNING"),IF('STRX P'!$E$115&gt;='STRX P'!$G$105,"OK","ERROR")))</f>
        <v>OK</v>
      </c>
      <c r="N7" s="148"/>
      <c r="T7" s="64"/>
    </row>
    <row r="8" spans="2:20">
      <c r="B8" s="79" t="str">
        <f>IF('WS1'!$E$766&lt;=2,"stress from live loads= flive","stress from construction live loads = fconstrll")</f>
        <v>stress from live loads= flive</v>
      </c>
      <c r="C8" s="79"/>
      <c r="D8" s="79"/>
      <c r="E8" s="79"/>
      <c r="F8" s="79"/>
      <c r="G8" s="79"/>
      <c r="H8" s="79"/>
      <c r="J8" s="225">
        <f ca="1">CELL("row",C118)</f>
        <v>118</v>
      </c>
      <c r="K8" s="226" t="str">
        <f>IF('STRX P'!$E$105&lt;0,IF('STRX P'!$E$112&lt;'STRX P'!$E$105,"OK","WARNING"),IF('STRX P'!$E$114&gt;'STRX P'!$E$105,"OK","ERROR"))</f>
        <v>OK</v>
      </c>
      <c r="N8" s="148"/>
      <c r="T8" s="64"/>
    </row>
    <row r="9" spans="2:20">
      <c r="B9" s="79" t="s">
        <v>1634</v>
      </c>
      <c r="C9" s="79"/>
      <c r="D9" s="79"/>
      <c r="E9" s="79"/>
      <c r="F9" s="79"/>
      <c r="G9" s="79"/>
      <c r="H9" s="79"/>
      <c r="J9" s="225">
        <f ca="1">CELL("row",'STRX P'!C120)</f>
        <v>120</v>
      </c>
      <c r="K9" s="226" t="str">
        <f>IF('WS1'!$E$768="Yes",IF(OR('STRX P'!$E$101&gt;6.5,'STRX P'!$F$101&gt;6.5),"ERROR","OK"),"*")</f>
        <v>OK</v>
      </c>
      <c r="N9" s="83"/>
    </row>
    <row r="10" spans="2:20">
      <c r="B10" s="79" t="s">
        <v>1633</v>
      </c>
      <c r="C10" s="79"/>
      <c r="D10" s="79"/>
      <c r="E10" s="79"/>
      <c r="F10" s="79"/>
      <c r="G10" s="79"/>
      <c r="H10" s="79"/>
      <c r="J10" s="225">
        <f ca="1">CELL("row",'STRX P'!C122)</f>
        <v>122</v>
      </c>
      <c r="K10" s="676" t="str">
        <f>IF(_cbI1=1,"*",IF(AND(E116&gt;=E109,$E$116&gt;=$F$109),"OK","ERROR"))</f>
        <v>OK</v>
      </c>
    </row>
    <row r="11" spans="2:20">
      <c r="B11" s="79" t="s">
        <v>1571</v>
      </c>
      <c r="C11" s="79"/>
      <c r="D11" s="79"/>
      <c r="E11" s="79"/>
      <c r="F11" s="79"/>
      <c r="G11" s="79"/>
      <c r="H11" s="79"/>
      <c r="J11" s="225">
        <f ca="1">CELL("row",F189)</f>
        <v>189</v>
      </c>
      <c r="K11" s="226" t="str">
        <f>IF(_cbI1=1,"*",IF('STRX P'!$D$189&lt;='STRX P'!$D$187,"OK","ERROR"))</f>
        <v>OK</v>
      </c>
      <c r="N11" s="64"/>
    </row>
    <row r="12" spans="2:20">
      <c r="B12" s="79" t="s">
        <v>1525</v>
      </c>
      <c r="C12" s="79"/>
      <c r="D12" s="79"/>
      <c r="E12" s="79"/>
      <c r="F12" s="79"/>
      <c r="G12" s="79"/>
      <c r="H12" s="79"/>
      <c r="J12" s="225">
        <f ca="1">CELL("row",'STRX P'!F261)</f>
        <v>261</v>
      </c>
      <c r="K12" s="281" t="str">
        <f>IF('STRX P'!$F$205&gt;=MAX($E$112,$E$113),"*",IF('STRX P'!$E$261&gt;=$F$223,"ERROR","OK"))</f>
        <v>ERROR</v>
      </c>
      <c r="N12" s="64"/>
    </row>
    <row r="13" spans="2:20">
      <c r="B13" s="79"/>
      <c r="C13" s="79"/>
      <c r="D13" s="79"/>
      <c r="E13" s="79"/>
      <c r="F13" s="79"/>
      <c r="G13" s="79"/>
      <c r="H13" s="79"/>
      <c r="J13" s="277">
        <f ca="1">CELL("row",'STRX P'!H275)</f>
        <v>275</v>
      </c>
      <c r="K13" s="765" t="str">
        <f>IF('STRX P'!$F$275="N/A","*",IF('STRX P'!$F$275=0,"*",IF('STRX P'!$F$275&gt;E267,"ERROR","OK")))</f>
        <v>*</v>
      </c>
      <c r="N13" s="64"/>
    </row>
    <row r="14" spans="2:20">
      <c r="B14" s="79" t="s">
        <v>938</v>
      </c>
      <c r="C14" s="79"/>
      <c r="D14" s="79"/>
      <c r="E14" s="79"/>
      <c r="F14" s="79"/>
      <c r="G14" s="79"/>
      <c r="H14" s="79"/>
      <c r="N14" s="64"/>
    </row>
    <row r="15" spans="2:20">
      <c r="B15" s="79" t="s">
        <v>398</v>
      </c>
      <c r="C15" s="79"/>
      <c r="D15" s="79"/>
      <c r="E15" s="79"/>
      <c r="F15" s="79"/>
      <c r="G15" s="79"/>
      <c r="H15" s="79"/>
      <c r="N15" s="64"/>
    </row>
    <row r="16" spans="2:20">
      <c r="B16" s="79"/>
      <c r="C16" s="79"/>
      <c r="D16" s="79"/>
      <c r="E16" s="79"/>
      <c r="F16" s="79"/>
      <c r="G16" s="79"/>
      <c r="H16" s="79"/>
      <c r="N16" s="64"/>
    </row>
    <row r="17" spans="2:14">
      <c r="B17" s="80" t="str">
        <f>IF('WS1'!$D$83="SECT1","using SECT1 for section properties","using SECT2 for section properties")</f>
        <v>using SECT2 for section properties</v>
      </c>
      <c r="C17" s="79"/>
      <c r="D17" s="79"/>
      <c r="E17" s="79"/>
      <c r="F17" s="79"/>
      <c r="G17" s="79"/>
      <c r="H17" s="79"/>
      <c r="N17" s="64"/>
    </row>
    <row r="18" spans="2:14">
      <c r="B18" s="79"/>
      <c r="C18" s="79"/>
      <c r="D18" s="79"/>
      <c r="E18" s="79"/>
      <c r="F18" s="79"/>
      <c r="G18" s="79"/>
      <c r="H18" s="79"/>
      <c r="N18" s="64"/>
    </row>
    <row r="19" spans="2:14">
      <c r="B19" s="79" t="s">
        <v>855</v>
      </c>
      <c r="C19" s="79"/>
      <c r="D19" s="213">
        <f>'STR MID'!$D$23</f>
        <v>0</v>
      </c>
      <c r="E19" s="79" t="s">
        <v>629</v>
      </c>
      <c r="F19" s="79"/>
      <c r="G19" s="79"/>
    </row>
    <row r="20" spans="2:14">
      <c r="B20" s="212" t="s">
        <v>2285</v>
      </c>
      <c r="C20" s="79"/>
      <c r="D20" s="213">
        <f>'STR MID'!$D$24</f>
        <v>0</v>
      </c>
      <c r="E20" s="79" t="s">
        <v>629</v>
      </c>
      <c r="F20" s="79"/>
      <c r="G20" s="79"/>
      <c r="H20" s="79"/>
    </row>
    <row r="21" spans="2:14">
      <c r="B21" s="79"/>
      <c r="C21" s="79"/>
      <c r="D21" s="79"/>
      <c r="E21" s="121"/>
      <c r="F21" s="121"/>
      <c r="G21" s="121"/>
      <c r="H21" s="79"/>
    </row>
    <row r="22" spans="2:14">
      <c r="B22" s="79"/>
      <c r="C22" s="500" t="s">
        <v>1613</v>
      </c>
      <c r="D22" s="264" t="s">
        <v>55</v>
      </c>
      <c r="E22" s="264" t="s">
        <v>59</v>
      </c>
      <c r="F22" s="484" t="s">
        <v>611</v>
      </c>
      <c r="G22" s="79"/>
      <c r="H22" s="79"/>
    </row>
    <row r="23" spans="2:14">
      <c r="B23" s="79"/>
      <c r="C23" s="483" t="s">
        <v>45</v>
      </c>
      <c r="D23" s="150">
        <f>'STR MID'!$D$27</f>
        <v>0</v>
      </c>
      <c r="E23" s="150">
        <f>'STR MID'!$E$27</f>
        <v>0</v>
      </c>
      <c r="F23" s="490" t="s">
        <v>61</v>
      </c>
      <c r="G23" s="79"/>
      <c r="H23" s="79"/>
    </row>
    <row r="24" spans="2:14">
      <c r="B24" s="79"/>
      <c r="C24" s="264" t="s">
        <v>615</v>
      </c>
      <c r="D24" s="150">
        <f>'STR MID'!$D$28</f>
        <v>0</v>
      </c>
      <c r="E24" s="150">
        <f>'STR MID'!$E$28</f>
        <v>0</v>
      </c>
      <c r="F24" s="490" t="s">
        <v>61</v>
      </c>
      <c r="G24" s="79"/>
      <c r="H24" s="79"/>
    </row>
    <row r="25" spans="2:14">
      <c r="B25" s="79"/>
      <c r="C25" s="593" t="str">
        <f>IF('WS1'!$E$766&lt;=2,"fsidl","fconstrdl")</f>
        <v>fsidl</v>
      </c>
      <c r="D25" s="150">
        <f>'STR MID'!$D$29</f>
        <v>3.1371975462729957</v>
      </c>
      <c r="E25" s="150">
        <f>'STR MID'!$E$29</f>
        <v>-6.1731548832704792</v>
      </c>
      <c r="F25" s="490">
        <f>'STR MID'!$F$29</f>
        <v>5.6254846860293588</v>
      </c>
      <c r="G25" s="79"/>
      <c r="H25" s="79"/>
      <c r="I25" s="242"/>
    </row>
    <row r="26" spans="2:14">
      <c r="B26" s="79"/>
      <c r="C26" s="593" t="str">
        <f>IF('WS1'!$E$766&lt;=2,"flive","fconstrll")</f>
        <v>flive</v>
      </c>
      <c r="D26" s="150">
        <f>'STR MID'!D30</f>
        <v>7.1531271887266152</v>
      </c>
      <c r="E26" s="150">
        <f>'STR MID'!E30</f>
        <v>-14.219445004061024</v>
      </c>
      <c r="F26" s="490">
        <f>'STR MID'!F30</f>
        <v>12.865166226268787</v>
      </c>
      <c r="G26" s="79"/>
      <c r="H26" s="79"/>
      <c r="I26" s="242"/>
    </row>
    <row r="27" spans="2:14">
      <c r="B27" s="79"/>
      <c r="C27" s="593" t="s">
        <v>1615</v>
      </c>
      <c r="D27" s="150">
        <f>'STR MID'!$D$31</f>
        <v>-1.0886916295811035</v>
      </c>
      <c r="E27" s="150">
        <f>'STR MID'!$E$31</f>
        <v>2.7204403661050911</v>
      </c>
      <c r="F27" s="490">
        <f>'STR MID'!$F$31</f>
        <v>-2.1067212011233605</v>
      </c>
      <c r="G27" s="79"/>
      <c r="H27" s="79"/>
    </row>
    <row r="28" spans="2:14">
      <c r="B28" s="79"/>
      <c r="C28" s="593" t="s">
        <v>1526</v>
      </c>
      <c r="D28" s="150">
        <f>'STR MID'!D32</f>
        <v>0.70183800806108543</v>
      </c>
      <c r="E28" s="150">
        <f>'STR MID'!E32</f>
        <v>-1.4744928504753776</v>
      </c>
      <c r="F28" s="490">
        <f>'STR MID'!F32</f>
        <v>1.2834847425034186</v>
      </c>
      <c r="G28" s="79"/>
      <c r="H28" s="79"/>
    </row>
    <row r="29" spans="2:14">
      <c r="B29" s="79"/>
      <c r="C29" s="593" t="s">
        <v>926</v>
      </c>
      <c r="D29" s="150">
        <f>'STR MID'!D33</f>
        <v>3.6265416316674894</v>
      </c>
      <c r="E29" s="150">
        <f>'STR MID'!E33</f>
        <v>-5.1755922575955822</v>
      </c>
      <c r="F29" s="490">
        <f>'STR MID'!F33</f>
        <v>5.210240376166996</v>
      </c>
      <c r="G29" s="79"/>
      <c r="H29" s="79"/>
    </row>
    <row r="30" spans="2:14" ht="13.5" thickBot="1">
      <c r="B30" s="79"/>
      <c r="C30" s="593" t="s">
        <v>1527</v>
      </c>
      <c r="D30" s="150">
        <f>'STR MID'!D34</f>
        <v>4.3240606052062702E-2</v>
      </c>
      <c r="E30" s="150">
        <f>'STR MID'!E34</f>
        <v>-1.0225241610494075E-2</v>
      </c>
      <c r="F30" s="490">
        <f>'STR MID'!F34</f>
        <v>5.7529901990287055E-2</v>
      </c>
      <c r="G30" s="79"/>
      <c r="H30" s="79"/>
    </row>
    <row r="31" spans="2:14" ht="13.5" thickBot="1">
      <c r="B31" s="79"/>
      <c r="C31" s="485" t="s">
        <v>939</v>
      </c>
      <c r="D31" s="486">
        <f>SUM(D23:D30)</f>
        <v>13.573253351199146</v>
      </c>
      <c r="E31" s="491">
        <f>SUM('STRX P'!E23:E30)</f>
        <v>-24.332469870907868</v>
      </c>
      <c r="F31" s="492">
        <f>SUM(F25:F30)</f>
        <v>22.935184731835488</v>
      </c>
      <c r="G31" s="79"/>
      <c r="H31" s="79"/>
    </row>
    <row r="32" spans="2:14">
      <c r="B32" s="218" t="s">
        <v>941</v>
      </c>
      <c r="C32" s="79"/>
      <c r="D32" s="270"/>
      <c r="E32" s="271"/>
      <c r="F32" s="271"/>
      <c r="G32" s="271"/>
    </row>
    <row r="33" spans="2:7">
      <c r="B33" s="218" t="s">
        <v>2234</v>
      </c>
      <c r="C33" s="79"/>
      <c r="D33" s="270"/>
      <c r="E33" s="271"/>
      <c r="F33" s="271"/>
      <c r="G33" s="271"/>
    </row>
    <row r="34" spans="2:7">
      <c r="B34" s="79"/>
      <c r="C34" s="500" t="s">
        <v>1172</v>
      </c>
      <c r="D34" s="264" t="s">
        <v>55</v>
      </c>
      <c r="E34" s="264" t="s">
        <v>59</v>
      </c>
      <c r="F34" s="484" t="s">
        <v>611</v>
      </c>
      <c r="G34" s="271"/>
    </row>
    <row r="35" spans="2:7">
      <c r="B35" s="79"/>
      <c r="C35" s="483" t="s">
        <v>45</v>
      </c>
      <c r="D35" s="150">
        <f>'STR MID'!D39</f>
        <v>0</v>
      </c>
      <c r="E35" s="150">
        <f>'STR MID'!E39</f>
        <v>0</v>
      </c>
      <c r="F35" s="490" t="s">
        <v>61</v>
      </c>
      <c r="G35" s="271"/>
    </row>
    <row r="36" spans="2:7">
      <c r="B36" s="79"/>
      <c r="C36" s="264" t="s">
        <v>615</v>
      </c>
      <c r="D36" s="150">
        <f>'STR MID'!D40</f>
        <v>0</v>
      </c>
      <c r="E36" s="150">
        <f>'STR MID'!E40</f>
        <v>0</v>
      </c>
      <c r="F36" s="490" t="s">
        <v>61</v>
      </c>
      <c r="G36" s="271"/>
    </row>
    <row r="37" spans="2:7">
      <c r="B37" s="79"/>
      <c r="C37" s="593" t="str">
        <f>C25</f>
        <v>fsidl</v>
      </c>
      <c r="D37" s="150">
        <f>'STR MID'!D41</f>
        <v>3.1371975462729957</v>
      </c>
      <c r="E37" s="150">
        <f>'STR MID'!E41</f>
        <v>-6.1731548832704792</v>
      </c>
      <c r="F37" s="490">
        <f>'STR MID'!F41</f>
        <v>5.6254846860293588</v>
      </c>
      <c r="G37" s="271"/>
    </row>
    <row r="38" spans="2:7">
      <c r="B38" s="79"/>
      <c r="C38" s="593" t="str">
        <f>C26</f>
        <v>flive</v>
      </c>
      <c r="D38" s="150">
        <f>'STR MID'!D42</f>
        <v>7.1531271887266152</v>
      </c>
      <c r="E38" s="150">
        <f>'STR MID'!E42</f>
        <v>-14.219445004061024</v>
      </c>
      <c r="F38" s="490">
        <f>'STR MID'!F42</f>
        <v>12.865166226268787</v>
      </c>
      <c r="G38" s="271"/>
    </row>
    <row r="39" spans="2:7">
      <c r="B39" s="79"/>
      <c r="C39" s="593" t="s">
        <v>1615</v>
      </c>
      <c r="D39" s="150">
        <f>'STR MID'!D43</f>
        <v>0.58003582235327533</v>
      </c>
      <c r="E39" s="150">
        <f>'STR MID'!E43</f>
        <v>-1.0655053405914419</v>
      </c>
      <c r="F39" s="490">
        <f>'STR MID'!F43</f>
        <v>1.0198235526222947</v>
      </c>
      <c r="G39" s="271"/>
    </row>
    <row r="40" spans="2:7">
      <c r="B40" s="79"/>
      <c r="C40" s="593" t="s">
        <v>1526</v>
      </c>
      <c r="D40" s="150">
        <f>'STR MID'!D44</f>
        <v>0.35091902282088688</v>
      </c>
      <c r="E40" s="150">
        <f>'STR MID'!E44</f>
        <v>-0.73724646285508144</v>
      </c>
      <c r="F40" s="490">
        <f>'STR MID'!F44</f>
        <v>0.64174240511759939</v>
      </c>
      <c r="G40" s="65"/>
    </row>
    <row r="41" spans="2:7">
      <c r="B41" s="79"/>
      <c r="C41" s="593" t="s">
        <v>926</v>
      </c>
      <c r="D41" s="150">
        <f>'STR MID'!D45</f>
        <v>3.6265416316674894</v>
      </c>
      <c r="E41" s="150">
        <f>'STR MID'!E45</f>
        <v>-5.1755922575955822</v>
      </c>
      <c r="F41" s="490">
        <f>'STR MID'!F45</f>
        <v>5.210240376166996</v>
      </c>
      <c r="G41" s="65"/>
    </row>
    <row r="42" spans="2:7" ht="13.5" thickBot="1">
      <c r="B42" s="79"/>
      <c r="C42" s="593" t="s">
        <v>1527</v>
      </c>
      <c r="D42" s="150">
        <f>'STR MID'!D46</f>
        <v>4.3240606052062702E-2</v>
      </c>
      <c r="E42" s="150">
        <f>'STR MID'!E46</f>
        <v>-1.0225241610494075E-2</v>
      </c>
      <c r="F42" s="490">
        <f>'STR MID'!F46</f>
        <v>5.7529901990287055E-2</v>
      </c>
      <c r="G42" s="65"/>
    </row>
    <row r="43" spans="2:7" ht="13.5" thickBot="1">
      <c r="B43" s="79"/>
      <c r="C43" s="485" t="s">
        <v>939</v>
      </c>
      <c r="D43" s="486">
        <f>SUM(D35:D42)</f>
        <v>14.891061817893327</v>
      </c>
      <c r="E43" s="486">
        <f>SUM(E35:E42)</f>
        <v>-27.381169189984107</v>
      </c>
      <c r="F43" s="488">
        <f>SUM(F37:F42)</f>
        <v>25.419987148195325</v>
      </c>
      <c r="G43" s="65"/>
    </row>
    <row r="44" spans="2:7" ht="13.5" thickBot="1">
      <c r="B44" s="79"/>
      <c r="C44" s="79"/>
      <c r="D44" s="116"/>
      <c r="E44" s="113"/>
      <c r="F44" s="113"/>
      <c r="G44" s="65"/>
    </row>
    <row r="45" spans="2:7" ht="13.5" thickBot="1">
      <c r="B45" s="79"/>
      <c r="C45" s="267" t="s">
        <v>1635</v>
      </c>
      <c r="D45" s="267" t="s">
        <v>55</v>
      </c>
      <c r="E45" s="267" t="s">
        <v>59</v>
      </c>
      <c r="F45" s="267" t="s">
        <v>611</v>
      </c>
      <c r="G45" s="65"/>
    </row>
    <row r="46" spans="2:7" ht="13.5" thickBot="1">
      <c r="B46" s="79"/>
      <c r="C46" s="294" t="s">
        <v>46</v>
      </c>
      <c r="D46" s="292">
        <f>IF('STR MID'!E50&gt;0,0,'STR MID'!D50)</f>
        <v>14.891061817893327</v>
      </c>
      <c r="E46" s="292">
        <f>IF('STR MID'!E50&gt;0,0,'STR MID'!E50)</f>
        <v>-27.381169189984107</v>
      </c>
      <c r="F46" s="292">
        <f>IF('STR MID'!E50&gt;0,0,'STR MID'!F50)</f>
        <v>25.419987148195325</v>
      </c>
      <c r="G46" s="65"/>
    </row>
    <row r="47" spans="2:7">
      <c r="B47" s="218"/>
      <c r="C47" s="79" t="str">
        <f>IF('STR MID'!$E$50&gt;0,"Forces do not provide positive moment,","*")</f>
        <v>*</v>
      </c>
      <c r="D47" s="61"/>
      <c r="E47" s="65"/>
      <c r="F47" s="65"/>
      <c r="G47" s="65"/>
    </row>
    <row r="48" spans="2:7">
      <c r="B48" s="218"/>
      <c r="C48" s="79" t="str">
        <f>IF('STR MID'!$E$50&gt;0,"therefore, total flds stresses set to 0","*")</f>
        <v>*</v>
      </c>
      <c r="D48" s="61"/>
      <c r="E48" s="65"/>
      <c r="F48" s="65"/>
      <c r="G48" s="65"/>
    </row>
    <row r="49" spans="2:9">
      <c r="B49" s="218"/>
      <c r="D49" s="61"/>
      <c r="E49" s="65"/>
      <c r="F49" s="65"/>
      <c r="G49" s="65"/>
    </row>
    <row r="50" spans="2:9">
      <c r="B50" s="57" t="s">
        <v>843</v>
      </c>
      <c r="D50" s="61"/>
      <c r="E50" s="65"/>
      <c r="F50" s="65"/>
      <c r="G50" s="65"/>
    </row>
    <row r="51" spans="2:9">
      <c r="B51" s="59"/>
      <c r="D51" s="61"/>
      <c r="E51" s="65"/>
      <c r="F51" s="65"/>
      <c r="G51" s="65"/>
    </row>
    <row r="52" spans="2:9">
      <c r="B52" s="57" t="s">
        <v>764</v>
      </c>
      <c r="D52" s="61"/>
      <c r="E52" s="65"/>
      <c r="F52" s="65"/>
      <c r="G52" s="65"/>
    </row>
    <row r="53" spans="2:9">
      <c r="I53" s="151"/>
    </row>
    <row r="54" spans="2:9" ht="19.5">
      <c r="B54" s="57" t="s">
        <v>318</v>
      </c>
      <c r="C54" s="55"/>
      <c r="D54" s="72">
        <v>48.921755395954939</v>
      </c>
      <c r="E54" s="57" t="s">
        <v>726</v>
      </c>
      <c r="I54" s="304"/>
    </row>
    <row r="55" spans="2:9" ht="19.5">
      <c r="B55" s="57" t="s">
        <v>319</v>
      </c>
      <c r="D55" s="113">
        <f>IF(_cbI1=1,"N/A",'STR MID'!D112-D54)</f>
        <v>1346.078244604045</v>
      </c>
      <c r="E55" s="57" t="s">
        <v>726</v>
      </c>
    </row>
    <row r="56" spans="2:9" ht="19.5">
      <c r="B56" s="57" t="s">
        <v>324</v>
      </c>
      <c r="D56" s="94">
        <f>IF(_cbI1=1,"N/A",D55*'STR MID'!F59/1000)</f>
        <v>188.4509542445663</v>
      </c>
      <c r="E56" s="217" t="str">
        <f>IF(_cbI1=1,"*",IF('STRX P'!$D$56&gt;'STR MID'!$E$71,"&gt; Fst max., ERROR","≤ Fst max., OK"))</f>
        <v>≤ Fst max., OK</v>
      </c>
      <c r="I56" s="304"/>
    </row>
    <row r="57" spans="2:9">
      <c r="D57" s="79"/>
    </row>
    <row r="58" spans="2:9" ht="19.5">
      <c r="B58" s="57" t="s">
        <v>320</v>
      </c>
      <c r="D58" s="260">
        <v>179.05962294340532</v>
      </c>
      <c r="E58" s="57" t="s">
        <v>726</v>
      </c>
      <c r="G58" s="75"/>
    </row>
    <row r="59" spans="2:9" ht="19.5">
      <c r="B59" s="57" t="s">
        <v>321</v>
      </c>
      <c r="D59" s="113">
        <f>IF(_cbI1=1,"N/A",IF(_cbI1=1,0,'STR MID'!D112-D58))</f>
        <v>1215.9403770565946</v>
      </c>
      <c r="E59" s="57" t="s">
        <v>726</v>
      </c>
    </row>
    <row r="60" spans="2:9">
      <c r="E60" s="116"/>
      <c r="I60" s="304"/>
    </row>
    <row r="61" spans="2:9" ht="19.5">
      <c r="B61" s="57" t="s">
        <v>323</v>
      </c>
      <c r="E61" s="94">
        <f>IF(_cbI1=1,"N/A",D59/1000*'STR MID'!F59)</f>
        <v>170.23165278792325</v>
      </c>
      <c r="F61" s="57" t="s">
        <v>650</v>
      </c>
      <c r="G61" s="217" t="str">
        <f>IF(_cbI1=1,"*",IF('STRX P'!$E$61&lt;0.45*'STR MID'!$E$64,"&lt; 0.45*Fpu, ERROR","≥ 0.45*Fpu, OK"))</f>
        <v>≥ 0.45*Fpu, OK</v>
      </c>
    </row>
    <row r="62" spans="2:9">
      <c r="G62" s="65"/>
      <c r="I62" s="75"/>
    </row>
    <row r="63" spans="2:9">
      <c r="B63" s="57" t="s">
        <v>847</v>
      </c>
      <c r="C63" s="718"/>
    </row>
    <row r="65" spans="3:14" ht="19.5">
      <c r="C65" s="79" t="s">
        <v>183</v>
      </c>
      <c r="D65" s="66">
        <f>'STR MID'!$F$58</f>
        <v>15.24</v>
      </c>
      <c r="E65" s="57" t="s">
        <v>58</v>
      </c>
      <c r="I65" s="6" t="s">
        <v>583</v>
      </c>
    </row>
    <row r="66" spans="3:14" ht="19.5">
      <c r="C66" s="79" t="s">
        <v>184</v>
      </c>
      <c r="D66" s="66">
        <f>ROUND(50*D65,1)</f>
        <v>762</v>
      </c>
      <c r="E66" s="57" t="s">
        <v>58</v>
      </c>
    </row>
    <row r="67" spans="3:14">
      <c r="C67" s="79"/>
      <c r="D67" s="119"/>
      <c r="E67" s="79"/>
      <c r="N67" s="152"/>
    </row>
    <row r="68" spans="3:14">
      <c r="D68" s="7" t="s">
        <v>215</v>
      </c>
      <c r="E68" s="78">
        <f>IF(_cbI1=1,"N/A",ROUND(tb2D11+'STRX P'!$D$66/1000,4))</f>
        <v>2.262</v>
      </c>
      <c r="F68" s="677" t="s">
        <v>727</v>
      </c>
    </row>
    <row r="69" spans="3:14">
      <c r="E69" s="79"/>
      <c r="F69" s="79"/>
    </row>
    <row r="70" spans="3:14">
      <c r="C70" s="57" t="s">
        <v>11</v>
      </c>
      <c r="E70" s="79"/>
      <c r="F70" s="116">
        <f>'STR MID'!F83</f>
        <v>14</v>
      </c>
    </row>
    <row r="71" spans="3:14">
      <c r="C71" s="57" t="s">
        <v>537</v>
      </c>
      <c r="E71" s="79"/>
      <c r="F71" s="191">
        <f>'WS1'!N1267</f>
        <v>0.14435999999999999</v>
      </c>
      <c r="I71" s="153"/>
    </row>
    <row r="72" spans="3:14">
      <c r="C72" s="57" t="s">
        <v>12</v>
      </c>
      <c r="E72" s="79"/>
      <c r="F72" s="116">
        <f>'STR MID'!F84</f>
        <v>0</v>
      </c>
    </row>
    <row r="73" spans="3:14">
      <c r="C73" s="57" t="s">
        <v>538</v>
      </c>
      <c r="E73" s="79"/>
      <c r="F73" s="191">
        <f>'WS1'!N1274</f>
        <v>0</v>
      </c>
    </row>
    <row r="74" spans="3:14">
      <c r="C74" s="79" t="s">
        <v>430</v>
      </c>
      <c r="D74" s="242"/>
      <c r="E74" s="79"/>
      <c r="F74" s="116">
        <f>'STR MID'!F85</f>
        <v>0</v>
      </c>
      <c r="G74" s="242"/>
    </row>
    <row r="75" spans="3:14">
      <c r="C75" s="79" t="s">
        <v>539</v>
      </c>
      <c r="D75" s="79"/>
      <c r="E75" s="79"/>
      <c r="F75" s="759">
        <f>'WS1'!N1281</f>
        <v>0</v>
      </c>
      <c r="I75" s="155"/>
    </row>
    <row r="76" spans="3:14">
      <c r="C76" s="57" t="s">
        <v>9</v>
      </c>
      <c r="E76" s="79"/>
      <c r="F76" s="116">
        <f>'STR MID'!F86</f>
        <v>6</v>
      </c>
      <c r="G76" s="7">
        <f>IF(F76=0,"*",F76/2)</f>
        <v>3</v>
      </c>
      <c r="H76" s="57" t="str">
        <f>IF(G76="*","*",IF(G76&gt;0,"per column"))</f>
        <v>per column</v>
      </c>
    </row>
    <row r="77" spans="3:14">
      <c r="C77" s="57" t="s">
        <v>10</v>
      </c>
      <c r="E77" s="79"/>
      <c r="F77" s="116">
        <f>'STR MID'!F87</f>
        <v>0</v>
      </c>
      <c r="G77" s="7" t="str">
        <f>IF(F77=0,"*",F77/2)</f>
        <v>*</v>
      </c>
      <c r="H77" s="57" t="str">
        <f>IF(G77="*","*",IF(G77&gt;0,"per column"))</f>
        <v>*</v>
      </c>
    </row>
    <row r="78" spans="3:14">
      <c r="C78" s="57" t="s">
        <v>7</v>
      </c>
      <c r="E78" s="79"/>
      <c r="F78" s="116">
        <f>'STR MID'!F88</f>
        <v>0</v>
      </c>
      <c r="G78" s="7" t="str">
        <f>IF(F78=0,"*",F78/2)</f>
        <v>*</v>
      </c>
      <c r="H78" s="57" t="str">
        <f>IF(G78="*","*",IF(G78&gt;0,"per column"))</f>
        <v>*</v>
      </c>
    </row>
    <row r="79" spans="3:14">
      <c r="C79" s="57" t="s">
        <v>540</v>
      </c>
      <c r="E79" s="79"/>
      <c r="F79" s="759">
        <f>IF('STR MID'!F86=0,0,IF(GirderLorR="Left",IF($F$2&lt;=$D$66/1000,$F$2/($D$66/1000),1),IF(RightXL&lt;=$D$66/1000,RightXL/($D$66/1000),1)))</f>
        <v>0.20209973753280827</v>
      </c>
      <c r="G79" s="7"/>
      <c r="I79" s="154"/>
    </row>
    <row r="80" spans="3:14">
      <c r="G80" s="61"/>
    </row>
    <row r="81" spans="2:11">
      <c r="B81" s="57" t="s">
        <v>714</v>
      </c>
      <c r="G81" s="65">
        <f>'STR MID'!G93</f>
        <v>7</v>
      </c>
      <c r="H81" s="57" t="s">
        <v>796</v>
      </c>
      <c r="K81" s="155"/>
    </row>
    <row r="82" spans="2:11">
      <c r="B82" s="57" t="s">
        <v>715</v>
      </c>
      <c r="G82" s="65">
        <f>'STR MID'!G94</f>
        <v>0</v>
      </c>
      <c r="H82" s="57" t="s">
        <v>796</v>
      </c>
    </row>
    <row r="83" spans="2:11">
      <c r="B83" s="57" t="s">
        <v>716</v>
      </c>
      <c r="G83" s="65">
        <f>'STR MID'!G95</f>
        <v>0</v>
      </c>
      <c r="H83" s="57" t="s">
        <v>796</v>
      </c>
    </row>
    <row r="84" spans="2:11">
      <c r="B84" s="57" t="s">
        <v>717</v>
      </c>
      <c r="G84" s="113">
        <f>IF(DistHDP=0,0,IF(AND($F$2&gt;='STR GR1'!$G$3,$F$2&lt;='WS1'!$E$21-DistHDP),'STR MID'!$G$96,IF($F$2&lt;'STR GR1'!$G$3,('STR ENDS'!$G$20-'STR MID'!$G$96)*('STR GR1'!$G$3-$F$2)/'STR GR1'!$G$3+'STR MID'!$G$96,'STR ENDS'!$G$20-RightXL/DistHDP*(DistStrands2-'STR MID'!$G$96))))</f>
        <v>26.486666666666668</v>
      </c>
      <c r="H84" s="57" t="s">
        <v>796</v>
      </c>
      <c r="J84" s="156"/>
      <c r="K84" s="64"/>
    </row>
    <row r="85" spans="2:11">
      <c r="B85" s="57" t="s">
        <v>718</v>
      </c>
      <c r="G85" s="268">
        <f>IF('STR GR1'!G4=0,0,IF(AND($F$2&gt;='STR GR1'!G4,$F$2&lt;='WS1'!$E$21-'STR GR1'!G4),'STR MID'!G97,IF($F$2&lt;'STR GR1'!G4,('STR ENDS'!G21-'STR MID'!G97)*('STR GR1'!G4-$F$2)/'STR GR1'!G4+'STR MID'!G97,'STR ENDS'!G21-RightXL/'STR GR1'!G4*('STR ENDS'!G21-'STR MID'!G97))))</f>
        <v>0</v>
      </c>
      <c r="H85" s="57" t="s">
        <v>796</v>
      </c>
      <c r="I85" s="469"/>
      <c r="J85" s="65"/>
      <c r="K85" s="105"/>
    </row>
    <row r="86" spans="2:11">
      <c r="B86" s="57" t="s">
        <v>719</v>
      </c>
      <c r="G86" s="268">
        <f>IF('STR GR1'!G5=0,0,IF(AND($F$2&gt;='STR GR1'!G5,$F$2&lt;='WS1'!$E$21-'STR GR1'!G5),'STR MID'!G98,IF($F$2&lt;'STR GR1'!G5,('STR ENDS'!G22-'STR MID'!G98)*('STR GR1'!G5-$F$2)/'STR GR1'!G5+'STR MID'!G98,'STR ENDS'!G22-RightXL/'STR GR1'!G5*('STR ENDS'!G22-'STR MID'!G98))))</f>
        <v>0</v>
      </c>
      <c r="H86" s="57" t="s">
        <v>796</v>
      </c>
      <c r="I86" s="469"/>
    </row>
    <row r="87" spans="2:11">
      <c r="B87" s="7"/>
    </row>
    <row r="88" spans="2:11">
      <c r="C88" s="57" t="s">
        <v>33</v>
      </c>
      <c r="E88" s="113">
        <f>IF('STR GR1'!G3=0,0,IF(AND($F$2&gt;='STR GR1'!G3,$F$2&lt;='WS1'!$E$21-'STR GR1'!G3),'STR MID'!E102,IF($F$2&lt;'STR GR1'!G3,'STR ENDS'!E26-('STR ENDS'!E26-'STR MID'!E102)/'STR GR1'!G3*$F$2,'STR ENDS'!E26-('STR ENDS'!E26-'STR MID'!E102)/'STR GR1'!G3*RightXL)))</f>
        <v>9.8716666666666661</v>
      </c>
      <c r="F88" s="57" t="s">
        <v>796</v>
      </c>
    </row>
    <row r="89" spans="2:11">
      <c r="C89" s="57" t="s">
        <v>34</v>
      </c>
      <c r="E89" s="113">
        <f>IF('STR GR1'!G4=0,0,IF(AND($F$2&gt;='STR GR1'!G4,$F$2&lt;='WS1'!$E$21-'STR GR1'!G4),'STR MID'!E103,IF($F$2&lt;'STR GR1'!G4,'STR ENDS'!E27-('STR ENDS'!E27-'STR MID'!E103)/'STR GR1'!G4*$F$2,'STR ENDS'!E27-('STR ENDS'!E27-'STR MID'!E103)/'STR GR1'!G4*RightXL)))</f>
        <v>0</v>
      </c>
      <c r="F89" s="57" t="s">
        <v>796</v>
      </c>
      <c r="G89" s="65"/>
      <c r="H89" s="65"/>
      <c r="K89" s="65"/>
    </row>
    <row r="90" spans="2:11">
      <c r="C90" s="57" t="s">
        <v>35</v>
      </c>
      <c r="E90" s="113">
        <f>IF('STR GR1'!G5=0,0,IF(AND($F$2&gt;='STR GR1'!G5,$F$2&lt;='WS1'!$E$21-'STR GR1'!G5),'STR MID'!E104,IF($F$2&lt;'STR GR1'!G5,'STR ENDS'!E28-('STR ENDS'!E28-'STR MID'!E104)/'STR GR1'!G5*$F$2,'STR ENDS'!E28-('STR ENDS'!E28-'STR MID'!E104)/'STR GR1'!G5*RightXL)))</f>
        <v>0</v>
      </c>
      <c r="F90" s="57" t="s">
        <v>796</v>
      </c>
    </row>
    <row r="92" spans="2:11">
      <c r="C92" s="79" t="s">
        <v>36</v>
      </c>
      <c r="D92" s="79"/>
      <c r="E92" s="79"/>
      <c r="F92" s="79"/>
      <c r="G92" s="113">
        <f>IF(_cbI1=1,"N/A",MAX('WS1'!$N$1243,'WS1'!$N$1250,'WS1'!$N$1257))</f>
        <v>18.009229878333418</v>
      </c>
      <c r="H92" s="79" t="s">
        <v>796</v>
      </c>
      <c r="K92" s="65"/>
    </row>
    <row r="93" spans="2:11">
      <c r="C93" s="79" t="s">
        <v>37</v>
      </c>
      <c r="D93" s="79"/>
      <c r="E93" s="79"/>
      <c r="F93" s="79"/>
      <c r="G93" s="113">
        <f>IF(_cbI1=1,"N/A",WS!F35+G92)</f>
        <v>-11.990770121666582</v>
      </c>
      <c r="H93" s="79" t="s">
        <v>796</v>
      </c>
      <c r="I93" s="475"/>
      <c r="J93" s="65"/>
    </row>
    <row r="94" spans="2:11">
      <c r="C94" s="79"/>
      <c r="D94" s="79"/>
      <c r="E94" s="79"/>
      <c r="F94" s="79"/>
      <c r="G94" s="113"/>
      <c r="H94" s="79"/>
      <c r="I94" s="65"/>
      <c r="J94" s="65"/>
    </row>
    <row r="95" spans="2:11" ht="19.5">
      <c r="C95" s="79" t="s">
        <v>1819</v>
      </c>
      <c r="D95" s="79"/>
      <c r="E95" s="79"/>
      <c r="F95" s="79"/>
      <c r="G95" s="79"/>
      <c r="H95" s="79"/>
    </row>
    <row r="96" spans="2:11" ht="19.5">
      <c r="C96" s="79" t="s">
        <v>2258</v>
      </c>
      <c r="D96" s="79"/>
      <c r="E96" s="79"/>
      <c r="F96" s="94">
        <f>IF(_cbI1=1,0,($F$70*$F$71+$F$72*$F$73+$F$74*F75+$F$76*F79+$F$77*F79+$F$78*F79)*$E$61)*'STR MID'!F61/'STR MID'!F59</f>
        <v>550.46761363979704</v>
      </c>
      <c r="G96" s="80" t="s">
        <v>650</v>
      </c>
      <c r="H96" s="773"/>
    </row>
    <row r="97" spans="2:10" ht="19.5">
      <c r="C97" s="79" t="s">
        <v>2277</v>
      </c>
      <c r="D97" s="79"/>
      <c r="E97" s="79"/>
      <c r="F97" s="94">
        <f>IF(_cbI1=1,0,F96*G93*10^-2)</f>
        <v>-66.005306145771826</v>
      </c>
      <c r="G97" s="80" t="s">
        <v>629</v>
      </c>
      <c r="H97" s="773"/>
    </row>
    <row r="98" spans="2:10" ht="19.5">
      <c r="C98" s="79" t="s">
        <v>1993</v>
      </c>
      <c r="D98" s="119"/>
      <c r="E98" s="116"/>
      <c r="F98" s="79"/>
      <c r="G98" s="79"/>
      <c r="H98" s="79"/>
    </row>
    <row r="99" spans="2:10">
      <c r="C99" s="79"/>
      <c r="D99" s="119"/>
      <c r="E99" s="116"/>
      <c r="F99" s="79"/>
      <c r="G99" s="79"/>
      <c r="H99" s="79" t="s">
        <v>356</v>
      </c>
    </row>
    <row r="100" spans="2:10">
      <c r="C100" s="79"/>
      <c r="D100" s="79"/>
      <c r="E100" s="264" t="s">
        <v>55</v>
      </c>
      <c r="F100" s="264" t="s">
        <v>59</v>
      </c>
      <c r="G100" s="264" t="s">
        <v>611</v>
      </c>
      <c r="H100" s="266"/>
    </row>
    <row r="101" spans="2:10" ht="19.5">
      <c r="C101" s="79"/>
      <c r="D101" s="264" t="s">
        <v>1820</v>
      </c>
      <c r="E101" s="150">
        <f>IF(_cbI1=1,"N/A",F96*1000/(WS!F33*10^2))</f>
        <v>0.75200493666638946</v>
      </c>
      <c r="F101" s="150">
        <f>IF(_cbI1=1,"N/A",$F$96*1000/(WS!F33*10^2))</f>
        <v>0.75200493666638946</v>
      </c>
      <c r="G101" s="264" t="s">
        <v>61</v>
      </c>
      <c r="H101" s="266"/>
    </row>
    <row r="102" spans="2:10" ht="13.5" thickBot="1">
      <c r="C102" s="79"/>
      <c r="D102" s="264" t="s">
        <v>919</v>
      </c>
      <c r="E102" s="150">
        <f>IF(_cbI1=1,"N/A",(F97*10^6)/(WS!F37*10^3))</f>
        <v>-0.90171183259251131</v>
      </c>
      <c r="F102" s="150">
        <f>IF(_cbI1=1,"N/A",$F$97*10^6/(WS!F38*10^3))</f>
        <v>0.90171183259251131</v>
      </c>
      <c r="G102" s="264" t="s">
        <v>61</v>
      </c>
      <c r="H102" s="266"/>
    </row>
    <row r="103" spans="2:10" ht="13.5" thickBot="1">
      <c r="C103" s="79"/>
      <c r="D103" s="265" t="s">
        <v>47</v>
      </c>
      <c r="E103" s="220">
        <f>SUM(E101:E102)</f>
        <v>-0.14970689592612185</v>
      </c>
      <c r="F103" s="220">
        <f>SUM(F101:F102)</f>
        <v>1.6537167692589008</v>
      </c>
      <c r="G103" s="267" t="s">
        <v>61</v>
      </c>
      <c r="H103" s="79"/>
    </row>
    <row r="104" spans="2:10" ht="13.5" thickBot="1">
      <c r="D104" s="265" t="s">
        <v>46</v>
      </c>
      <c r="E104" s="220">
        <f>D46</f>
        <v>14.891061817893327</v>
      </c>
      <c r="F104" s="220">
        <f>E46</f>
        <v>-27.381169189984107</v>
      </c>
      <c r="G104" s="220">
        <f>IF('WS1'!E766&gt;2,"N/A",F46)</f>
        <v>25.419987148195325</v>
      </c>
    </row>
    <row r="105" spans="2:10" ht="13.5" thickBot="1">
      <c r="D105" s="289" t="s">
        <v>54</v>
      </c>
      <c r="E105" s="292">
        <f>SUM(E103:E104)</f>
        <v>14.741354921967204</v>
      </c>
      <c r="F105" s="292">
        <f>SUM(F103:F104)</f>
        <v>-25.727452420725207</v>
      </c>
      <c r="G105" s="293">
        <f>SUM(G104:G104)</f>
        <v>25.419987148195325</v>
      </c>
    </row>
    <row r="106" spans="2:10" ht="13.5" thickBot="1">
      <c r="D106" s="275"/>
      <c r="E106" s="113"/>
      <c r="F106" s="113"/>
      <c r="G106" s="113"/>
    </row>
    <row r="107" spans="2:10" ht="13.5" thickBot="1">
      <c r="D107" s="265" t="s">
        <v>47</v>
      </c>
      <c r="E107" s="220">
        <f>E103</f>
        <v>-0.14970689592612185</v>
      </c>
      <c r="F107" s="220">
        <f>F103</f>
        <v>1.6537167692589008</v>
      </c>
      <c r="G107" s="267" t="str">
        <f>G103</f>
        <v>N/A</v>
      </c>
    </row>
    <row r="108" spans="2:10" ht="13.5" thickBot="1">
      <c r="D108" s="265" t="s">
        <v>937</v>
      </c>
      <c r="E108" s="220">
        <f>D23+D24+D25</f>
        <v>3.1371975462729957</v>
      </c>
      <c r="F108" s="220">
        <f>E23+E24+E25</f>
        <v>-6.1731548832704792</v>
      </c>
      <c r="G108" s="220">
        <f>F25</f>
        <v>5.6254846860293588</v>
      </c>
    </row>
    <row r="109" spans="2:10" ht="13.5" thickBot="1">
      <c r="D109" s="291" t="s">
        <v>940</v>
      </c>
      <c r="E109" s="292">
        <f>SUM(E107:E108)</f>
        <v>2.9874906503468739</v>
      </c>
      <c r="F109" s="292">
        <f>SUM(F107:F108)</f>
        <v>-4.519438114011578</v>
      </c>
      <c r="G109" s="293">
        <f>G108</f>
        <v>5.6254846860293588</v>
      </c>
    </row>
    <row r="110" spans="2:10">
      <c r="D110" s="61"/>
      <c r="E110" s="65"/>
      <c r="F110" s="65"/>
      <c r="G110" s="65"/>
    </row>
    <row r="111" spans="2:10">
      <c r="I111" s="6" t="str">
        <f>IF('WS1'!$E$4="ON","Allowable stress below includes Ontario Exceptions","*")</f>
        <v>Allowable stress below includes Ontario Exceptions</v>
      </c>
    </row>
    <row r="112" spans="2:10" ht="19.5">
      <c r="B112" s="79" t="s">
        <v>2001</v>
      </c>
      <c r="C112" s="79"/>
      <c r="D112" s="79"/>
      <c r="E112" s="268">
        <f>IF(GCdensity&lt;=1850,0.3*WS!$F$10^0.5*-1,IF(GCdensity&lt;2150,0.34*WS!$F$10^0.5*-1,IF(GCdensity&lt;=2500,0.4*WS!$F$10^0.5*-1,"*")))*'WS1'!E756</f>
        <v>-2.1213203435596428</v>
      </c>
      <c r="F112" s="268">
        <f>E112</f>
        <v>-2.1213203435596428</v>
      </c>
      <c r="G112" s="79" t="s">
        <v>772</v>
      </c>
      <c r="H112" s="79"/>
      <c r="I112" s="6" t="s">
        <v>24</v>
      </c>
      <c r="J112" s="79"/>
    </row>
    <row r="113" spans="2:10" ht="19.5">
      <c r="B113" s="79" t="s">
        <v>2001</v>
      </c>
      <c r="C113" s="79"/>
      <c r="D113" s="79"/>
      <c r="E113" s="113">
        <f>IF(DCdensity&lt;=1850,0.3*WS!C10^0.5*-1,IF(DCdensity&lt;2150,0.34*WS!C10^0.5*-1,IF(DCdensity&lt;=2500,0.4*WS!C10^0.5*-1,"*")))</f>
        <v>-2.3664319132398464</v>
      </c>
      <c r="F113" s="113"/>
      <c r="G113" s="79" t="s">
        <v>612</v>
      </c>
      <c r="H113" s="79"/>
      <c r="I113" s="79"/>
      <c r="J113" s="79"/>
    </row>
    <row r="114" spans="2:10" ht="19.5">
      <c r="B114" s="79" t="s">
        <v>2002</v>
      </c>
      <c r="C114" s="79"/>
      <c r="D114" s="79"/>
      <c r="E114" s="113">
        <f>'STRX ULSX N'!E113</f>
        <v>30</v>
      </c>
      <c r="F114" s="113">
        <f>E114</f>
        <v>30</v>
      </c>
      <c r="G114" s="79" t="s">
        <v>772</v>
      </c>
      <c r="H114" s="79"/>
      <c r="I114" s="6" t="s">
        <v>626</v>
      </c>
      <c r="J114" s="79"/>
    </row>
    <row r="115" spans="2:10" ht="19.5">
      <c r="B115" s="79" t="s">
        <v>2005</v>
      </c>
      <c r="C115" s="79"/>
      <c r="D115" s="79"/>
      <c r="E115" s="113">
        <f>'STRX ULSX N'!E114</f>
        <v>35</v>
      </c>
      <c r="F115" s="113"/>
      <c r="G115" s="79" t="s">
        <v>612</v>
      </c>
      <c r="H115" s="79"/>
      <c r="I115" s="79"/>
    </row>
    <row r="116" spans="2:10" ht="19.5">
      <c r="B116" s="79" t="s">
        <v>1933</v>
      </c>
      <c r="C116" s="79"/>
      <c r="D116" s="79"/>
      <c r="E116" s="596">
        <f>WS!$F$10*'WS1'!$I$756</f>
        <v>22.5</v>
      </c>
      <c r="F116" s="79" t="s">
        <v>772</v>
      </c>
      <c r="G116" s="79"/>
      <c r="H116" s="79"/>
      <c r="I116" s="79"/>
    </row>
    <row r="117" spans="2:10">
      <c r="B117" s="79"/>
      <c r="C117" s="79"/>
      <c r="D117" s="79"/>
      <c r="E117" s="79"/>
      <c r="F117" s="116"/>
      <c r="G117" s="79"/>
      <c r="H117" s="79"/>
      <c r="I117" s="79"/>
    </row>
    <row r="118" spans="2:10">
      <c r="B118" s="57" t="s">
        <v>15</v>
      </c>
      <c r="C118" s="217" t="str">
        <f>IF('STRX P'!$E$105&lt;0,IF('STRX P'!$E$112&lt;'STRX P'!$E$105,"allowable fcr girder ≥ girder top stresses, OK","allowable fcr girder &lt; girder top stresses, ERROR"),IF('STRX P'!$E$114&gt;'STRX P'!$E$105,"allowable f'c girder ≥ girder top stresses, OK","allowable f'c girder &lt; girder top stresses, ERROR"))</f>
        <v>allowable f'c girder ≥ girder top stresses, OK</v>
      </c>
    </row>
    <row r="119" spans="2:10">
      <c r="C119" s="217" t="str">
        <f>IF(_cbI1=1,"*",IF(AND(ErrorX2+ErrorX3=0,CheckArea2&gt;0,F105&lt;0,F105&lt;E112),"allowable fcr girder &lt; girder bottom stresses, WARNING",IF('STRX P'!$F$105&lt;0,IF('STRX P'!$E$112&lt;'STRX P'!$F$105,"girder bottom stresses meet allowable, OK","allowable fcr girder &lt; girder bottom stresses, WARNING"),IF('STRX P'!$E$114&gt;'STRX P'!$F$105,"allowable f'c girder ≥  girder bottom stresses, OK","allowable f'c girder &lt; girder bottom stresses, ERROR"))))</f>
        <v>allowable fcr girder &lt; girder bottom stresses, WARNING</v>
      </c>
    </row>
    <row r="120" spans="2:10">
      <c r="C120" s="217" t="str">
        <f>IF('WS1'!$E$768="Yes",IF(OR('STRX P'!$E$101&gt;6.5,'STRX P'!$F$101&gt;6.5),"fp avg &gt; 6.5 for girder, ERROR","fp avg ≤ 6.5 for girder, OK"),"*")</f>
        <v>fp avg ≤ 6.5 for girder, OK</v>
      </c>
    </row>
    <row r="121" spans="2:10">
      <c r="C121" s="217" t="str">
        <f>IF(DesignFor&gt;2,"*",IF('STRX P'!$G$105&lt;0,IF('STRX P'!$E$113&lt;'STRX P'!$G$105,"allowable fcr deck ≥  deck top stresses, OK","allowable fcr deck &lt; deck top stresses, WARNING"),IF('STRX P'!$E$115&gt;='STRX P'!$G$105,"allowable f'c deck ≥  deck top stresses, OK","allowable f'c deck &lt;  deck top stresses, ERROR")))</f>
        <v>allowable f'c deck ≥  deck top stresses, OK</v>
      </c>
    </row>
    <row r="122" spans="2:10">
      <c r="C122" s="228" t="str">
        <f>IF(AND(E116&gt;=E109,'STRX P'!$E$116&gt;='STRX P'!$F$109),"allowable f'c (dead + prestr.) ≥ girder stresses, OK","allowable f'c (dead + prestr.) &lt; girder stresses, ERROR")</f>
        <v>allowable f'c (dead + prestr.) ≥ girder stresses, OK</v>
      </c>
    </row>
    <row r="123" spans="2:10">
      <c r="C123" s="75"/>
    </row>
    <row r="124" spans="2:10">
      <c r="B124" s="57" t="s">
        <v>17</v>
      </c>
      <c r="I124" s="6" t="s">
        <v>845</v>
      </c>
    </row>
    <row r="125" spans="2:10">
      <c r="I125" s="79"/>
    </row>
    <row r="126" spans="2:10" ht="19.5">
      <c r="B126" s="57" t="s">
        <v>18</v>
      </c>
      <c r="D126" s="74" t="s">
        <v>317</v>
      </c>
      <c r="G126" s="61"/>
      <c r="I126" s="79"/>
    </row>
    <row r="127" spans="2:10">
      <c r="I127" s="79"/>
    </row>
    <row r="128" spans="2:10" ht="19.5">
      <c r="B128" s="57" t="s">
        <v>225</v>
      </c>
      <c r="I128" s="6" t="s">
        <v>230</v>
      </c>
    </row>
    <row r="129" spans="2:9">
      <c r="I129" s="79"/>
    </row>
    <row r="130" spans="2:9">
      <c r="C130" s="57" t="s">
        <v>56</v>
      </c>
      <c r="G130" s="61">
        <f>INFO!$H$33</f>
        <v>0.75</v>
      </c>
      <c r="I130" s="6" t="s">
        <v>632</v>
      </c>
    </row>
    <row r="131" spans="2:9" ht="19.5">
      <c r="C131" s="57" t="s">
        <v>221</v>
      </c>
      <c r="D131" s="116">
        <f>IF(_cbI1=1,"N/A",0.9*'STR MID'!E63)</f>
        <v>1674</v>
      </c>
      <c r="E131" s="79" t="s">
        <v>726</v>
      </c>
      <c r="F131" s="79"/>
      <c r="I131" s="6" t="s">
        <v>735</v>
      </c>
    </row>
    <row r="132" spans="2:9" ht="19.5">
      <c r="C132" s="57" t="s">
        <v>223</v>
      </c>
      <c r="D132" s="113">
        <f>IF(_cbI1=1,"N/A",LOG10(24*G130)/45*(('STR MID'!D112/D131)-0.55)*'STR MID'!D112)</f>
        <v>11.025476836490704</v>
      </c>
      <c r="E132" s="79" t="s">
        <v>726</v>
      </c>
      <c r="F132" s="79"/>
      <c r="I132" s="79"/>
    </row>
    <row r="133" spans="2:9">
      <c r="D133" s="79"/>
      <c r="E133" s="79"/>
      <c r="F133" s="79"/>
      <c r="I133" s="79"/>
    </row>
    <row r="134" spans="2:9" ht="19.5">
      <c r="B134" s="57" t="s">
        <v>222</v>
      </c>
      <c r="D134" s="79"/>
      <c r="E134" s="79"/>
      <c r="F134" s="79"/>
      <c r="I134" s="6" t="s">
        <v>231</v>
      </c>
    </row>
    <row r="135" spans="2:9">
      <c r="D135" s="79"/>
      <c r="E135" s="79"/>
      <c r="F135" s="79"/>
    </row>
    <row r="136" spans="2:9" ht="20.25">
      <c r="C136" s="79" t="s">
        <v>1327</v>
      </c>
      <c r="D136" s="79"/>
      <c r="E136" s="79"/>
      <c r="F136" s="119">
        <f>IF(_cbI1=1,"N/A",(3300*INFO!E32^0.5+6900)*(SECT1!F13/2300)^1.5)</f>
        <v>30872.107231777252</v>
      </c>
      <c r="G136" s="57" t="s">
        <v>726</v>
      </c>
    </row>
    <row r="137" spans="2:9" ht="20.25">
      <c r="C137" s="79" t="s">
        <v>1328</v>
      </c>
      <c r="D137" s="79"/>
      <c r="E137" s="79"/>
      <c r="F137" s="79"/>
    </row>
    <row r="139" spans="2:9" ht="19.5">
      <c r="C139" s="57" t="s">
        <v>226</v>
      </c>
      <c r="D139" s="57" t="s">
        <v>227</v>
      </c>
    </row>
    <row r="141" spans="2:9" ht="19.5">
      <c r="C141" s="57" t="s">
        <v>312</v>
      </c>
      <c r="D141" s="113">
        <f>IF(_cbI1=1,"N/A",IF('WS1'!D83="SECT1",($D$56*1000*($F$70*F71+$F$72*F73+F74*F75+$F$76*F79+$F$77*F79+$F$78*F79)/(SECT1!$F$32*100))+(($D$56*1000*($F$70*F71+F72*F73+F74*F75+$F$76*F79+$F$77*F79+$F$78*F79)*(-G93*10)^2)/(SECT1!$F$33*10^4))-((D19*10^6*-G93*10)/(SECT1!$F$33*10^4)),($D$56*1000*($F$70*F71+$F$72*F73+F74*F75+$F$76*F79+$F$77*F79+$F$78*F79)/(SECT2!F15*100))+(($D$56*1000*($F$70*F71+F72*F73+F74*F75+$F$76*F79+$F$77*F79+$F$78*F79)*(-G93*10)^2)/(SECT2!F16*10^4))-((D19*10^6*-G93*10)/(SECT2!F16*10^4))))</f>
        <v>1.2314698586788679</v>
      </c>
      <c r="E141" s="57" t="s">
        <v>726</v>
      </c>
      <c r="F141" s="255"/>
    </row>
    <row r="142" spans="2:9">
      <c r="C142" s="57" t="s">
        <v>19</v>
      </c>
      <c r="D142" s="113">
        <f>IF(_cbI1=1,"N/A",INFO!G20/F136*D141)</f>
        <v>7.9778801585095067</v>
      </c>
      <c r="E142" s="57" t="s">
        <v>726</v>
      </c>
    </row>
    <row r="143" spans="2:9" ht="19.5">
      <c r="C143" s="57" t="s">
        <v>314</v>
      </c>
      <c r="D143" s="113">
        <f>IF(_cbI1=1,"N/A",D132+D142)</f>
        <v>19.00335699500021</v>
      </c>
      <c r="E143" s="79" t="s">
        <v>726</v>
      </c>
      <c r="F143" s="217" t="str">
        <f>IF(_cbI1=1,"*",IF('STRX P'!$D$143+1&lt;'STRX P'!$D$54,"does not equal assumed delta fs1, ERROR",IF('STRX P'!$D$143-1&gt;'STRX P'!$D$54,"does not equal assumed delta fs1, ERROR","equals assumed delta fs1, OK")))</f>
        <v>does not equal assumed delta fs1, ERROR</v>
      </c>
    </row>
    <row r="144" spans="2:9">
      <c r="D144" s="65"/>
      <c r="F144" s="75"/>
    </row>
    <row r="145" spans="2:9">
      <c r="D145" s="65"/>
      <c r="F145" s="75"/>
    </row>
    <row r="146" spans="2:9" ht="19.5">
      <c r="B146" s="57" t="s">
        <v>20</v>
      </c>
      <c r="D146" s="74" t="s">
        <v>313</v>
      </c>
    </row>
    <row r="148" spans="2:9">
      <c r="C148" s="57" t="s">
        <v>331</v>
      </c>
    </row>
    <row r="150" spans="2:9">
      <c r="C150" s="57" t="s">
        <v>434</v>
      </c>
      <c r="E150" s="57" t="s">
        <v>232</v>
      </c>
      <c r="F150" s="116">
        <f>IF(_cbI1=1,"N/A",RH)</f>
        <v>75</v>
      </c>
      <c r="G150" s="57" t="s">
        <v>823</v>
      </c>
      <c r="I150" s="6" t="s">
        <v>229</v>
      </c>
    </row>
    <row r="151" spans="2:9" ht="19.5">
      <c r="E151" s="57" t="s">
        <v>337</v>
      </c>
      <c r="F151" s="94">
        <f>IF(_cbI1=1,"N/A",2)</f>
        <v>2</v>
      </c>
      <c r="H151" s="7"/>
    </row>
    <row r="152" spans="2:9">
      <c r="H152" s="7"/>
    </row>
    <row r="153" spans="2:9" ht="20.25">
      <c r="B153" s="57" t="s">
        <v>332</v>
      </c>
    </row>
    <row r="155" spans="2:9" ht="19.5">
      <c r="C155" s="57" t="s">
        <v>335</v>
      </c>
      <c r="D155" s="57" t="s">
        <v>613</v>
      </c>
      <c r="F155" s="65">
        <f>D24</f>
        <v>0</v>
      </c>
      <c r="G155" s="57" t="s">
        <v>726</v>
      </c>
    </row>
    <row r="156" spans="2:9">
      <c r="E156" s="7" t="str">
        <f>IF(DesignFor&gt;=3,"f girder t from const dead load =","f girder t from sidl load =")</f>
        <v>f girder t from sidl load =</v>
      </c>
      <c r="F156" s="65">
        <f>D25</f>
        <v>3.1371975462729957</v>
      </c>
      <c r="G156" s="57" t="s">
        <v>726</v>
      </c>
    </row>
    <row r="157" spans="2:9">
      <c r="F157" s="90">
        <f>SUM(F155:F156)</f>
        <v>3.1371975462729957</v>
      </c>
      <c r="G157" s="57" t="s">
        <v>726</v>
      </c>
    </row>
    <row r="159" spans="2:9">
      <c r="D159" s="57" t="s">
        <v>614</v>
      </c>
      <c r="F159" s="65">
        <f>E24</f>
        <v>0</v>
      </c>
      <c r="G159" s="57" t="s">
        <v>726</v>
      </c>
    </row>
    <row r="160" spans="2:9">
      <c r="E160" s="7" t="str">
        <f>IF(DesignFor&gt;=3,"f girder b from const dead load =","f girder b from sidl load =")</f>
        <v>f girder b from sidl load =</v>
      </c>
      <c r="F160" s="65">
        <f>E25</f>
        <v>-6.1731548832704792</v>
      </c>
      <c r="G160" s="57" t="s">
        <v>726</v>
      </c>
    </row>
    <row r="161" spans="3:8">
      <c r="F161" s="90">
        <f>SUM(F159:F160)</f>
        <v>-6.1731548832704792</v>
      </c>
      <c r="G161" s="57" t="s">
        <v>726</v>
      </c>
    </row>
    <row r="162" spans="3:8">
      <c r="F162" s="65"/>
    </row>
    <row r="163" spans="3:8">
      <c r="F163" s="157">
        <f>ROUND(F157,4)</f>
        <v>3.1372</v>
      </c>
      <c r="G163" s="71" t="s">
        <v>726</v>
      </c>
    </row>
    <row r="166" spans="3:8">
      <c r="G166" s="57" t="s">
        <v>778</v>
      </c>
    </row>
    <row r="167" spans="3:8" ht="18.75">
      <c r="D167" s="92" t="s">
        <v>796</v>
      </c>
    </row>
    <row r="168" spans="3:8" ht="30.75" customHeight="1">
      <c r="D168" s="92">
        <f>WS!F32</f>
        <v>60</v>
      </c>
    </row>
    <row r="169" spans="3:8" ht="18" customHeight="1">
      <c r="E169" s="658" t="s">
        <v>796</v>
      </c>
      <c r="G169" s="7" t="s">
        <v>63</v>
      </c>
    </row>
    <row r="170" spans="3:8" ht="35.25" customHeight="1">
      <c r="E170" s="93">
        <f>G92</f>
        <v>18.009229878333418</v>
      </c>
    </row>
    <row r="172" spans="3:8">
      <c r="E172" s="157">
        <f>ROUND(F161,4)</f>
        <v>-6.1731999999999996</v>
      </c>
      <c r="F172" s="57" t="s">
        <v>726</v>
      </c>
    </row>
    <row r="174" spans="3:8">
      <c r="C174" s="57" t="s">
        <v>40</v>
      </c>
      <c r="D174" s="94">
        <f>IF(F163+E172=0,-WS!F35,ABS(E172)*D168/(ABS(E172)+F163))</f>
        <v>39.782608695652172</v>
      </c>
      <c r="E174" s="79" t="s">
        <v>796</v>
      </c>
    </row>
    <row r="175" spans="3:8">
      <c r="D175" s="79"/>
      <c r="E175" s="79"/>
    </row>
    <row r="176" spans="3:8">
      <c r="C176" s="79" t="s">
        <v>53</v>
      </c>
      <c r="D176" s="79"/>
      <c r="E176" s="79"/>
      <c r="F176" s="79"/>
      <c r="G176" s="94">
        <f>IF(_cbI1=1,"N/A",D174-E170)</f>
        <v>21.773378817318754</v>
      </c>
      <c r="H176" s="57" t="s">
        <v>796</v>
      </c>
    </row>
    <row r="177" spans="2:9" ht="19.5">
      <c r="C177" s="79" t="s">
        <v>336</v>
      </c>
      <c r="D177" s="79"/>
      <c r="E177" s="79"/>
      <c r="F177" s="79"/>
      <c r="G177" s="113">
        <f>IF(_cbI1=1,"N/A",G176/D174*ABS(E172))</f>
        <v>3.3786477690127423</v>
      </c>
      <c r="H177" s="57" t="s">
        <v>726</v>
      </c>
    </row>
    <row r="178" spans="2:9">
      <c r="C178" s="79"/>
      <c r="D178" s="79"/>
      <c r="E178" s="79"/>
      <c r="F178" s="79"/>
      <c r="G178" s="79"/>
    </row>
    <row r="179" spans="2:9">
      <c r="C179" s="79" t="s">
        <v>42</v>
      </c>
      <c r="D179" s="113">
        <f>IF(_cbI1=1,"N/A",(1.37-0.77*(0.01*F150)^2)*F151*INFO!G20/WS!F11*(D141-G177))</f>
        <v>-23.484876497951639</v>
      </c>
      <c r="E179" s="79" t="s">
        <v>726</v>
      </c>
      <c r="F179" s="79"/>
      <c r="G179" s="79"/>
    </row>
    <row r="180" spans="2:9">
      <c r="C180" s="79"/>
      <c r="D180" s="79"/>
      <c r="E180" s="113"/>
      <c r="F180" s="79"/>
      <c r="G180" s="79"/>
    </row>
    <row r="181" spans="2:9">
      <c r="B181" s="57" t="s">
        <v>23</v>
      </c>
      <c r="C181" s="79"/>
      <c r="D181" s="79"/>
      <c r="E181" s="79"/>
      <c r="F181" s="79"/>
      <c r="G181" s="79"/>
      <c r="I181" s="6" t="s">
        <v>234</v>
      </c>
    </row>
    <row r="182" spans="2:9">
      <c r="C182" s="79"/>
      <c r="D182" s="79"/>
      <c r="E182" s="79"/>
      <c r="F182" s="79"/>
      <c r="G182" s="79"/>
      <c r="I182" s="79"/>
    </row>
    <row r="183" spans="2:9">
      <c r="C183" s="79" t="s">
        <v>43</v>
      </c>
      <c r="D183" s="79"/>
      <c r="E183" s="116">
        <f>IF(_cbI1=1,"N/A",117-1.05*F150)</f>
        <v>38.25</v>
      </c>
      <c r="F183" s="79" t="s">
        <v>726</v>
      </c>
      <c r="G183" s="79"/>
      <c r="I183" s="79"/>
    </row>
    <row r="184" spans="2:9">
      <c r="C184" s="79"/>
      <c r="D184" s="79"/>
      <c r="E184" s="79"/>
      <c r="F184" s="79"/>
      <c r="G184" s="79"/>
      <c r="I184" s="79"/>
    </row>
    <row r="185" spans="2:9" ht="19.5">
      <c r="B185" s="57" t="s">
        <v>462</v>
      </c>
      <c r="C185" s="79"/>
      <c r="D185" s="79"/>
      <c r="E185" s="79"/>
      <c r="F185" s="79"/>
      <c r="G185" s="79"/>
      <c r="I185" s="6" t="s">
        <v>235</v>
      </c>
    </row>
    <row r="187" spans="2:9">
      <c r="C187" s="57" t="s">
        <v>44</v>
      </c>
      <c r="D187" s="113">
        <f>IF(_cbI1=1,"N/A",($D$55/'STR MID'!E63-0.55)*(0.34-($D$179+$E$183)/(1.25*'STR MID'!E63))*'STR MID'!E63/3)</f>
        <v>35.931621817504485</v>
      </c>
      <c r="E187" s="79" t="s">
        <v>726</v>
      </c>
    </row>
    <row r="188" spans="2:9">
      <c r="D188" s="79"/>
      <c r="E188" s="79"/>
    </row>
    <row r="189" spans="2:9" ht="19.5">
      <c r="C189" s="57" t="s">
        <v>463</v>
      </c>
      <c r="D189" s="116">
        <f>IF(_cbI1=1,"N/A",0.002*'STR MID'!E63)</f>
        <v>3.72</v>
      </c>
      <c r="E189" s="79" t="s">
        <v>726</v>
      </c>
      <c r="F189" s="217" t="str">
        <f>IF(_cbI1=1,"*",IF('STRX P'!$D$189&lt;='STRX P'!$D$187,"≤ REL2, OK","&gt; REL2, ERROR"))</f>
        <v>≤ REL2, OK</v>
      </c>
    </row>
    <row r="190" spans="2:9">
      <c r="D190" s="79"/>
      <c r="E190" s="79"/>
    </row>
    <row r="191" spans="2:9" ht="19.5">
      <c r="B191" s="57" t="s">
        <v>700</v>
      </c>
      <c r="D191" s="79"/>
      <c r="E191" s="113">
        <f>IF(_cbI1=1,"N/A",D179+E183+D187)</f>
        <v>50.696745319552846</v>
      </c>
      <c r="F191" s="57" t="s">
        <v>726</v>
      </c>
    </row>
    <row r="192" spans="2:9">
      <c r="D192" s="79"/>
      <c r="E192" s="79"/>
    </row>
    <row r="193" spans="2:16" ht="19.5">
      <c r="B193" s="74" t="s">
        <v>316</v>
      </c>
      <c r="D193" s="113">
        <f>IF(_cbI1=1,"N/A",$D$143+E191)</f>
        <v>69.70010231455305</v>
      </c>
      <c r="E193" s="79" t="s">
        <v>726</v>
      </c>
      <c r="F193" s="217" t="str">
        <f>IF(_cbI1=1,"*",IF(D193+1&lt;D58,"does not equal assumed fs, ERROR",IF(D193-1&gt;D58,"does not equal assumed fs, ERROR","equals assumed delta fs, OK")))</f>
        <v>does not equal assumed fs, ERROR</v>
      </c>
    </row>
    <row r="194" spans="2:16" ht="15.75">
      <c r="B194" s="74"/>
      <c r="D194" s="65"/>
      <c r="F194" s="89"/>
    </row>
    <row r="195" spans="2:16">
      <c r="B195" s="79" t="s">
        <v>1952</v>
      </c>
    </row>
    <row r="196" spans="2:16">
      <c r="B196" s="79" t="s">
        <v>1951</v>
      </c>
    </row>
    <row r="197" spans="2:16">
      <c r="B197" s="117" t="s">
        <v>1950</v>
      </c>
    </row>
    <row r="198" spans="2:16">
      <c r="B198" s="79" t="s">
        <v>1953</v>
      </c>
    </row>
    <row r="199" spans="2:16">
      <c r="B199" s="79" t="s">
        <v>1954</v>
      </c>
    </row>
    <row r="200" spans="2:16">
      <c r="B200" s="79"/>
    </row>
    <row r="201" spans="2:16">
      <c r="B201" s="79" t="str">
        <f>IF(_cbI1=1,"POSITIVE MOMENT CONNECTION DESIGN AT GIRDER END:","POSITIVE MOMENT GIRDER DESIGN CLOSE TO GIRDER END:")</f>
        <v>POSITIVE MOMENT GIRDER DESIGN CLOSE TO GIRDER END:</v>
      </c>
    </row>
    <row r="202" spans="2:16">
      <c r="B202" s="79"/>
    </row>
    <row r="203" spans="2:16">
      <c r="B203" s="204" t="s">
        <v>850</v>
      </c>
      <c r="C203" s="73"/>
      <c r="D203" s="606"/>
      <c r="E203" s="73"/>
      <c r="F203" s="79"/>
      <c r="G203" s="79"/>
      <c r="H203" s="79"/>
      <c r="I203" s="159" t="s">
        <v>851</v>
      </c>
      <c r="K203" s="110"/>
      <c r="L203" s="64"/>
      <c r="M203" s="64"/>
      <c r="N203" s="64"/>
      <c r="O203" s="64"/>
      <c r="P203" s="64"/>
    </row>
    <row r="204" spans="2:16">
      <c r="B204" s="73"/>
      <c r="C204" s="205"/>
      <c r="D204" s="73"/>
      <c r="E204" s="607"/>
      <c r="F204" s="608"/>
      <c r="G204" s="160"/>
      <c r="H204" s="609"/>
      <c r="I204" s="73"/>
      <c r="K204" s="64"/>
      <c r="L204" s="64"/>
      <c r="M204" s="64"/>
      <c r="N204" s="64"/>
      <c r="O204" s="97"/>
      <c r="P204" s="64"/>
    </row>
    <row r="205" spans="2:16">
      <c r="B205" s="79"/>
      <c r="C205" s="610" t="s">
        <v>1189</v>
      </c>
      <c r="D205" s="610"/>
      <c r="E205" s="79"/>
      <c r="F205" s="711">
        <f>IF(F105&lt;E112,F105,"N/A")</f>
        <v>-25.727452420725207</v>
      </c>
      <c r="G205" s="73" t="s">
        <v>726</v>
      </c>
      <c r="H205" s="79"/>
      <c r="I205" s="159"/>
      <c r="K205" s="251"/>
      <c r="L205" s="64"/>
      <c r="M205" s="64"/>
      <c r="N205" s="64"/>
      <c r="O205" s="97"/>
      <c r="P205" s="64"/>
    </row>
    <row r="206" spans="2:16">
      <c r="B206" s="73"/>
      <c r="C206" s="73"/>
      <c r="D206" s="73"/>
      <c r="E206" s="73"/>
      <c r="F206" s="73"/>
      <c r="G206" s="73"/>
      <c r="H206" s="73"/>
      <c r="I206" s="73"/>
      <c r="K206" s="64"/>
      <c r="L206" s="64"/>
      <c r="M206" s="64"/>
      <c r="N206" s="64"/>
      <c r="O206" s="97"/>
      <c r="P206" s="64"/>
    </row>
    <row r="207" spans="2:16">
      <c r="B207" s="73"/>
      <c r="C207" s="626" t="str">
        <f>IF(_cbI1=1,IF('STRX P'!$F$205&gt;=MAX('STRX P'!$E$112,E113),"since concrete tensile stress &lt; fcr; calculations below not required","since concrete tensile stress &gt; fcr; complete calculations below"),"*")</f>
        <v>*</v>
      </c>
      <c r="D207" s="73"/>
      <c r="E207" s="73"/>
      <c r="F207" s="73"/>
      <c r="G207" s="73"/>
      <c r="H207" s="73"/>
      <c r="I207" s="73"/>
      <c r="K207" s="64"/>
      <c r="L207" s="64"/>
      <c r="M207" s="64"/>
      <c r="N207" s="64"/>
      <c r="O207" s="97"/>
      <c r="P207" s="64"/>
    </row>
    <row r="208" spans="2:16">
      <c r="B208" s="73"/>
      <c r="C208" s="611"/>
      <c r="D208" s="73"/>
      <c r="E208" s="73"/>
      <c r="F208" s="73"/>
      <c r="G208" s="73"/>
      <c r="H208" s="73"/>
      <c r="I208" s="73"/>
      <c r="K208" s="64"/>
      <c r="L208" s="64"/>
      <c r="M208" s="64"/>
      <c r="N208" s="64"/>
      <c r="O208" s="97"/>
      <c r="P208" s="64"/>
    </row>
    <row r="209" spans="2:16">
      <c r="B209" s="73"/>
      <c r="C209" s="612" t="s">
        <v>1179</v>
      </c>
      <c r="D209" s="612"/>
      <c r="E209" s="612"/>
      <c r="F209" s="612"/>
      <c r="G209" s="612"/>
      <c r="H209" s="612"/>
      <c r="I209" s="613" t="s">
        <v>1180</v>
      </c>
      <c r="K209" s="64"/>
      <c r="L209" s="64"/>
      <c r="M209" s="64"/>
      <c r="N209" s="64"/>
      <c r="O209" s="97"/>
      <c r="P209" s="64"/>
    </row>
    <row r="210" spans="2:16">
      <c r="B210" s="73"/>
      <c r="C210" s="612"/>
      <c r="D210" s="612"/>
      <c r="E210" s="612"/>
      <c r="F210" s="612"/>
      <c r="G210" s="612"/>
      <c r="H210" s="612"/>
      <c r="I210" s="613" t="s">
        <v>1955</v>
      </c>
      <c r="J210" s="461"/>
      <c r="K210" s="64"/>
      <c r="L210" s="64"/>
      <c r="M210" s="64"/>
      <c r="N210" s="64"/>
      <c r="O210" s="97"/>
      <c r="P210" s="64"/>
    </row>
    <row r="211" spans="2:16" ht="20.25">
      <c r="B211" s="73"/>
      <c r="C211" s="612"/>
      <c r="D211" s="613" t="s">
        <v>2229</v>
      </c>
      <c r="E211" s="452">
        <v>240</v>
      </c>
      <c r="F211" s="614" t="s">
        <v>1181</v>
      </c>
      <c r="H211" s="612"/>
      <c r="I211" s="460"/>
      <c r="J211" s="461"/>
      <c r="K211" s="64"/>
      <c r="L211" s="64"/>
      <c r="M211" s="64"/>
      <c r="N211" s="64"/>
      <c r="O211" s="97"/>
      <c r="P211" s="64"/>
    </row>
    <row r="212" spans="2:16">
      <c r="B212" s="73"/>
      <c r="C212" s="611"/>
      <c r="D212" s="73"/>
      <c r="E212" s="73"/>
      <c r="F212" s="73"/>
      <c r="G212" s="73"/>
      <c r="H212" s="73"/>
      <c r="I212" s="244"/>
      <c r="J212" s="661"/>
      <c r="K212" s="64"/>
      <c r="L212" s="64"/>
      <c r="M212" s="64"/>
      <c r="N212" s="64"/>
      <c r="O212" s="97"/>
      <c r="P212" s="64"/>
    </row>
    <row r="213" spans="2:16">
      <c r="B213" s="73"/>
      <c r="C213" s="612" t="s">
        <v>1078</v>
      </c>
      <c r="D213" s="612"/>
      <c r="E213" s="456" t="s">
        <v>2108</v>
      </c>
      <c r="F213" s="612"/>
      <c r="G213" s="73"/>
      <c r="H213" s="73"/>
      <c r="I213" s="244"/>
      <c r="J213" s="661"/>
      <c r="K213" s="64"/>
      <c r="L213" s="64"/>
      <c r="M213" s="64"/>
      <c r="N213" s="64"/>
      <c r="O213" s="97"/>
      <c r="P213" s="64"/>
    </row>
    <row r="214" spans="2:16">
      <c r="B214" s="73"/>
      <c r="C214" s="612" t="s">
        <v>1182</v>
      </c>
      <c r="D214" s="612"/>
      <c r="E214" s="615" t="str">
        <f>IF(obEpoxy=1,"No","Yes")</f>
        <v>No</v>
      </c>
      <c r="F214" s="612"/>
      <c r="G214" s="73"/>
      <c r="I214" s="244"/>
      <c r="J214" s="661"/>
      <c r="L214" s="64"/>
      <c r="M214" s="64"/>
      <c r="N214" s="64"/>
      <c r="O214" s="97"/>
      <c r="P214" s="64"/>
    </row>
    <row r="215" spans="2:16" ht="19.5">
      <c r="B215" s="73"/>
      <c r="C215" s="616" t="s">
        <v>1824</v>
      </c>
      <c r="D215" s="612"/>
      <c r="E215" s="617">
        <f>IF(E214="Yes",1.2,1)</f>
        <v>1</v>
      </c>
      <c r="F215" s="612"/>
      <c r="G215" s="73"/>
      <c r="H215" s="79"/>
      <c r="I215" s="244"/>
      <c r="J215" s="661"/>
      <c r="K215" s="64"/>
      <c r="L215" s="64"/>
      <c r="M215" s="64"/>
      <c r="N215" s="64"/>
      <c r="O215" s="97"/>
      <c r="P215" s="64"/>
    </row>
    <row r="216" spans="2:16">
      <c r="B216" s="73"/>
      <c r="C216" s="73" t="s">
        <v>1948</v>
      </c>
      <c r="D216" s="612"/>
      <c r="E216" s="464">
        <v>16</v>
      </c>
      <c r="F216" s="612" t="s">
        <v>58</v>
      </c>
      <c r="G216" s="73"/>
      <c r="H216" s="73"/>
      <c r="I216" s="244"/>
      <c r="J216" s="661"/>
      <c r="K216" s="64"/>
      <c r="L216" s="64"/>
      <c r="M216" s="64"/>
      <c r="N216" s="64"/>
      <c r="O216" s="97"/>
      <c r="P216" s="64"/>
    </row>
    <row r="217" spans="2:16">
      <c r="B217" s="73"/>
      <c r="C217" s="307" t="s">
        <v>1183</v>
      </c>
      <c r="D217" s="557"/>
      <c r="E217" s="617">
        <f>IF(tb4D3a=0,0,MIN((2.8*ABS($E$113)*INFO!$G$22/$E$215/tb4D3a)^0.5,$E$211))</f>
        <v>240</v>
      </c>
      <c r="F217" s="618" t="s">
        <v>726</v>
      </c>
      <c r="G217" s="73"/>
      <c r="H217" s="73"/>
      <c r="I217" s="244"/>
      <c r="K217" s="64"/>
      <c r="L217" s="64"/>
      <c r="M217" s="64"/>
      <c r="N217" s="64"/>
      <c r="O217" s="97"/>
      <c r="P217" s="64"/>
    </row>
    <row r="218" spans="2:16">
      <c r="B218" s="73"/>
      <c r="C218" s="307"/>
      <c r="D218" s="557"/>
      <c r="E218" s="661"/>
      <c r="F218" s="618"/>
      <c r="G218" s="73"/>
      <c r="H218" s="73"/>
      <c r="I218" s="244"/>
      <c r="K218" s="64"/>
      <c r="L218" s="64"/>
      <c r="M218" s="64"/>
      <c r="N218" s="64"/>
      <c r="O218" s="97"/>
      <c r="P218" s="64"/>
    </row>
    <row r="219" spans="2:16">
      <c r="B219" s="73"/>
      <c r="C219" s="307" t="s">
        <v>1985</v>
      </c>
      <c r="D219" s="557"/>
      <c r="E219" s="617"/>
      <c r="F219" s="618"/>
      <c r="G219" s="73"/>
      <c r="H219" s="73"/>
      <c r="I219" s="244"/>
      <c r="K219" s="64"/>
      <c r="L219" s="64"/>
      <c r="M219" s="64"/>
      <c r="N219" s="64"/>
      <c r="O219" s="97"/>
      <c r="P219" s="64"/>
    </row>
    <row r="220" spans="2:16">
      <c r="B220" s="73"/>
      <c r="C220" s="307" t="s">
        <v>1982</v>
      </c>
      <c r="D220" s="557"/>
      <c r="E220" s="617"/>
      <c r="F220" s="618"/>
      <c r="G220" s="73"/>
      <c r="H220" s="73"/>
      <c r="I220" s="244"/>
      <c r="K220" s="64"/>
      <c r="L220" s="64"/>
      <c r="M220" s="64"/>
      <c r="N220" s="64"/>
      <c r="O220" s="97"/>
      <c r="P220" s="64"/>
    </row>
    <row r="221" spans="2:16">
      <c r="B221" s="73"/>
      <c r="C221" s="620" t="s">
        <v>1983</v>
      </c>
      <c r="D221" s="73"/>
      <c r="E221" s="73"/>
      <c r="F221" s="73"/>
      <c r="G221" s="73"/>
      <c r="I221" s="462"/>
      <c r="L221" s="64"/>
      <c r="M221" s="64"/>
      <c r="N221" s="64"/>
      <c r="O221" s="97"/>
      <c r="P221" s="64"/>
    </row>
    <row r="222" spans="2:16">
      <c r="B222" s="73"/>
      <c r="C222" s="620"/>
      <c r="D222" s="73"/>
      <c r="E222" s="73"/>
      <c r="F222" s="73"/>
      <c r="G222" s="73"/>
      <c r="I222" s="462"/>
      <c r="K222" s="64"/>
      <c r="L222" s="64"/>
      <c r="M222" s="64"/>
      <c r="N222" s="64"/>
      <c r="O222" s="97"/>
      <c r="P222" s="64"/>
    </row>
    <row r="223" spans="2:16">
      <c r="B223" s="73"/>
      <c r="C223" s="307" t="s">
        <v>1984</v>
      </c>
      <c r="D223" s="73"/>
      <c r="E223" s="79"/>
      <c r="F223" s="642">
        <f>ROUND(IF(_cbI1=1,IF('STRX P'!E217&lt;240,240,'STRX P'!E217),'STRX P'!E217),4)</f>
        <v>240</v>
      </c>
      <c r="G223" s="618" t="s">
        <v>726</v>
      </c>
      <c r="I223" s="462"/>
      <c r="K223" s="64"/>
      <c r="L223" s="64"/>
      <c r="M223" s="64"/>
      <c r="N223" s="64"/>
      <c r="O223" s="97"/>
      <c r="P223" s="64"/>
    </row>
    <row r="224" spans="2:16">
      <c r="B224" s="73"/>
      <c r="C224" s="620"/>
      <c r="D224" s="73"/>
      <c r="E224" s="73"/>
      <c r="F224" s="73"/>
      <c r="G224" s="73"/>
      <c r="I224" s="462"/>
      <c r="L224" s="64"/>
      <c r="M224" s="64"/>
      <c r="N224" s="64"/>
      <c r="O224" s="97"/>
      <c r="P224" s="64"/>
    </row>
    <row r="225" spans="2:16">
      <c r="B225" s="73"/>
      <c r="C225" s="73" t="s">
        <v>2057</v>
      </c>
      <c r="D225" s="73"/>
      <c r="E225" s="73"/>
      <c r="F225" s="73"/>
      <c r="G225" s="73"/>
      <c r="H225" s="73"/>
      <c r="I225" s="244"/>
      <c r="K225" s="64"/>
      <c r="L225" s="64"/>
      <c r="M225" s="64"/>
      <c r="N225" s="64"/>
      <c r="O225" s="97"/>
      <c r="P225" s="64"/>
    </row>
    <row r="226" spans="2:16">
      <c r="B226" s="73"/>
      <c r="C226" s="611"/>
      <c r="D226" s="73"/>
      <c r="E226" s="73"/>
      <c r="F226" s="73"/>
      <c r="G226" s="73"/>
      <c r="H226" s="73"/>
      <c r="I226" s="244"/>
      <c r="K226" s="64"/>
      <c r="L226" s="64"/>
      <c r="M226" s="64"/>
      <c r="N226" s="64"/>
      <c r="O226" s="97"/>
      <c r="P226" s="64"/>
    </row>
    <row r="227" spans="2:16" ht="19.5">
      <c r="B227" s="73"/>
      <c r="C227" s="73" t="s">
        <v>1869</v>
      </c>
      <c r="D227" s="73"/>
      <c r="E227" s="73"/>
      <c r="F227" s="678" t="str">
        <f>IF(_cbI1=1,1.5*WS!F32*10,"N/A")</f>
        <v>N/A</v>
      </c>
      <c r="G227" s="518" t="s">
        <v>479</v>
      </c>
      <c r="H227" s="73"/>
      <c r="I227" s="159" t="s">
        <v>945</v>
      </c>
      <c r="K227" s="64"/>
      <c r="L227" s="64"/>
      <c r="M227" s="64"/>
      <c r="N227" s="64"/>
      <c r="O227" s="97"/>
      <c r="P227" s="64"/>
    </row>
    <row r="228" spans="2:16" ht="19.5">
      <c r="B228" s="73"/>
      <c r="C228" s="79" t="s">
        <v>351</v>
      </c>
      <c r="D228" s="79"/>
      <c r="E228" s="79"/>
      <c r="F228" s="517">
        <f>IF(_cbI1=1,MAX('STRX P'!$F$227,CheckArea2),CheckArea2)</f>
        <v>0</v>
      </c>
      <c r="G228" s="518" t="s">
        <v>479</v>
      </c>
      <c r="H228" s="73"/>
      <c r="I228" s="218"/>
      <c r="K228" s="64"/>
      <c r="L228" s="64"/>
      <c r="M228" s="64"/>
      <c r="N228" s="64"/>
      <c r="O228" s="97"/>
      <c r="P228" s="64"/>
    </row>
    <row r="229" spans="2:16" ht="12.75" customHeight="1">
      <c r="B229" s="73"/>
      <c r="C229" s="79" t="s">
        <v>1972</v>
      </c>
      <c r="D229" s="79"/>
      <c r="E229" s="79"/>
      <c r="F229" s="118">
        <v>0</v>
      </c>
      <c r="G229" s="79" t="s">
        <v>823</v>
      </c>
      <c r="H229" s="240" t="str">
        <f>IF(_cbI1=1,"*","NOT USED")</f>
        <v>NOT USED</v>
      </c>
      <c r="I229" s="255"/>
      <c r="K229" s="64"/>
      <c r="L229" s="64"/>
      <c r="M229" s="64"/>
      <c r="N229" s="64"/>
      <c r="O229" s="97"/>
      <c r="P229" s="64"/>
    </row>
    <row r="230" spans="2:16" ht="19.5">
      <c r="B230" s="73"/>
      <c r="C230" s="79" t="s">
        <v>2006</v>
      </c>
      <c r="D230" s="79"/>
      <c r="E230" s="79"/>
      <c r="F230" s="517">
        <f>IF(_cbI1=1,PosRebarSLS*tb5D4/100,PosRebarSLS)</f>
        <v>0</v>
      </c>
      <c r="G230" s="518" t="s">
        <v>479</v>
      </c>
      <c r="H230" s="73"/>
      <c r="K230" s="64"/>
      <c r="L230" s="64"/>
      <c r="M230" s="64"/>
      <c r="N230" s="64"/>
      <c r="O230" s="97"/>
      <c r="P230" s="64"/>
    </row>
    <row r="231" spans="2:16">
      <c r="B231" s="73"/>
      <c r="C231" s="79"/>
      <c r="D231" s="79"/>
      <c r="E231" s="79"/>
      <c r="F231" s="79"/>
      <c r="G231" s="79"/>
      <c r="H231" s="73"/>
      <c r="I231" s="517"/>
      <c r="K231" s="64"/>
      <c r="L231" s="64"/>
      <c r="M231" s="64"/>
      <c r="N231" s="64"/>
      <c r="O231" s="97"/>
      <c r="P231" s="64"/>
    </row>
    <row r="232" spans="2:16">
      <c r="B232" s="73"/>
      <c r="C232" s="79" t="s">
        <v>178</v>
      </c>
      <c r="D232" s="79"/>
      <c r="E232" s="79"/>
      <c r="F232" s="263">
        <f>tb4D2</f>
        <v>8</v>
      </c>
      <c r="G232" s="79" t="s">
        <v>796</v>
      </c>
      <c r="H232" s="79"/>
      <c r="I232" s="240"/>
      <c r="K232" s="64"/>
      <c r="L232" s="64"/>
      <c r="M232" s="64"/>
      <c r="N232" s="64"/>
      <c r="O232" s="97"/>
      <c r="P232" s="64"/>
    </row>
    <row r="233" spans="2:16" ht="18">
      <c r="B233" s="73"/>
      <c r="C233" s="79" t="s">
        <v>352</v>
      </c>
      <c r="D233" s="79"/>
      <c r="E233" s="79"/>
      <c r="F233" s="164">
        <v>854</v>
      </c>
      <c r="G233" s="115" t="s">
        <v>565</v>
      </c>
      <c r="H233" s="73"/>
      <c r="P233" s="64"/>
    </row>
    <row r="234" spans="2:16" ht="19.5">
      <c r="B234" s="73"/>
      <c r="C234" s="79" t="s">
        <v>2070</v>
      </c>
      <c r="D234" s="79"/>
      <c r="E234" s="79"/>
      <c r="F234" s="94">
        <f>IF(DesignFor&lt;=2,(WS!$F$32+DeckT+DeckH)*10-$F$232*10,(WS!$F$32+DeckH)*10-$F$232*10)</f>
        <v>745</v>
      </c>
      <c r="G234" s="79" t="s">
        <v>58</v>
      </c>
      <c r="H234" s="73"/>
      <c r="P234" s="64"/>
    </row>
    <row r="235" spans="2:16">
      <c r="B235" s="73"/>
      <c r="C235" s="79"/>
      <c r="D235" s="79"/>
      <c r="E235" s="79"/>
      <c r="F235" s="94"/>
      <c r="G235" s="79"/>
      <c r="H235" s="73"/>
      <c r="P235" s="64"/>
    </row>
    <row r="236" spans="2:16">
      <c r="B236" s="73"/>
      <c r="C236" s="79" t="str">
        <f>IF(_cbI1=1,"Prestressing beyond girder end:","*")</f>
        <v>*</v>
      </c>
      <c r="D236" s="79"/>
      <c r="E236" s="79"/>
      <c r="F236" s="79"/>
      <c r="H236" s="73"/>
      <c r="I236" s="79"/>
      <c r="P236" s="64"/>
    </row>
    <row r="237" spans="2:16">
      <c r="B237" s="73"/>
      <c r="C237" s="79"/>
      <c r="D237" s="79"/>
      <c r="E237" s="79"/>
      <c r="F237" s="79"/>
      <c r="H237" s="73"/>
      <c r="P237" s="64"/>
    </row>
    <row r="238" spans="2:16" ht="19.5">
      <c r="B238" s="73"/>
      <c r="C238" s="79"/>
      <c r="D238" s="680" t="s">
        <v>2007</v>
      </c>
      <c r="E238" s="119">
        <f>'ULSX P'!E10</f>
        <v>452.70938000000001</v>
      </c>
      <c r="F238" s="79" t="s">
        <v>479</v>
      </c>
      <c r="H238" s="73"/>
      <c r="P238" s="64"/>
    </row>
    <row r="239" spans="2:16" ht="19.5">
      <c r="B239" s="73"/>
      <c r="C239" s="79"/>
      <c r="D239" s="6" t="s">
        <v>2071</v>
      </c>
      <c r="E239" s="94">
        <f>(WS!$F$32+DeckT+DeckH)*10-DistStrands*10</f>
        <v>755</v>
      </c>
      <c r="F239" s="79" t="s">
        <v>58</v>
      </c>
      <c r="G239" s="79"/>
      <c r="H239" s="73"/>
      <c r="P239" s="64"/>
    </row>
    <row r="240" spans="2:16">
      <c r="B240" s="73"/>
      <c r="C240" s="79"/>
      <c r="D240" s="79"/>
      <c r="E240" s="79"/>
      <c r="F240" s="79"/>
      <c r="G240" s="79"/>
      <c r="H240" s="73"/>
      <c r="I240" s="240"/>
      <c r="K240" s="64"/>
      <c r="L240" s="64"/>
      <c r="M240" s="64"/>
      <c r="N240" s="64"/>
      <c r="O240" s="97"/>
      <c r="P240" s="64"/>
    </row>
    <row r="241" spans="2:16" ht="19.5">
      <c r="B241" s="73"/>
      <c r="C241" s="79" t="s">
        <v>2072</v>
      </c>
      <c r="D241" s="79"/>
      <c r="E241" s="79"/>
      <c r="F241" s="79"/>
      <c r="G241" s="94">
        <f>IF('STRX P'!$F$228=0,$E$239,('STRX P'!$F$230*INFO!$G$22*$F$234+$E$238*INFO!$G$20*$E$239)/('STRX P'!$F$230*INFO!$G$22+$E$238*INFO!$G$20))</f>
        <v>755</v>
      </c>
      <c r="H241" s="79" t="s">
        <v>58</v>
      </c>
      <c r="K241" s="64"/>
      <c r="L241" s="64"/>
      <c r="M241" s="64"/>
      <c r="N241" s="64"/>
      <c r="O241" s="97"/>
      <c r="P241" s="64"/>
    </row>
    <row r="242" spans="2:16">
      <c r="B242" s="73"/>
      <c r="C242" s="79"/>
      <c r="D242" s="79"/>
      <c r="E242" s="79"/>
      <c r="F242" s="79"/>
      <c r="G242" s="79"/>
      <c r="H242" s="73"/>
      <c r="I242" s="240"/>
      <c r="K242" s="64"/>
      <c r="L242" s="64"/>
      <c r="M242" s="64"/>
      <c r="N242" s="64"/>
      <c r="O242" s="97"/>
      <c r="P242" s="64"/>
    </row>
    <row r="243" spans="2:16" ht="19.5">
      <c r="B243" s="73"/>
      <c r="C243" s="712" t="s">
        <v>2073</v>
      </c>
      <c r="D243" s="73"/>
      <c r="E243" s="79"/>
      <c r="F243" s="122">
        <f>IF(DesignFor&lt;3,('STRX P'!$F$230*INFO!$G$22+$E$238*INFO!$G$20)/(WS!F11*WS!G62*10*G241),('STRX P'!$F$230*INFO!$G$22+$E$238*INFO!$G$20)/(WS!F11*Girder*10*G241))</f>
        <v>3.3562699782362961E-3</v>
      </c>
      <c r="G243" s="79"/>
      <c r="H243" s="620"/>
      <c r="I243" s="244"/>
      <c r="K243" s="64"/>
      <c r="L243" s="64"/>
      <c r="M243" s="64"/>
      <c r="N243" s="240"/>
      <c r="O243" s="97"/>
      <c r="P243" s="64"/>
    </row>
    <row r="244" spans="2:16">
      <c r="B244" s="73"/>
      <c r="C244" s="79"/>
      <c r="D244" s="79"/>
      <c r="E244" s="79"/>
      <c r="F244" s="79"/>
      <c r="G244" s="79"/>
      <c r="H244" s="79"/>
      <c r="I244" s="244"/>
      <c r="J244" s="242"/>
      <c r="K244" s="64"/>
      <c r="L244" s="704"/>
      <c r="M244" s="64"/>
      <c r="N244" s="64"/>
      <c r="O244" s="97"/>
      <c r="P244" s="64"/>
    </row>
    <row r="245" spans="2:16" ht="18.75">
      <c r="B245" s="73"/>
      <c r="C245" s="73" t="s">
        <v>2074</v>
      </c>
      <c r="D245" s="73"/>
      <c r="E245" s="619">
        <f>(2*F243+F243^2)^0.5-F243</f>
        <v>7.8642537968217435E-2</v>
      </c>
      <c r="F245" s="73"/>
      <c r="G245" s="73"/>
      <c r="H245" s="73"/>
      <c r="I245" s="244"/>
      <c r="K245" s="242"/>
      <c r="L245" s="701"/>
      <c r="M245" s="702"/>
      <c r="N245" s="64"/>
      <c r="O245" s="97"/>
      <c r="P245" s="64"/>
    </row>
    <row r="246" spans="2:16">
      <c r="B246" s="73"/>
      <c r="C246" s="621" t="s">
        <v>1184</v>
      </c>
      <c r="D246" s="73"/>
      <c r="E246" s="607">
        <f>IF(E245=0,0,1-E245/3)</f>
        <v>0.97378582067726083</v>
      </c>
      <c r="F246" s="73"/>
      <c r="G246" s="73"/>
      <c r="H246" s="73"/>
      <c r="I246" s="244"/>
      <c r="K246" s="242"/>
      <c r="L246" s="703"/>
      <c r="M246" s="702"/>
      <c r="N246" s="64"/>
      <c r="O246" s="97"/>
      <c r="P246" s="64"/>
    </row>
    <row r="247" spans="2:16">
      <c r="B247" s="73"/>
      <c r="C247" s="621"/>
      <c r="D247" s="73"/>
      <c r="E247" s="607"/>
      <c r="F247" s="73"/>
      <c r="G247" s="73"/>
      <c r="H247" s="73"/>
      <c r="I247" s="244"/>
      <c r="J247" s="244"/>
      <c r="K247" s="244"/>
      <c r="L247" s="700"/>
      <c r="M247" s="64"/>
      <c r="N247" s="64"/>
      <c r="O247" s="97"/>
      <c r="P247" s="64"/>
    </row>
    <row r="248" spans="2:16" ht="20.25">
      <c r="B248" s="73"/>
      <c r="C248" s="713" t="s">
        <v>2075</v>
      </c>
      <c r="D248" s="73"/>
      <c r="E248" s="714">
        <f>IF(DesignFor&lt;3,F243*WS!G62*10*G241^3*E246*(1-E245),F243*Girder*10*G241^3*E246*(1-E245))</f>
        <v>1351492389.7040589</v>
      </c>
      <c r="F248" s="73" t="s">
        <v>835</v>
      </c>
      <c r="G248" s="73"/>
      <c r="H248" s="73"/>
      <c r="I248" s="244"/>
      <c r="K248" s="64"/>
      <c r="L248" s="64"/>
      <c r="M248" s="64"/>
      <c r="N248" s="64"/>
      <c r="O248" s="97"/>
      <c r="P248" s="64"/>
    </row>
    <row r="249" spans="2:16">
      <c r="B249" s="73"/>
      <c r="C249" s="73"/>
      <c r="D249" s="73"/>
      <c r="E249" s="619"/>
      <c r="F249" s="73"/>
      <c r="G249" s="73"/>
      <c r="H249" s="73"/>
      <c r="I249" s="244"/>
      <c r="K249" s="64"/>
      <c r="L249" s="64"/>
      <c r="M249" s="64"/>
      <c r="N249" s="64"/>
      <c r="O249" s="97"/>
      <c r="P249" s="64"/>
    </row>
    <row r="250" spans="2:16" ht="19.5">
      <c r="B250" s="73"/>
      <c r="C250" s="73" t="s">
        <v>2076</v>
      </c>
      <c r="D250" s="79"/>
      <c r="E250" s="79"/>
      <c r="F250" s="79"/>
      <c r="G250" s="715">
        <f>IF(DesignFor&lt;3,'DEAD-SIDL'!$E$51+'DEAD-SIDL'!$E$52+WS!$D$883,'DEAD-SIDL'!$E$51+CONSTR!G23+CONSTR!G24)</f>
        <v>3747.02420550537</v>
      </c>
      <c r="H250" s="73" t="s">
        <v>629</v>
      </c>
      <c r="K250" s="64"/>
      <c r="L250" s="698"/>
      <c r="M250" s="64"/>
      <c r="N250" s="64"/>
      <c r="O250" s="97"/>
      <c r="P250" s="64"/>
    </row>
    <row r="251" spans="2:16">
      <c r="B251" s="73"/>
      <c r="C251" s="73" t="s">
        <v>2064</v>
      </c>
      <c r="D251" s="160"/>
      <c r="E251" s="73"/>
      <c r="F251" s="622"/>
      <c r="G251" s="79"/>
      <c r="H251" s="73"/>
      <c r="I251" s="240"/>
      <c r="L251" s="698"/>
      <c r="M251" s="64"/>
      <c r="N251" s="64"/>
      <c r="O251" s="97"/>
      <c r="P251" s="64"/>
    </row>
    <row r="252" spans="2:16">
      <c r="B252" s="73"/>
      <c r="C252" s="73" t="s">
        <v>2138</v>
      </c>
      <c r="D252" s="160"/>
      <c r="E252" s="73"/>
      <c r="F252" s="622"/>
      <c r="G252" s="715">
        <f>IF(DesignFor&lt;3,-('DEAD-SIDL'!$E$51+'DEAD-SIDL'!$E$52+((WS!N90/-WS!G86)*10^4*($F$103+$E$23+$E$24))*10^-6),-(CONSTR!H21+CONSTR!H22+((SECT1!$F$33/-SECT1!F34)*10^4*($F$103+$E$23+$E$24))*10^-6))</f>
        <v>-3023.3473333808938</v>
      </c>
      <c r="H252" s="73" t="s">
        <v>629</v>
      </c>
      <c r="J252" s="698"/>
      <c r="K252" s="73"/>
      <c r="L252" s="698"/>
      <c r="M252" s="64"/>
      <c r="N252" s="64"/>
      <c r="O252" s="97"/>
      <c r="P252" s="64"/>
    </row>
    <row r="253" spans="2:16" ht="19.5">
      <c r="B253" s="73"/>
      <c r="C253" s="73" t="s">
        <v>2077</v>
      </c>
      <c r="D253" s="642">
        <f>G250+G252</f>
        <v>723.67687212447618</v>
      </c>
      <c r="E253" s="73" t="s">
        <v>629</v>
      </c>
      <c r="F253" s="622"/>
      <c r="G253" s="73"/>
      <c r="H253" s="73"/>
      <c r="I253" s="240"/>
      <c r="K253" s="64"/>
      <c r="L253" s="699"/>
      <c r="M253" s="64"/>
      <c r="N253" s="64"/>
      <c r="O253" s="97"/>
      <c r="P253" s="64"/>
    </row>
    <row r="254" spans="2:16">
      <c r="B254" s="73"/>
      <c r="C254" s="73"/>
      <c r="D254" s="160"/>
      <c r="E254" s="73"/>
      <c r="F254" s="622"/>
      <c r="G254" s="73"/>
      <c r="H254" s="73"/>
      <c r="I254" s="240"/>
      <c r="K254" s="64"/>
      <c r="L254" s="699"/>
      <c r="M254" s="64"/>
      <c r="N254" s="64"/>
      <c r="O254" s="97"/>
      <c r="P254" s="64"/>
    </row>
    <row r="255" spans="2:16">
      <c r="B255" s="73"/>
      <c r="C255" s="73" t="s">
        <v>2059</v>
      </c>
      <c r="D255" s="160">
        <f>G241-E245*G241</f>
        <v>695.6248838339958</v>
      </c>
      <c r="E255" s="73" t="s">
        <v>58</v>
      </c>
      <c r="F255" s="622"/>
      <c r="G255" s="73"/>
      <c r="H255" s="73"/>
      <c r="I255" s="240"/>
      <c r="K255" s="64"/>
      <c r="L255" s="699"/>
      <c r="M255" s="64"/>
      <c r="N255" s="64"/>
      <c r="O255" s="97"/>
      <c r="P255" s="64"/>
    </row>
    <row r="256" spans="2:16">
      <c r="B256" s="73"/>
      <c r="C256" s="73"/>
      <c r="D256" s="160"/>
      <c r="E256" s="73"/>
      <c r="F256" s="622"/>
      <c r="G256" s="73"/>
      <c r="H256" s="73"/>
      <c r="I256" s="240"/>
      <c r="K256" s="64"/>
      <c r="L256" s="64"/>
      <c r="M256" s="64"/>
      <c r="N256" s="64"/>
      <c r="O256" s="97"/>
      <c r="P256" s="64"/>
    </row>
    <row r="257" spans="1:16">
      <c r="B257" s="73"/>
      <c r="C257" s="73" t="s">
        <v>2056</v>
      </c>
      <c r="D257" s="608" t="s">
        <v>2058</v>
      </c>
      <c r="E257" s="73"/>
      <c r="F257" s="622"/>
      <c r="G257" s="73"/>
      <c r="H257" s="73"/>
      <c r="I257" s="240"/>
      <c r="K257" s="64"/>
      <c r="L257" s="64"/>
      <c r="M257" s="64"/>
      <c r="N257" s="64"/>
      <c r="O257" s="97"/>
      <c r="P257" s="64"/>
    </row>
    <row r="258" spans="1:16">
      <c r="B258" s="73"/>
      <c r="C258" s="73"/>
      <c r="D258" s="608"/>
      <c r="E258" s="73"/>
      <c r="F258" s="622"/>
      <c r="G258" s="73"/>
      <c r="H258" s="73"/>
      <c r="I258" s="240"/>
      <c r="K258" s="64"/>
      <c r="L258" s="64"/>
      <c r="M258" s="64"/>
      <c r="N258" s="64"/>
      <c r="O258" s="97"/>
      <c r="P258" s="64"/>
    </row>
    <row r="259" spans="1:16" ht="19.5">
      <c r="B259" s="73"/>
      <c r="C259" s="502" t="s">
        <v>2078</v>
      </c>
      <c r="D259" s="608"/>
      <c r="E259" s="73"/>
      <c r="F259" s="78">
        <f>('STRX P'!$F$230*INFO!$G$22+$E$238*INFO!$G$20)/(('STRX P'!$F$230+$E$238)*SECT1!F15)</f>
        <v>5.8372541716558946</v>
      </c>
      <c r="G259" s="73"/>
      <c r="H259" s="73"/>
      <c r="I259" s="240"/>
      <c r="K259" s="64"/>
      <c r="L259" s="64"/>
      <c r="M259" s="64"/>
      <c r="N259" s="64"/>
      <c r="O259" s="97"/>
      <c r="P259" s="64"/>
    </row>
    <row r="260" spans="1:16">
      <c r="B260" s="73"/>
      <c r="C260" s="240"/>
      <c r="D260" s="160"/>
      <c r="E260" s="73"/>
      <c r="F260" s="622"/>
      <c r="G260" s="73"/>
      <c r="H260" s="73"/>
      <c r="I260" s="240"/>
      <c r="K260" s="64"/>
      <c r="L260" s="64"/>
      <c r="M260" s="64"/>
      <c r="N260" s="64"/>
      <c r="O260" s="97"/>
      <c r="P260" s="64"/>
    </row>
    <row r="261" spans="1:16" ht="19.5">
      <c r="B261" s="73"/>
      <c r="C261" s="73" t="s">
        <v>2063</v>
      </c>
      <c r="D261" s="160"/>
      <c r="E261" s="642">
        <f>ROUND(IF(D253&lt;0,0,IF(F205="N/A","N/A",$F$259*$D$253*10^6*$D$255/$E$248)),4)</f>
        <v>2174.2766999999999</v>
      </c>
      <c r="F261" s="647" t="str">
        <f>IF('STRX P'!$F$205&gt;=MAX('STRX P'!$E$112,'STRX P'!$E$113),"*",IF('STRX P'!$E$261&gt;'STRX P'!$F$223,"&gt; allowable fs; therefore NG","≤ allowable fs; therefore OK"))</f>
        <v>&gt; allowable fs; therefore NG</v>
      </c>
      <c r="G261" s="73"/>
      <c r="H261" s="73"/>
      <c r="I261" s="240"/>
      <c r="K261" s="64"/>
      <c r="L261" s="64"/>
      <c r="M261" s="64"/>
      <c r="N261" s="64"/>
      <c r="O261" s="97"/>
      <c r="P261" s="64"/>
    </row>
    <row r="262" spans="1:16">
      <c r="B262" s="73"/>
      <c r="C262" s="240"/>
      <c r="D262" s="160"/>
      <c r="E262" s="73"/>
      <c r="F262" s="622"/>
      <c r="G262" s="73"/>
      <c r="H262" s="73"/>
      <c r="I262" s="240"/>
      <c r="K262" s="64"/>
      <c r="L262" s="64"/>
      <c r="M262" s="64"/>
      <c r="N262" s="64"/>
      <c r="O262" s="97"/>
      <c r="P262" s="64"/>
    </row>
    <row r="263" spans="1:16">
      <c r="B263" s="73"/>
      <c r="C263" s="611"/>
      <c r="D263" s="73"/>
      <c r="E263" s="73"/>
      <c r="F263" s="73"/>
      <c r="G263" s="73"/>
      <c r="H263" s="73"/>
      <c r="I263" s="244"/>
      <c r="K263" s="64"/>
      <c r="N263" s="64"/>
      <c r="O263" s="97"/>
      <c r="P263" s="64"/>
    </row>
    <row r="264" spans="1:16" ht="15">
      <c r="A264" s="218"/>
      <c r="B264" s="204" t="s">
        <v>1</v>
      </c>
      <c r="C264" s="73" t="s">
        <v>916</v>
      </c>
      <c r="D264" s="160"/>
      <c r="E264" s="73"/>
      <c r="F264" s="606"/>
      <c r="G264" s="162"/>
      <c r="H264" s="73"/>
      <c r="I264" s="159" t="s">
        <v>2</v>
      </c>
      <c r="L264" s="508"/>
    </row>
    <row r="265" spans="1:16">
      <c r="A265" s="218"/>
      <c r="B265" s="204"/>
      <c r="C265" s="73" t="s">
        <v>917</v>
      </c>
      <c r="D265" s="160"/>
      <c r="E265" s="73"/>
      <c r="F265" s="606"/>
      <c r="G265" s="162"/>
      <c r="H265" s="73"/>
      <c r="I265" s="159"/>
    </row>
    <row r="266" spans="1:16">
      <c r="A266" s="218"/>
      <c r="B266" s="204"/>
      <c r="C266" s="73"/>
      <c r="D266" s="160"/>
      <c r="E266" s="73"/>
      <c r="F266" s="606"/>
      <c r="G266" s="162"/>
      <c r="H266" s="73"/>
      <c r="I266" s="159"/>
    </row>
    <row r="267" spans="1:16">
      <c r="A267" s="218"/>
      <c r="B267" s="204"/>
      <c r="C267" s="502" t="s">
        <v>1191</v>
      </c>
      <c r="D267" s="503"/>
      <c r="E267" s="503">
        <v>65</v>
      </c>
      <c r="F267" s="502" t="s">
        <v>726</v>
      </c>
      <c r="G267" s="623"/>
      <c r="H267" s="502"/>
      <c r="I267" s="645" t="s">
        <v>1670</v>
      </c>
    </row>
    <row r="268" spans="1:16">
      <c r="A268" s="218"/>
      <c r="B268" s="204"/>
      <c r="C268" s="73"/>
      <c r="D268" s="160"/>
      <c r="E268" s="73"/>
      <c r="F268" s="606"/>
      <c r="G268" s="162"/>
      <c r="H268" s="73"/>
      <c r="I268" s="462"/>
    </row>
    <row r="269" spans="1:16">
      <c r="A269" s="218"/>
      <c r="B269" s="73"/>
      <c r="C269" s="73" t="s">
        <v>2060</v>
      </c>
      <c r="D269" s="160"/>
      <c r="E269" s="73"/>
      <c r="F269" s="606"/>
      <c r="G269" s="162"/>
      <c r="H269" s="73"/>
      <c r="I269" s="240"/>
    </row>
    <row r="270" spans="1:16">
      <c r="A270" s="218"/>
      <c r="B270" s="73"/>
      <c r="C270" s="73"/>
      <c r="D270" s="160"/>
      <c r="E270" s="73"/>
      <c r="F270" s="606"/>
      <c r="G270" s="162"/>
      <c r="H270" s="73"/>
      <c r="I270" s="240"/>
    </row>
    <row r="271" spans="1:16" ht="19.5">
      <c r="A271" s="218"/>
      <c r="B271" s="73"/>
      <c r="C271" s="73" t="s">
        <v>2079</v>
      </c>
      <c r="D271" s="642">
        <f>LIVE!E49</f>
        <v>1656.1149658203124</v>
      </c>
      <c r="E271" s="73" t="s">
        <v>629</v>
      </c>
      <c r="F271" s="606"/>
      <c r="G271" s="162"/>
      <c r="H271" s="73"/>
      <c r="I271" s="240"/>
    </row>
    <row r="272" spans="1:16">
      <c r="A272" s="218"/>
      <c r="B272" s="73"/>
      <c r="C272" s="73" t="s">
        <v>2061</v>
      </c>
      <c r="D272" s="160"/>
      <c r="E272" s="73"/>
      <c r="F272" s="642">
        <f>G252</f>
        <v>-3023.3473333808938</v>
      </c>
      <c r="G272" s="73" t="s">
        <v>629</v>
      </c>
      <c r="H272" s="73"/>
      <c r="I272" s="240"/>
    </row>
    <row r="273" spans="1:10" ht="19.5">
      <c r="A273" s="218"/>
      <c r="B273" s="73"/>
      <c r="C273" s="73" t="s">
        <v>2077</v>
      </c>
      <c r="D273" s="642">
        <f>D271+F272</f>
        <v>-1367.2323675605815</v>
      </c>
      <c r="E273" s="73"/>
      <c r="F273" s="606"/>
      <c r="G273" s="162"/>
      <c r="H273" s="73"/>
      <c r="I273" s="240"/>
    </row>
    <row r="274" spans="1:10">
      <c r="A274" s="218"/>
      <c r="B274" s="73"/>
      <c r="C274" s="73"/>
      <c r="D274" s="160"/>
      <c r="E274" s="73"/>
      <c r="F274" s="606"/>
      <c r="G274" s="162"/>
      <c r="H274" s="73"/>
      <c r="I274" s="240"/>
    </row>
    <row r="275" spans="1:10" ht="19.5">
      <c r="A275" s="218"/>
      <c r="B275" s="73"/>
      <c r="C275" s="73" t="s">
        <v>2080</v>
      </c>
      <c r="D275" s="160"/>
      <c r="E275" s="79"/>
      <c r="F275" s="642">
        <f>IF(D273&lt;0,0,IF(F205="N/A","N/A",$F$259*$D$273*10^6*$D$255/$E$248))</f>
        <v>0</v>
      </c>
      <c r="G275" s="73" t="s">
        <v>726</v>
      </c>
      <c r="H275" s="626" t="str">
        <f>IF(OR(_cbI1=1,F205="N/A"),"*",IF('STRX P'!$F$275=0,"*",IF('STRX P'!$F$275&gt;E267,"&gt; allowable fs, ERROR","≤ allowable fs, OK")))</f>
        <v>*</v>
      </c>
      <c r="I275" s="240"/>
    </row>
    <row r="276" spans="1:10">
      <c r="A276" s="218"/>
      <c r="B276" s="73"/>
      <c r="C276" s="73"/>
      <c r="D276" s="160"/>
      <c r="E276" s="73"/>
      <c r="F276" s="606"/>
      <c r="G276" s="162"/>
      <c r="H276" s="73"/>
      <c r="I276" s="240"/>
    </row>
    <row r="277" spans="1:10" ht="15">
      <c r="A277" s="218"/>
      <c r="B277" s="73"/>
      <c r="C277" s="625"/>
      <c r="D277" s="79"/>
      <c r="E277" s="659"/>
      <c r="F277" s="73"/>
      <c r="G277" s="660"/>
      <c r="H277" s="162"/>
      <c r="I277" s="218"/>
      <c r="J277" s="161"/>
    </row>
    <row r="278" spans="1:10" ht="15">
      <c r="A278" s="218"/>
      <c r="B278" s="204" t="s">
        <v>284</v>
      </c>
      <c r="C278" s="625"/>
      <c r="D278" s="79"/>
      <c r="E278" s="659"/>
      <c r="F278" s="73"/>
      <c r="G278" s="660"/>
      <c r="H278" s="162"/>
      <c r="I278" s="218"/>
      <c r="J278" s="161"/>
    </row>
    <row r="279" spans="1:10" ht="15.75">
      <c r="B279" s="73"/>
      <c r="C279" s="203"/>
      <c r="D279" s="182"/>
      <c r="E279" s="183"/>
      <c r="F279" s="161"/>
      <c r="G279" s="168"/>
      <c r="H279" s="162"/>
    </row>
    <row r="280" spans="1:10" ht="18">
      <c r="B280" s="73"/>
      <c r="C280" s="80" t="s">
        <v>1973</v>
      </c>
      <c r="D280" s="80"/>
      <c r="E280" s="79"/>
      <c r="F280" s="79"/>
      <c r="G280" s="160">
        <f>IF(_cbI1=1,MAX(F227,'STRX P'!F228),'STRX P'!F228)</f>
        <v>0</v>
      </c>
      <c r="H280" s="681" t="s">
        <v>479</v>
      </c>
    </row>
    <row r="281" spans="1:10">
      <c r="B281" s="73"/>
      <c r="C281" s="73" t="str">
        <f>IF(_cbI1=1,"for positive moment connection at girder end","*")</f>
        <v>*</v>
      </c>
      <c r="D281" s="73"/>
      <c r="E281" s="205"/>
      <c r="F281" s="73"/>
      <c r="G281" s="73"/>
      <c r="H281" s="73"/>
      <c r="I281" s="73"/>
    </row>
    <row r="282" spans="1:10">
      <c r="B282" s="73"/>
      <c r="C282" s="73" t="str">
        <f>IF(_cbI1=1,"Bottom of girder to rebar centres =","*")</f>
        <v>*</v>
      </c>
      <c r="D282" s="79"/>
      <c r="E282" s="79"/>
      <c r="F282" s="79"/>
      <c r="G282" s="116">
        <f>IF(F205="N/A","*",F232*10)</f>
        <v>80</v>
      </c>
      <c r="H282" s="79" t="s">
        <v>58</v>
      </c>
      <c r="I282" s="73"/>
    </row>
    <row r="283" spans="1:10">
      <c r="B283" s="73"/>
      <c r="C283" s="73"/>
      <c r="D283" s="73"/>
      <c r="E283" s="205"/>
      <c r="F283" s="73"/>
      <c r="G283" s="73"/>
      <c r="H283" s="73"/>
      <c r="I283" s="73"/>
    </row>
    <row r="284" spans="1:10">
      <c r="B284" s="73"/>
      <c r="C284" s="244"/>
      <c r="D284" s="73"/>
      <c r="E284" s="73"/>
      <c r="F284" s="73"/>
      <c r="G284" s="73"/>
      <c r="H284" s="73"/>
      <c r="I284" s="73"/>
    </row>
    <row r="285" spans="1:10">
      <c r="B285" s="73"/>
      <c r="D285" s="73"/>
      <c r="E285" s="73"/>
      <c r="F285" s="73"/>
      <c r="G285" s="73"/>
      <c r="H285" s="73"/>
      <c r="I285" s="73"/>
    </row>
    <row r="286" spans="1:10">
      <c r="C286" s="244"/>
      <c r="D286" s="79"/>
      <c r="E286" s="79"/>
      <c r="F286" s="79"/>
      <c r="G286" s="79"/>
      <c r="H286" s="79"/>
      <c r="I286" s="79"/>
    </row>
    <row r="287" spans="1:10">
      <c r="C287" s="244"/>
      <c r="D287" s="79"/>
      <c r="E287" s="79"/>
      <c r="F287" s="79"/>
      <c r="G287" s="79"/>
      <c r="H287" s="79"/>
      <c r="I287" s="79"/>
    </row>
    <row r="288" spans="1:10">
      <c r="C288" s="73"/>
      <c r="D288" s="79"/>
      <c r="E288" s="79"/>
      <c r="F288" s="79"/>
      <c r="G288" s="79"/>
      <c r="H288" s="79"/>
      <c r="I288" s="79"/>
    </row>
    <row r="289" spans="3:9">
      <c r="C289" s="244"/>
      <c r="D289" s="79"/>
      <c r="E289" s="79"/>
      <c r="F289" s="79"/>
      <c r="G289" s="79"/>
      <c r="H289" s="79"/>
      <c r="I289" s="79"/>
    </row>
    <row r="1274" spans="5:5">
      <c r="E1274" s="57">
        <f>'STR MID'!$G$86</f>
        <v>3</v>
      </c>
    </row>
  </sheetData>
  <sheetProtection algorithmName="SHA-512" hashValue="tsLiojk8iuebL3HNZ3oXCWhKuOxCUV6wfeBnJPNFMlN2mkL442DhFsnE5PG/Wn9UlydzHAFBCWcSCoeWsqv4Yw==" saltValue="c++Vfh0fY2WRSrJeKTN3CQ==" spinCount="100000" sheet="1" objects="1" scenarios="1"/>
  <mergeCells count="1">
    <mergeCell ref="J2:K2"/>
  </mergeCells>
  <phoneticPr fontId="0" type="noConversion"/>
  <conditionalFormatting sqref="D189">
    <cfRule type="cellIs" dxfId="53" priority="18" operator="greaterThan">
      <formula>$D$187</formula>
    </cfRule>
  </conditionalFormatting>
  <conditionalFormatting sqref="E105">
    <cfRule type="cellIs" dxfId="49" priority="33" operator="greaterThan">
      <formula>$E$114</formula>
    </cfRule>
    <cfRule type="cellIs" dxfId="48" priority="34" operator="lessThan">
      <formula>$E$112</formula>
    </cfRule>
  </conditionalFormatting>
  <conditionalFormatting sqref="E112">
    <cfRule type="cellIs" dxfId="47" priority="36" operator="greaterThan">
      <formula>$E$105</formula>
    </cfRule>
  </conditionalFormatting>
  <conditionalFormatting sqref="E113">
    <cfRule type="cellIs" dxfId="46" priority="9" operator="greaterThan">
      <formula>$G$105</formula>
    </cfRule>
  </conditionalFormatting>
  <conditionalFormatting sqref="E114">
    <cfRule type="cellIs" dxfId="45" priority="31" operator="lessThan">
      <formula>$E$105</formula>
    </cfRule>
  </conditionalFormatting>
  <conditionalFormatting sqref="E115">
    <cfRule type="cellIs" dxfId="44" priority="25" operator="lessThan">
      <formula>$G$109</formula>
    </cfRule>
    <cfRule type="cellIs" dxfId="43" priority="40" operator="lessThan">
      <formula>$G$105</formula>
    </cfRule>
  </conditionalFormatting>
  <conditionalFormatting sqref="E116">
    <cfRule type="cellIs" dxfId="42" priority="27" operator="lessThan">
      <formula>$F$109</formula>
    </cfRule>
    <cfRule type="cellIs" dxfId="41" priority="28" operator="lessThan">
      <formula>$E$109</formula>
    </cfRule>
  </conditionalFormatting>
  <conditionalFormatting sqref="E261">
    <cfRule type="cellIs" dxfId="40" priority="5" operator="greaterThan">
      <formula>$F$223</formula>
    </cfRule>
  </conditionalFormatting>
  <conditionalFormatting sqref="E267">
    <cfRule type="cellIs" dxfId="39" priority="12" operator="lessThan">
      <formula>$F$275</formula>
    </cfRule>
  </conditionalFormatting>
  <conditionalFormatting sqref="E109:F109">
    <cfRule type="cellIs" dxfId="37" priority="29" operator="greaterThan">
      <formula>$E$116</formula>
    </cfRule>
  </conditionalFormatting>
  <conditionalFormatting sqref="F105">
    <cfRule type="cellIs" dxfId="36" priority="37" operator="lessThan">
      <formula>$F$112</formula>
    </cfRule>
    <cfRule type="cellIs" dxfId="35" priority="38" operator="greaterThan">
      <formula>$F$114</formula>
    </cfRule>
  </conditionalFormatting>
  <conditionalFormatting sqref="F112">
    <cfRule type="cellIs" dxfId="34" priority="24" operator="greaterThan">
      <formula>$F$105</formula>
    </cfRule>
  </conditionalFormatting>
  <conditionalFormatting sqref="F114">
    <cfRule type="cellIs" dxfId="33" priority="23" operator="lessThan">
      <formula>$F$105</formula>
    </cfRule>
  </conditionalFormatting>
  <conditionalFormatting sqref="F223">
    <cfRule type="cellIs" dxfId="32" priority="14" operator="lessThan">
      <formula>$E$261</formula>
    </cfRule>
  </conditionalFormatting>
  <conditionalFormatting sqref="F275">
    <cfRule type="cellIs" dxfId="31" priority="13" operator="greaterThan">
      <formula>$E$267</formula>
    </cfRule>
  </conditionalFormatting>
  <conditionalFormatting sqref="G105">
    <cfRule type="cellIs" dxfId="30" priority="10" operator="greaterThan">
      <formula>$E$115</formula>
    </cfRule>
    <cfRule type="cellIs" dxfId="29" priority="11" operator="lessThan">
      <formula>$E$113</formula>
    </cfRule>
  </conditionalFormatting>
  <conditionalFormatting sqref="G109">
    <cfRule type="cellIs" dxfId="28" priority="26" operator="greaterThan">
      <formula>$E$115</formula>
    </cfRule>
  </conditionalFormatting>
  <pageMargins left="0.5" right="0.5" top="1.1499999999999999" bottom="0.75" header="0.4" footer="0.4"/>
  <pageSetup scale="91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&amp;L&amp;10&amp;F&amp;C&amp;10STRX P&amp;R&amp;10Page &amp;P of &amp;N</oddFooter>
  </headerFooter>
  <rowBreaks count="7" manualBreakCount="7">
    <brk id="49" max="16383" man="1"/>
    <brk id="94" max="16383" man="1"/>
    <brk id="123" max="16383" man="1"/>
    <brk id="152" max="16383" man="1"/>
    <brk id="194" max="16383" man="1"/>
    <brk id="235" max="16383" man="1"/>
    <brk id="263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" operator="greaterThan" id="{748B6335-E4D0-4742-B035-9099C2D84D65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D56</xm:sqref>
        </x14:conditionalFormatting>
        <x14:conditionalFormatting xmlns:xm="http://schemas.microsoft.com/office/excel/2006/main">
          <x14:cfRule type="cellIs" priority="70" operator="lessThan" id="{BE424FFB-8057-444D-A3F5-255E6F5973F9}">
            <xm:f>WS!$V$22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1" operator="greaterThan" id="{A8E202F6-59C2-452E-8E39-7DE3592D3D67}">
            <xm:f>WS!$V$21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D143</xm:sqref>
        </x14:conditionalFormatting>
        <x14:conditionalFormatting xmlns:xm="http://schemas.microsoft.com/office/excel/2006/main">
          <x14:cfRule type="cellIs" priority="19" operator="lessThan" id="{BE424FFB-8057-444D-A3F5-255E6F5973F9}">
            <xm:f>WS!$V$24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20" operator="greaterThan" id="{A8E202F6-59C2-452E-8E39-7DE3592D3D67}">
            <xm:f>WS!$V$23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D193</xm:sqref>
        </x14:conditionalFormatting>
        <x14:conditionalFormatting xmlns:xm="http://schemas.microsoft.com/office/excel/2006/main">
          <x14:cfRule type="cellIs" priority="74" operator="lessThan" id="{40283780-53FB-4640-A186-C96D315F6DA5}">
            <xm:f>WS!$V$19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E61</xm:sqref>
        </x14:conditionalFormatting>
        <x14:conditionalFormatting xmlns:xm="http://schemas.microsoft.com/office/excel/2006/main">
          <x14:cfRule type="cellIs" priority="75" operator="greaterThan" id="{F9624D06-AFA8-471B-A125-6634F0E2565D}">
            <xm:f>WS!$V$20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E101:F101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pageSetUpPr fitToPage="1"/>
  </sheetPr>
  <dimension ref="B1:P182"/>
  <sheetViews>
    <sheetView showOutlineSymbols="0" zoomScale="87" zoomScaleNormal="87" workbookViewId="0">
      <selection activeCell="H4" sqref="H4"/>
    </sheetView>
  </sheetViews>
  <sheetFormatPr defaultColWidth="9.6640625" defaultRowHeight="12.75"/>
  <cols>
    <col min="1" max="1" width="1.88671875" style="79" customWidth="1"/>
    <col min="2" max="2" width="10.21875" style="79" customWidth="1"/>
    <col min="3" max="3" width="10.109375" style="79" customWidth="1"/>
    <col min="4" max="4" width="10.77734375" style="79" customWidth="1"/>
    <col min="5" max="5" width="11.44140625" style="79" customWidth="1"/>
    <col min="6" max="6" width="11" style="79" customWidth="1"/>
    <col min="7" max="8" width="9.77734375" style="79" customWidth="1"/>
    <col min="9" max="9" width="11.109375" style="79" customWidth="1"/>
    <col min="10" max="12" width="9.77734375" style="79" customWidth="1"/>
    <col min="13" max="16384" width="9.6640625" style="79"/>
  </cols>
  <sheetData>
    <row r="1" spans="2:16">
      <c r="B1" s="109" t="str">
        <f>IF(SECT1!$F$25="Interior","POSITIVE MOMENT STRENGTH DESIGN for INTERIOR GIRDER at:","POSITIVE MOMENT STRENGTH DESIGN for EXTERIOR GIRDER at:")</f>
        <v>POSITIVE MOMENT STRENGTH DESIGN for INTERIOR GIRDER at:</v>
      </c>
      <c r="P1" s="58">
        <v>9</v>
      </c>
    </row>
    <row r="2" spans="2:16">
      <c r="B2" s="109"/>
      <c r="E2" s="374" t="s">
        <v>971</v>
      </c>
      <c r="F2" s="529">
        <f>IF('WS1'!$E$767=1,0,Location2)</f>
        <v>0.5</v>
      </c>
      <c r="G2" s="199">
        <f>IF('WS1'!$E$767=1,0,ROUND(LeftXL,4))</f>
        <v>17.5</v>
      </c>
      <c r="H2" s="128" t="s">
        <v>2173</v>
      </c>
      <c r="K2" s="1025" t="s">
        <v>185</v>
      </c>
      <c r="L2" s="1026"/>
      <c r="P2" s="58">
        <v>183</v>
      </c>
    </row>
    <row r="3" spans="2:16">
      <c r="B3" s="603" t="str">
        <f>IF('WS1'!$E$766&gt;2,"- CONSTRUCTION STAGE","*")</f>
        <v>*</v>
      </c>
      <c r="E3" s="374"/>
      <c r="F3" s="529"/>
      <c r="G3" s="199"/>
      <c r="H3" s="128"/>
      <c r="K3" s="84" t="s">
        <v>187</v>
      </c>
      <c r="L3" s="84" t="s">
        <v>186</v>
      </c>
      <c r="P3" s="58"/>
    </row>
    <row r="4" spans="2:16">
      <c r="B4" s="109"/>
      <c r="E4" s="374"/>
      <c r="F4" s="529"/>
      <c r="G4" s="199"/>
      <c r="H4" s="128"/>
      <c r="K4" s="25">
        <f ca="1">CELL("row",G133)</f>
        <v>133</v>
      </c>
      <c r="L4" s="226" t="str">
        <f>IF(_cbI1=1,"*",IF($E$133&gt;E10,"ERROR","OK"))</f>
        <v>OK</v>
      </c>
      <c r="P4" s="58"/>
    </row>
    <row r="5" spans="2:16">
      <c r="B5" s="80" t="str">
        <f>IF('WS1'!$D$83="SECT1","using SECT1 for section properties","using SECT2 for section properties")</f>
        <v>using SECT2 for section properties</v>
      </c>
      <c r="J5" s="149"/>
      <c r="K5" s="21">
        <f ca="1">CELL("row",F149)</f>
        <v>149</v>
      </c>
      <c r="L5" s="226" t="str">
        <f>IF('ULSX P'!$D$149&gt;=C142,"OK","ERROR")</f>
        <v>ERROR</v>
      </c>
    </row>
    <row r="6" spans="2:16">
      <c r="B6" s="128"/>
      <c r="J6" s="149"/>
      <c r="K6" s="21">
        <f ca="1">CELL("row",E156)</f>
        <v>156</v>
      </c>
      <c r="L6" s="283" t="str">
        <f>IF(_cbI1=1,"*",IF('ULSX P'!$D$156&lt;0.5,"OK","WARNING"))</f>
        <v>OK</v>
      </c>
    </row>
    <row r="7" spans="2:16">
      <c r="C7" s="79" t="str">
        <f>IF('DEAD-SIDL'!I129*INFO!G97+WS!D874&gt;0,"Axial Force is acting in compression; Tf will be conservatively set equal to zero","*")</f>
        <v>Axial Force is acting in compression; Tf will be conservatively set equal to zero</v>
      </c>
      <c r="J7" s="149"/>
      <c r="K7" s="21">
        <f ca="1">CELL("row",F158)</f>
        <v>158</v>
      </c>
      <c r="L7" s="283" t="str">
        <f>IF(_cbI1=1,"*",IF('ULSX P'!$E$158&lt;0.5,"OK","WARNING"))</f>
        <v>WARNING</v>
      </c>
    </row>
    <row r="8" spans="2:16" ht="19.5">
      <c r="B8" s="109"/>
      <c r="D8" s="6" t="s">
        <v>1868</v>
      </c>
      <c r="E8" s="213">
        <f>IF(WS!D874&gt;0,0,ABS(WS!D874))</f>
        <v>0</v>
      </c>
      <c r="F8" s="79" t="s">
        <v>650</v>
      </c>
      <c r="H8" s="134"/>
      <c r="I8" s="6" t="s">
        <v>487</v>
      </c>
      <c r="K8" s="21">
        <f ca="1">CELL("row",D174)</f>
        <v>174</v>
      </c>
      <c r="L8" s="226" t="str">
        <f>IF(DesignFor&gt;2,"*",IF($D$149&gt;=$E$173,"OK","*"))</f>
        <v>*</v>
      </c>
    </row>
    <row r="9" spans="2:16">
      <c r="B9" s="109"/>
      <c r="D9" s="6"/>
      <c r="E9" s="213"/>
      <c r="H9" s="134"/>
      <c r="I9" s="6"/>
      <c r="K9" s="23">
        <f ca="1">CELL("row",'ULSX P'!G176)</f>
        <v>176</v>
      </c>
      <c r="L9" s="736" t="str">
        <f>IF(DesignFor&gt;2,"*",IF($D$149&gt;=$E$173,"N/A",IF($E$176&lt;=$D$149,"OK","ERROR")))</f>
        <v>ERROR</v>
      </c>
    </row>
    <row r="10" spans="2:16" ht="19.5">
      <c r="C10" s="111" t="s">
        <v>2007</v>
      </c>
      <c r="E10" s="210">
        <f>IF(_cbI1=1,IF(GirderLorR="Left",'STR MID'!F61*StrandsL*'WS1'!U1240/100,'STR MID'!F61*StrandsR*'WS1'!V1240/100),ROUND('STR MID'!$F$61*('STRX P'!$F$70*'STRX P'!$F$71+'STRX P'!$F$72*'STRX P'!$F$73+'STRX P'!$F$74*'STRX P'!$F$75+'STRX P'!$F$76*'STRX P'!$F$79+'STRX P'!$F$77*'STRX P'!$F$79+'STRX P'!$F$78*'STRX P'!$F$79),5))</f>
        <v>452.70938000000001</v>
      </c>
      <c r="F10" s="115" t="s">
        <v>479</v>
      </c>
      <c r="G10" s="682"/>
      <c r="H10" s="655"/>
    </row>
    <row r="11" spans="2:16" ht="18.75" customHeight="1">
      <c r="C11" s="111" t="s">
        <v>2008</v>
      </c>
      <c r="E11" s="682">
        <f>Materials*E10</f>
        <v>430.07391100000001</v>
      </c>
      <c r="F11" s="79" t="s">
        <v>358</v>
      </c>
    </row>
    <row r="12" spans="2:16">
      <c r="E12" s="113"/>
    </row>
    <row r="13" spans="2:16" ht="19.5">
      <c r="C13" s="79" t="s">
        <v>2009</v>
      </c>
      <c r="E13" s="517">
        <f>'STRX P'!F230</f>
        <v>0</v>
      </c>
      <c r="F13" s="518" t="s">
        <v>479</v>
      </c>
      <c r="G13" s="79" t="s">
        <v>1981</v>
      </c>
      <c r="I13" s="520"/>
      <c r="J13" s="662"/>
      <c r="K13" s="662"/>
      <c r="L13" s="735"/>
    </row>
    <row r="14" spans="2:16" ht="19.5">
      <c r="C14" s="79" t="s">
        <v>2010</v>
      </c>
      <c r="E14" s="94">
        <f>INFO!G18*$E$13*INFO!$G$21</f>
        <v>0</v>
      </c>
      <c r="F14" s="79" t="s">
        <v>115</v>
      </c>
      <c r="G14" s="218"/>
      <c r="N14" s="94"/>
    </row>
    <row r="15" spans="2:16">
      <c r="G15" s="218"/>
      <c r="J15" s="64"/>
    </row>
    <row r="16" spans="2:16" ht="19.5">
      <c r="C16" s="80" t="s">
        <v>359</v>
      </c>
      <c r="D16" s="164">
        <v>1787.8</v>
      </c>
      <c r="E16" s="79" t="s">
        <v>726</v>
      </c>
      <c r="G16" s="80"/>
    </row>
    <row r="17" spans="2:9" ht="19.5">
      <c r="C17" s="79" t="s">
        <v>369</v>
      </c>
      <c r="D17" s="119">
        <f>IF(_cbI1=1,E14,E14+E11*AssumeULS1)</f>
        <v>768886.13808579999</v>
      </c>
      <c r="E17" s="79" t="s">
        <v>115</v>
      </c>
    </row>
    <row r="18" spans="2:9">
      <c r="B18" s="57"/>
      <c r="D18" s="119"/>
    </row>
    <row r="19" spans="2:9">
      <c r="B19" s="57"/>
      <c r="D19" s="119"/>
    </row>
    <row r="20" spans="2:9">
      <c r="B20" s="59" t="s">
        <v>789</v>
      </c>
    </row>
    <row r="21" spans="2:9">
      <c r="B21" s="59"/>
    </row>
    <row r="22" spans="2:9" ht="19.5">
      <c r="B22" s="74" t="s">
        <v>2238</v>
      </c>
      <c r="E22" s="74" t="s">
        <v>16</v>
      </c>
      <c r="F22" s="78">
        <f>0.85-0.0015*INFO!$G$23</f>
        <v>0.79749999999999999</v>
      </c>
      <c r="I22" s="6" t="s">
        <v>131</v>
      </c>
    </row>
    <row r="23" spans="2:9" ht="19.5">
      <c r="E23" s="79" t="s">
        <v>386</v>
      </c>
      <c r="F23" s="78">
        <f>IF(F22&lt;0.67,0.67,F22)</f>
        <v>0.79749999999999999</v>
      </c>
    </row>
    <row r="24" spans="2:9">
      <c r="G24" s="78"/>
    </row>
    <row r="25" spans="2:9" ht="19.5">
      <c r="B25" s="74" t="s">
        <v>656</v>
      </c>
      <c r="E25" s="74" t="s">
        <v>370</v>
      </c>
      <c r="F25" s="78">
        <f>0.97-0.0025*INFO!$G$23</f>
        <v>0.88249999999999995</v>
      </c>
      <c r="G25" s="78"/>
    </row>
    <row r="26" spans="2:9" ht="19.5">
      <c r="E26" s="79" t="s">
        <v>387</v>
      </c>
      <c r="F26" s="78">
        <f>IF(F25&gt;0.67,F25,0.67)</f>
        <v>0.88249999999999995</v>
      </c>
      <c r="G26" s="78"/>
    </row>
    <row r="27" spans="2:9">
      <c r="E27" s="96"/>
      <c r="F27" s="78"/>
      <c r="G27" s="78"/>
    </row>
    <row r="28" spans="2:9" ht="19.5">
      <c r="B28" s="79" t="s">
        <v>388</v>
      </c>
      <c r="I28" s="6" t="s">
        <v>130</v>
      </c>
    </row>
    <row r="29" spans="2:9">
      <c r="B29" s="123"/>
      <c r="I29" s="6"/>
    </row>
    <row r="30" spans="2:9">
      <c r="C30" s="79" t="s">
        <v>413</v>
      </c>
      <c r="D30" s="710">
        <f>IF(DesignFor&lt;=2,IF(_cbI1=1,WS!G238*10,WS!G61*10),0)</f>
        <v>1230</v>
      </c>
      <c r="E30" s="79" t="s">
        <v>58</v>
      </c>
    </row>
    <row r="31" spans="2:9">
      <c r="C31" s="79" t="s">
        <v>414</v>
      </c>
      <c r="D31" s="250">
        <f>IF(DesignFor&lt;=2,DeckT*10,0)</f>
        <v>225</v>
      </c>
      <c r="E31" s="507" t="s">
        <v>58</v>
      </c>
    </row>
    <row r="33" spans="2:14" ht="19.5">
      <c r="B33" s="79" t="s">
        <v>662</v>
      </c>
      <c r="D33" s="113">
        <f>ROUND(F23*INFO!G17*INFO!G23*D30,6)</f>
        <v>25749.28125</v>
      </c>
      <c r="E33" s="79" t="s">
        <v>373</v>
      </c>
    </row>
    <row r="35" spans="2:14">
      <c r="B35" s="79" t="s">
        <v>790</v>
      </c>
    </row>
    <row r="36" spans="2:14">
      <c r="B36" s="123"/>
      <c r="M36" s="57"/>
      <c r="N36" s="57"/>
    </row>
    <row r="37" spans="2:14">
      <c r="B37" s="79" t="s">
        <v>129</v>
      </c>
      <c r="C37" s="113">
        <f>D33</f>
        <v>25749.28125</v>
      </c>
      <c r="D37" s="79" t="s">
        <v>374</v>
      </c>
      <c r="E37" s="119">
        <f>D17</f>
        <v>768886.13808579999</v>
      </c>
      <c r="F37" s="79" t="s">
        <v>115</v>
      </c>
    </row>
    <row r="39" spans="2:14">
      <c r="B39" s="79" t="s">
        <v>127</v>
      </c>
      <c r="C39" s="94">
        <f>IF(D33=0,0,E37/C37)</f>
        <v>29.860489332524573</v>
      </c>
      <c r="D39" s="79" t="s">
        <v>58</v>
      </c>
    </row>
    <row r="40" spans="2:14">
      <c r="D40" s="94"/>
    </row>
    <row r="41" spans="2:14">
      <c r="B41" s="79" t="str">
        <f>IF(C39&lt;'ULSX P'!D31,"a' is &lt; deck depth; therefore haunch is not included in compression calculations","a' is &gt; deck depth; therefore include haunch in compression calculations")</f>
        <v>a' is &lt; deck depth; therefore haunch is not included in compression calculations</v>
      </c>
      <c r="D41" s="94"/>
    </row>
    <row r="42" spans="2:14">
      <c r="B42" s="123"/>
      <c r="D42" s="94"/>
    </row>
    <row r="43" spans="2:14" ht="19.5">
      <c r="B43" s="79" t="s">
        <v>663</v>
      </c>
      <c r="D43" s="116">
        <f>IF(C39&gt;='ULSX P'!D31,INFO!$G$23,0)</f>
        <v>0</v>
      </c>
      <c r="E43" s="79" t="s">
        <v>726</v>
      </c>
      <c r="F43" s="79" t="s">
        <v>664</v>
      </c>
    </row>
    <row r="44" spans="2:14">
      <c r="B44" s="123"/>
      <c r="D44" s="94"/>
    </row>
    <row r="45" spans="2:14" ht="19.5">
      <c r="B45" s="79" t="s">
        <v>389</v>
      </c>
      <c r="D45" s="94"/>
    </row>
    <row r="46" spans="2:14">
      <c r="B46" s="123"/>
      <c r="D46" s="94"/>
    </row>
    <row r="47" spans="2:14">
      <c r="C47" s="79" t="s">
        <v>415</v>
      </c>
      <c r="E47" s="119">
        <f>IF(DesignFor&lt;=2,IF(DeckH=0,0,IF('WS1'!E767=1,SECT2!F9*10,WS!F27*10)),0)</f>
        <v>0</v>
      </c>
      <c r="F47" s="79" t="s">
        <v>58</v>
      </c>
    </row>
    <row r="48" spans="2:14">
      <c r="B48" s="123"/>
      <c r="C48" s="79" t="s">
        <v>416</v>
      </c>
      <c r="D48" s="94"/>
      <c r="E48" s="116">
        <f>IF(DesignFor&lt;=2,DeckH*10,0)</f>
        <v>0</v>
      </c>
      <c r="F48" s="79" t="s">
        <v>58</v>
      </c>
    </row>
    <row r="49" spans="2:9">
      <c r="B49" s="123"/>
      <c r="D49" s="94"/>
    </row>
    <row r="50" spans="2:9" ht="19.5">
      <c r="B50" s="79" t="s">
        <v>665</v>
      </c>
      <c r="D50" s="113">
        <f>F23*INFO!G17*D43*E47</f>
        <v>0</v>
      </c>
      <c r="E50" s="79" t="s">
        <v>373</v>
      </c>
    </row>
    <row r="51" spans="2:9">
      <c r="B51" s="123"/>
      <c r="D51" s="94"/>
    </row>
    <row r="52" spans="2:9" ht="19.5">
      <c r="B52" s="79" t="s">
        <v>666</v>
      </c>
    </row>
    <row r="54" spans="2:9">
      <c r="B54" s="79" t="s">
        <v>94</v>
      </c>
      <c r="C54" s="113">
        <f>D33</f>
        <v>25749.28125</v>
      </c>
      <c r="D54" s="79" t="s">
        <v>419</v>
      </c>
      <c r="E54" s="113">
        <f>D50</f>
        <v>0</v>
      </c>
      <c r="F54" s="79" t="s">
        <v>417</v>
      </c>
      <c r="G54" s="119">
        <f>E37</f>
        <v>768886.13808579999</v>
      </c>
      <c r="H54" s="79" t="s">
        <v>115</v>
      </c>
    </row>
    <row r="55" spans="2:9">
      <c r="B55" s="123"/>
      <c r="D55" s="94"/>
    </row>
    <row r="56" spans="2:9">
      <c r="B56" s="79" t="s">
        <v>514</v>
      </c>
      <c r="D56" s="94">
        <f>IF(C39-'ULSX P'!D31&lt;0,C39,IF(E48=0,C39,'ULSX P'!D31+(G54-C54*'ULSX P'!D31)/E54))</f>
        <v>29.860489332524573</v>
      </c>
      <c r="E56" s="79" t="s">
        <v>58</v>
      </c>
    </row>
    <row r="57" spans="2:9">
      <c r="B57" s="123"/>
      <c r="D57" s="94"/>
    </row>
    <row r="58" spans="2:9">
      <c r="B58" s="79" t="str">
        <f>IF(D56&lt;E48+'ULSX P'!D31,"a' is &lt; deck depth + haunch depth ; therefore the girder flange is not included in compression calculations","a' is &gt; deck depth + haunch depth ; therefore the girder flange is included in compression calculations")</f>
        <v>a' is &lt; deck depth + haunch depth ; therefore the girder flange is not included in compression calculations</v>
      </c>
      <c r="D58" s="94"/>
    </row>
    <row r="59" spans="2:9">
      <c r="B59" s="123"/>
      <c r="D59" s="94"/>
    </row>
    <row r="60" spans="2:9">
      <c r="B60" s="123"/>
      <c r="D60" s="94"/>
    </row>
    <row r="61" spans="2:9">
      <c r="B61" s="59" t="s">
        <v>100</v>
      </c>
      <c r="D61" s="113"/>
    </row>
    <row r="62" spans="2:9">
      <c r="B62" s="59"/>
      <c r="D62" s="113"/>
    </row>
    <row r="63" spans="2:9" ht="19.5">
      <c r="B63" s="74" t="s">
        <v>2238</v>
      </c>
      <c r="E63" s="79" t="s">
        <v>699</v>
      </c>
      <c r="F63" s="78">
        <f>0.85-0.0015*INFO!$G$24</f>
        <v>0.77500000000000002</v>
      </c>
      <c r="I63" s="6" t="s">
        <v>131</v>
      </c>
    </row>
    <row r="64" spans="2:9" ht="19.5">
      <c r="E64" s="79" t="s">
        <v>386</v>
      </c>
      <c r="F64" s="78">
        <f>IF(F63&lt;0.67,0.67,F63)</f>
        <v>0.77500000000000002</v>
      </c>
    </row>
    <row r="65" spans="2:9">
      <c r="G65" s="78"/>
    </row>
    <row r="66" spans="2:9" ht="19.5">
      <c r="B66" s="74" t="s">
        <v>657</v>
      </c>
      <c r="E66" s="74" t="s">
        <v>370</v>
      </c>
      <c r="F66" s="78">
        <f>0.97-0.0025*INFO!$G$24</f>
        <v>0.84499999999999997</v>
      </c>
      <c r="G66" s="78"/>
    </row>
    <row r="67" spans="2:9" ht="19.5">
      <c r="E67" s="79" t="s">
        <v>387</v>
      </c>
      <c r="F67" s="78">
        <f>IF(F66&gt;0.67,F66,0.67)</f>
        <v>0.84499999999999997</v>
      </c>
      <c r="G67" s="78"/>
    </row>
    <row r="68" spans="2:9">
      <c r="F68" s="113"/>
    </row>
    <row r="69" spans="2:9" ht="19.5">
      <c r="B69" s="79" t="s">
        <v>371</v>
      </c>
      <c r="D69" s="116">
        <f>IF(C39&gt;='ULSX P'!D31,INFO!G24,0)</f>
        <v>0</v>
      </c>
      <c r="E69" s="79" t="s">
        <v>726</v>
      </c>
      <c r="F69" s="79" t="s">
        <v>667</v>
      </c>
    </row>
    <row r="71" spans="2:9" ht="19.5">
      <c r="B71" s="79" t="s">
        <v>390</v>
      </c>
      <c r="I71" s="6" t="s">
        <v>130</v>
      </c>
    </row>
    <row r="72" spans="2:9" ht="12.75" customHeight="1"/>
    <row r="73" spans="2:9">
      <c r="C73" s="79" t="s">
        <v>111</v>
      </c>
      <c r="E73" s="116">
        <f>IF('WS1'!E767=1,GirderEnd*10,WS!F27*10)</f>
        <v>1220</v>
      </c>
      <c r="F73" s="79" t="s">
        <v>58</v>
      </c>
    </row>
    <row r="74" spans="2:9">
      <c r="C74" s="79" t="s">
        <v>112</v>
      </c>
      <c r="E74" s="116">
        <f>IF('WS1'!E767=1,SECT2!F10*10,WS!F28*10)</f>
        <v>300</v>
      </c>
      <c r="F74" s="79" t="s">
        <v>58</v>
      </c>
    </row>
    <row r="76" spans="2:9" ht="19.5">
      <c r="B76" s="79" t="s">
        <v>372</v>
      </c>
      <c r="D76" s="113">
        <f>F64*INFO!G17*D69*E73</f>
        <v>0</v>
      </c>
      <c r="E76" s="79" t="s">
        <v>373</v>
      </c>
    </row>
    <row r="78" spans="2:9" ht="19.5">
      <c r="B78" s="79" t="s">
        <v>391</v>
      </c>
    </row>
    <row r="80" spans="2:9" ht="19.5">
      <c r="B80" s="79" t="s">
        <v>668</v>
      </c>
    </row>
    <row r="81" spans="2:9">
      <c r="B81" s="123"/>
    </row>
    <row r="82" spans="2:9">
      <c r="B82" s="79" t="s">
        <v>94</v>
      </c>
      <c r="C82" s="113">
        <f>D33</f>
        <v>25749.28125</v>
      </c>
      <c r="D82" s="79" t="s">
        <v>419</v>
      </c>
      <c r="E82" s="113">
        <f>D50</f>
        <v>0</v>
      </c>
      <c r="F82" s="79" t="s">
        <v>418</v>
      </c>
    </row>
    <row r="83" spans="2:9">
      <c r="C83" s="113">
        <f>D76</f>
        <v>0</v>
      </c>
      <c r="D83" s="79" t="s">
        <v>375</v>
      </c>
      <c r="F83" s="119">
        <f>E37</f>
        <v>768886.13808579999</v>
      </c>
      <c r="G83" s="79" t="s">
        <v>115</v>
      </c>
      <c r="I83" s="119"/>
    </row>
    <row r="85" spans="2:9">
      <c r="B85" s="79" t="s">
        <v>514</v>
      </c>
      <c r="D85" s="94">
        <f>IF(D56-E48-'ULSX P'!D31&lt;0,D56,'ULSX P'!D31+E48+(F83-C82*'ULSX P'!D31-E82*E48)/C83)</f>
        <v>29.860489332524573</v>
      </c>
      <c r="E85" s="79" t="s">
        <v>58</v>
      </c>
    </row>
    <row r="86" spans="2:9">
      <c r="E86" s="113"/>
    </row>
    <row r="87" spans="2:9">
      <c r="B87" s="79" t="str">
        <f>IF(D85&lt;E74+'ULSX P'!D31,"a' &lt; girder flange thickness + deck &amp; haunch depth; therefore girder web(s) isn't included in compression calculations","a' &gt; girder flange thickness + deck &amp; haunch depth; therefore girder web(s) is included in compression calculations")</f>
        <v>a' &lt; girder flange thickness + deck &amp; haunch depth; therefore girder web(s) isn't included in compression calculations</v>
      </c>
    </row>
    <row r="90" spans="2:9">
      <c r="B90" s="59" t="s">
        <v>128</v>
      </c>
    </row>
    <row r="91" spans="2:9">
      <c r="B91" s="59"/>
    </row>
    <row r="92" spans="2:9" ht="19.5">
      <c r="B92" s="79" t="s">
        <v>74</v>
      </c>
      <c r="D92" s="94">
        <f>IF('WS1'!E767=1,SECT2!F13*10,WS!F31*10)</f>
        <v>1220</v>
      </c>
      <c r="E92" s="79" t="s">
        <v>58</v>
      </c>
    </row>
    <row r="94" spans="2:9" ht="19.5">
      <c r="B94" s="79" t="s">
        <v>392</v>
      </c>
      <c r="I94" s="6" t="s">
        <v>130</v>
      </c>
    </row>
    <row r="96" spans="2:9" ht="19.5">
      <c r="B96" s="79" t="s">
        <v>395</v>
      </c>
      <c r="D96" s="113">
        <f>F64*INFO!G17*D69*D92</f>
        <v>0</v>
      </c>
      <c r="E96" s="79" t="s">
        <v>373</v>
      </c>
    </row>
    <row r="98" spans="2:11" ht="19.5">
      <c r="B98" s="79" t="s">
        <v>669</v>
      </c>
    </row>
    <row r="99" spans="2:11">
      <c r="B99" s="123"/>
    </row>
    <row r="100" spans="2:11">
      <c r="B100" s="79" t="s">
        <v>94</v>
      </c>
      <c r="C100" s="113">
        <f>D33</f>
        <v>25749.28125</v>
      </c>
      <c r="D100" s="79" t="s">
        <v>419</v>
      </c>
      <c r="E100" s="113">
        <f>D50</f>
        <v>0</v>
      </c>
      <c r="F100" s="79" t="s">
        <v>418</v>
      </c>
    </row>
    <row r="101" spans="2:11">
      <c r="B101" s="113">
        <f>D76</f>
        <v>0</v>
      </c>
      <c r="C101" s="79" t="s">
        <v>420</v>
      </c>
      <c r="E101" s="113">
        <f>D96</f>
        <v>0</v>
      </c>
      <c r="F101" s="79" t="s">
        <v>396</v>
      </c>
      <c r="H101" s="119">
        <f>D17</f>
        <v>768886.13808579999</v>
      </c>
      <c r="I101" s="79" t="s">
        <v>115</v>
      </c>
      <c r="K101" s="119"/>
    </row>
    <row r="103" spans="2:11">
      <c r="B103" s="79" t="s">
        <v>514</v>
      </c>
      <c r="D103" s="94">
        <f>IF(D85-E74-E48-'ULSX P'!D31&lt;0,D85,('ULSX P'!D31+E48+E74+(H101-(C100*'ULSX P'!D31+E100*E48+B101*E74))/E101))</f>
        <v>29.860489332524573</v>
      </c>
      <c r="E103" s="79" t="s">
        <v>58</v>
      </c>
    </row>
    <row r="104" spans="2:11">
      <c r="D104" s="169"/>
    </row>
    <row r="105" spans="2:11" ht="19.5">
      <c r="B105" s="79" t="s">
        <v>393</v>
      </c>
      <c r="C105" s="94">
        <f>ROUND(D103/F26,5)</f>
        <v>33.83625</v>
      </c>
      <c r="D105" s="79" t="s">
        <v>58</v>
      </c>
      <c r="E105" s="120" t="s">
        <v>816</v>
      </c>
    </row>
    <row r="106" spans="2:11">
      <c r="D106" s="94"/>
    </row>
    <row r="107" spans="2:11">
      <c r="B107" s="79" t="str">
        <f>IF('ULSX P'!D31&gt;0,"dp = depth from centroid of prestressing to top of deck =","dp = depth from centroid of prestressing to top of girder =")</f>
        <v>dp = depth from centroid of prestressing to top of deck =</v>
      </c>
      <c r="F107" s="94">
        <f>IF(E10=0,0,(WS!F32-MAX('WS1'!$N$1243,'WS1'!$N$1250,'WS1'!$N$1257))*10+D31+E48)</f>
        <v>644.90770121666583</v>
      </c>
      <c r="G107" s="79" t="s">
        <v>58</v>
      </c>
      <c r="H107" s="683"/>
    </row>
    <row r="108" spans="2:11">
      <c r="G108" s="119"/>
    </row>
    <row r="109" spans="2:11" ht="19.5">
      <c r="B109" s="74" t="s">
        <v>397</v>
      </c>
      <c r="D109" s="116">
        <f>tb3D3</f>
        <v>3.5000000000000001E-3</v>
      </c>
      <c r="E109" s="79" t="s">
        <v>325</v>
      </c>
      <c r="I109" s="6" t="s">
        <v>515</v>
      </c>
    </row>
    <row r="110" spans="2:11" ht="19.5">
      <c r="B110" s="74" t="s">
        <v>120</v>
      </c>
      <c r="D110" s="122">
        <f>IF(_cbI1=1,"N/A",IF(C105=0,0,D109*(F107-C105)/C105))</f>
        <v>6.320883901905E-2</v>
      </c>
      <c r="E110" s="79" t="s">
        <v>325</v>
      </c>
      <c r="G110" s="119"/>
    </row>
    <row r="111" spans="2:11" ht="19.5">
      <c r="B111" s="79" t="s">
        <v>400</v>
      </c>
      <c r="D111" s="94">
        <f>IF(_cbI1=1,"N/A",'STRX P'!D59)</f>
        <v>1215.9403770565946</v>
      </c>
      <c r="E111" s="79" t="s">
        <v>726</v>
      </c>
      <c r="G111" s="119"/>
      <c r="J111" s="123"/>
    </row>
    <row r="112" spans="2:11" ht="19.5">
      <c r="B112" s="74" t="s">
        <v>401</v>
      </c>
      <c r="D112" s="122">
        <f>IF(_cbI1=1,"N/A",D111/INFO!G20*190000/INFO!G20)</f>
        <v>5.7757167910188244E-3</v>
      </c>
      <c r="E112" s="79" t="s">
        <v>325</v>
      </c>
      <c r="G112" s="119"/>
    </row>
    <row r="113" spans="2:10">
      <c r="G113" s="119"/>
    </row>
    <row r="114" spans="2:10">
      <c r="B114" s="57" t="s">
        <v>516</v>
      </c>
      <c r="G114" s="119"/>
    </row>
    <row r="115" spans="2:10">
      <c r="G115" s="119"/>
    </row>
    <row r="116" spans="2:10">
      <c r="C116" s="79" t="s">
        <v>517</v>
      </c>
      <c r="G116" s="94">
        <f>F107-C105</f>
        <v>611.07145121666588</v>
      </c>
      <c r="H116" s="79" t="s">
        <v>58</v>
      </c>
      <c r="I116" s="124"/>
    </row>
    <row r="117" spans="2:10">
      <c r="G117" s="119"/>
    </row>
    <row r="118" spans="2:10" ht="19.5">
      <c r="C118" s="79" t="s">
        <v>2261</v>
      </c>
      <c r="E118" s="113">
        <f>IF(_cbI1=1,"N/A",IF(DesignFor&lt;=2,($D$111*'STR MID'!$F$61*('STRX P'!$F$70*'STRX P'!$F$71+'STRX P'!$F$72*'STRX P'!$F$73+'STRX P'!$F$74*'STRX P'!$F$75+('STRX P'!$F$76+'STRX P'!$F$77+'STRX P'!$F$78)*'STRX P'!$F$79))*(1/((WS!$F$33+WS!G64)*100)+$G$116^2/(WS!N90*10^4)),($D$111*'STR MID'!$F$61*('STRX P'!$F$70*'STRX P'!$F$71+'STRX P'!$F$72*'STRX P'!$F$73+'STRX P'!$F$74*'STRX P'!$F$75+('STRX P'!$F$76+'STRX P'!$F$77+'STRX P'!$F$78)*'STRX P'!$F$79))*(1/(WS!$F$33*100)+$G$116^2/(SECT1!F33*10^4))))</f>
        <v>4.4343182527594651</v>
      </c>
      <c r="F118" s="79" t="s">
        <v>726</v>
      </c>
      <c r="G118" s="116"/>
      <c r="H118" s="116"/>
      <c r="J118" s="116"/>
    </row>
    <row r="119" spans="2:10">
      <c r="G119" s="119"/>
      <c r="H119" s="116"/>
    </row>
    <row r="120" spans="2:10" ht="19.5">
      <c r="B120" s="74" t="s">
        <v>402</v>
      </c>
      <c r="D120" s="122">
        <f>IF(_cbI1=1,"N/A",E118/WS!F11)</f>
        <v>1.2942121359685034E-4</v>
      </c>
      <c r="E120" s="79" t="s">
        <v>325</v>
      </c>
      <c r="G120" s="119"/>
    </row>
    <row r="121" spans="2:10" ht="19.5">
      <c r="B121" s="74" t="s">
        <v>403</v>
      </c>
      <c r="D121" s="122">
        <f>IF(_cbI1=1,"N/A",D112+D120)</f>
        <v>5.9051380046156749E-3</v>
      </c>
      <c r="E121" s="79" t="s">
        <v>325</v>
      </c>
      <c r="G121" s="119"/>
      <c r="J121" s="123"/>
    </row>
    <row r="122" spans="2:10" ht="19.5">
      <c r="B122" s="79" t="s">
        <v>404</v>
      </c>
      <c r="D122" s="519">
        <f>IF(_cbI1=1,"N/A",'ULSX P'!D121+'ULSX P'!D110)</f>
        <v>6.9113977023665674E-2</v>
      </c>
      <c r="E122" s="507" t="s">
        <v>325</v>
      </c>
      <c r="G122" s="119"/>
    </row>
    <row r="123" spans="2:10">
      <c r="G123" s="119"/>
    </row>
    <row r="124" spans="2:10">
      <c r="B124" s="79" t="s">
        <v>518</v>
      </c>
      <c r="E124" s="94">
        <f>IF(_cbI1=1,"N/A",'WS1'!P826)</f>
        <v>1822.8</v>
      </c>
      <c r="F124" s="79" t="s">
        <v>726</v>
      </c>
      <c r="G124" s="684" t="str">
        <f>IF(_cbI1=1,"*",IF('ULSX P'!E124-2&gt;'ULSX P'!D16,"must equal assumed fps, ERROR",IF('ULSX P'!E124+2&lt;'ULSX P'!D16,"must equal assumed fps, ERROR","appr. equals assumed fps, OK")))</f>
        <v>must equal assumed fps, ERROR</v>
      </c>
      <c r="J124" s="242"/>
    </row>
    <row r="125" spans="2:10">
      <c r="G125" s="119"/>
    </row>
    <row r="126" spans="2:10">
      <c r="B126" s="79" t="s">
        <v>178</v>
      </c>
      <c r="F126" s="118">
        <v>8</v>
      </c>
      <c r="G126" s="79" t="str">
        <f>IF(_cbI1=1,"cm (for positive moment connection)","cm")</f>
        <v>cm</v>
      </c>
      <c r="I126" s="117"/>
    </row>
    <row r="127" spans="2:10">
      <c r="B127" s="79" t="str">
        <f>IF('ULSX P'!$D$31&gt;0,"ds = depth from centroid of rebar to top of deck =","ds = depth from centroid of rebar to top of girder =")</f>
        <v>ds = depth from centroid of rebar to top of deck =</v>
      </c>
      <c r="F127" s="94">
        <f>IF(_cbI1=1,SECT2!$F$14+(D31+E48)/10-tb4D2,'ULS P'!F123)</f>
        <v>74.5</v>
      </c>
      <c r="G127" s="79" t="s">
        <v>796</v>
      </c>
    </row>
    <row r="128" spans="2:10">
      <c r="I128" s="117"/>
    </row>
    <row r="129" spans="2:9" ht="19.5">
      <c r="C129" s="57" t="s">
        <v>394</v>
      </c>
    </row>
    <row r="130" spans="2:9">
      <c r="C130" s="96"/>
      <c r="D130" s="78"/>
      <c r="E130" s="96"/>
    </row>
    <row r="131" spans="2:9" ht="19.5">
      <c r="C131" s="79" t="s">
        <v>2011</v>
      </c>
      <c r="D131" s="78">
        <f>IF(_cbI1=1,"N/A",IF(E10=0,"N/A",E13/E10))</f>
        <v>0</v>
      </c>
      <c r="E131" s="96"/>
    </row>
    <row r="132" spans="2:9" ht="19.5">
      <c r="C132" s="79" t="s">
        <v>2012</v>
      </c>
      <c r="D132" s="78"/>
      <c r="E132" s="96"/>
      <c r="F132" s="113">
        <f>IF(_cbI1=1,"N/A",Materials*D16)</f>
        <v>1698.4099999999999</v>
      </c>
      <c r="G132" s="79" t="s">
        <v>2013</v>
      </c>
      <c r="H132" s="113">
        <f>IF(_cbI1=1,"N/A",INFO!G18*INFO!G21*'ULSX P'!D131)</f>
        <v>0</v>
      </c>
      <c r="I132" s="79" t="s">
        <v>2014</v>
      </c>
    </row>
    <row r="133" spans="2:9" ht="19.5">
      <c r="C133" s="79" t="s">
        <v>2015</v>
      </c>
      <c r="D133" s="78"/>
      <c r="E133" s="94">
        <f>IF(_cbI1=1,E10,IF(AND(F132=0,H132=0),0,E8*1000/(F132+H132)))</f>
        <v>0</v>
      </c>
      <c r="F133" s="115" t="s">
        <v>479</v>
      </c>
      <c r="G133" s="217" t="str">
        <f>IF(DesignFor=4,"*",IF(_cbI1=1,"*",IF($E$133&gt;E10,"&gt; Aps provided, ERROR","≤ Aps provided, OK")))</f>
        <v>≤ Aps provided, OK</v>
      </c>
    </row>
    <row r="134" spans="2:9" ht="19.5">
      <c r="C134" s="79" t="s">
        <v>2016</v>
      </c>
      <c r="D134" s="78"/>
      <c r="E134" s="94">
        <f>IF(_cbI1=1,E8*1000/INFO!G18/INFO!G21,D131*E133)</f>
        <v>0</v>
      </c>
      <c r="F134" s="115" t="s">
        <v>479</v>
      </c>
    </row>
    <row r="135" spans="2:9">
      <c r="D135" s="78"/>
      <c r="E135" s="94"/>
      <c r="F135" s="115"/>
    </row>
    <row r="136" spans="2:9" ht="19.5">
      <c r="C136" s="79" t="s">
        <v>2017</v>
      </c>
      <c r="D136" s="127"/>
      <c r="E136" s="119">
        <f>IF(E8=0,0,E133)</f>
        <v>0</v>
      </c>
      <c r="F136" s="115" t="s">
        <v>479</v>
      </c>
    </row>
    <row r="137" spans="2:9" ht="19.5">
      <c r="C137" s="79" t="s">
        <v>2018</v>
      </c>
      <c r="D137" s="127"/>
      <c r="E137" s="119">
        <f>IF(E8=0,0,E134)</f>
        <v>0</v>
      </c>
      <c r="F137" s="115" t="s">
        <v>479</v>
      </c>
    </row>
    <row r="138" spans="2:9">
      <c r="G138" s="115"/>
    </row>
    <row r="139" spans="2:9" ht="19.5">
      <c r="B139" s="57"/>
      <c r="C139" s="79" t="s">
        <v>2019</v>
      </c>
      <c r="D139" s="94"/>
      <c r="F139" s="119">
        <f>E10-E136</f>
        <v>452.70938000000001</v>
      </c>
      <c r="G139" s="115" t="s">
        <v>479</v>
      </c>
    </row>
    <row r="140" spans="2:9" ht="19.5">
      <c r="C140" s="79" t="s">
        <v>2020</v>
      </c>
      <c r="D140" s="94"/>
      <c r="F140" s="119">
        <f>IF(E13-E137&lt;0,0,E13-E137)</f>
        <v>0</v>
      </c>
      <c r="G140" s="115" t="s">
        <v>479</v>
      </c>
    </row>
    <row r="141" spans="2:9">
      <c r="D141" s="94"/>
      <c r="F141" s="119"/>
      <c r="G141" s="115"/>
    </row>
    <row r="142" spans="2:9" ht="19.5">
      <c r="B142" s="79" t="s">
        <v>857</v>
      </c>
      <c r="C142" s="213">
        <f>'ULS P'!C139</f>
        <v>5783.661152114073</v>
      </c>
      <c r="D142" s="213" t="s">
        <v>629</v>
      </c>
      <c r="F142" s="119"/>
      <c r="G142" s="115"/>
    </row>
    <row r="143" spans="2:9" ht="19.5">
      <c r="B143" s="57" t="s">
        <v>543</v>
      </c>
      <c r="C143" s="57"/>
      <c r="D143" s="94"/>
      <c r="F143" s="119"/>
      <c r="G143" s="115"/>
    </row>
    <row r="144" spans="2:9" ht="19.5">
      <c r="B144" s="79" t="s">
        <v>2021</v>
      </c>
      <c r="C144" s="57"/>
      <c r="D144" s="94"/>
      <c r="F144" s="119"/>
      <c r="G144" s="115"/>
    </row>
    <row r="145" spans="2:13" ht="19.5">
      <c r="B145" s="79" t="s">
        <v>2112</v>
      </c>
      <c r="C145" s="57"/>
      <c r="D145" s="94"/>
      <c r="F145" s="119"/>
      <c r="G145" s="115"/>
    </row>
    <row r="146" spans="2:13">
      <c r="C146" s="57"/>
      <c r="D146" s="94"/>
      <c r="F146" s="119"/>
      <c r="G146" s="115"/>
    </row>
    <row r="147" spans="2:13" ht="19.5">
      <c r="B147" s="57" t="s">
        <v>544</v>
      </c>
      <c r="C147" s="57"/>
      <c r="D147" s="94"/>
      <c r="F147" s="119"/>
      <c r="G147" s="115"/>
    </row>
    <row r="148" spans="2:13">
      <c r="B148" s="57"/>
      <c r="C148" s="94"/>
      <c r="F148" s="116"/>
    </row>
    <row r="149" spans="2:13" ht="19.5">
      <c r="B149" s="57"/>
      <c r="C149" s="61" t="s">
        <v>545</v>
      </c>
      <c r="D149" s="94">
        <f>IF(_cbI1=1,INFO!G18*$F$140*INFO!$G$21*(F127*10-$D$103/2)*10^-6,(Materials*$F$139*'ULSX P'!E124*(F107-$D$103/2)+INFO!G18*$F$140*INFO!$G$21*(F127*10-$D$103/2))*10^-6)</f>
        <v>493.86372404847089</v>
      </c>
      <c r="E149" s="79" t="s">
        <v>629</v>
      </c>
      <c r="F149" s="217" t="str">
        <f>IF('ULSX P'!$D$149&gt;=C142,"≥ Mf, OK","&lt; Mf, ERROR")</f>
        <v>&lt; Mf, ERROR</v>
      </c>
    </row>
    <row r="150" spans="2:13">
      <c r="B150" s="57"/>
      <c r="C150" s="75"/>
      <c r="D150" s="128"/>
      <c r="E150" s="75"/>
      <c r="F150" s="75"/>
      <c r="G150" s="125"/>
      <c r="H150" s="75"/>
      <c r="I150" s="128"/>
    </row>
    <row r="151" spans="2:13">
      <c r="B151" s="57"/>
      <c r="C151" s="75"/>
      <c r="D151" s="128"/>
      <c r="E151" s="75"/>
      <c r="F151" s="75"/>
      <c r="G151" s="125"/>
      <c r="H151" s="75"/>
      <c r="I151" s="128"/>
    </row>
    <row r="152" spans="2:13">
      <c r="B152" s="131" t="s">
        <v>558</v>
      </c>
      <c r="F152" s="119"/>
      <c r="I152" s="132" t="s">
        <v>557</v>
      </c>
    </row>
    <row r="153" spans="2:13">
      <c r="B153" s="131"/>
      <c r="D153" s="131"/>
      <c r="E153" s="99"/>
      <c r="F153" s="119"/>
      <c r="H153" s="134"/>
    </row>
    <row r="154" spans="2:13">
      <c r="B154" s="131"/>
      <c r="C154" s="79" t="s">
        <v>559</v>
      </c>
      <c r="D154" s="94">
        <f>ROUND(IF(AND($F$139=0,$F$140=0),$F$127*10,IF(E10="N/A",F127*10,($F$139*$F$107*INFO!$G$20+$F$140*$F$127*10*INFO!$G$22)/($F$139*INFO!$G$20+$F$140*INFO!$G$22))),4)</f>
        <v>644.90769999999998</v>
      </c>
      <c r="E154" s="71" t="s">
        <v>58</v>
      </c>
      <c r="F154" s="119"/>
      <c r="H154" s="94"/>
    </row>
    <row r="155" spans="2:13">
      <c r="B155" s="131"/>
      <c r="C155" s="79" t="s">
        <v>560</v>
      </c>
      <c r="D155" s="94">
        <f>IF(D154="N/A","N/A",C105)</f>
        <v>33.83625</v>
      </c>
      <c r="E155" s="71" t="s">
        <v>58</v>
      </c>
      <c r="F155" s="119"/>
      <c r="H155" s="94"/>
    </row>
    <row r="156" spans="2:13">
      <c r="B156" s="131"/>
      <c r="C156" s="80" t="s">
        <v>326</v>
      </c>
      <c r="D156" s="78">
        <f>IF(OR(D154=0,D154="N/A"),"N/A",D155/D154)</f>
        <v>5.2466810366816836E-2</v>
      </c>
      <c r="E156" s="685" t="str">
        <f>IF(_cbI1=1,"*",IF('WS1'!$E$766&lt;=2,IF('ULSX P'!$D$156&lt;0.5,"&lt; 0.5, OK","≥ 0.5, WARNING"),IF('ULSX P'!$D$156&lt;0.5,"&lt; 0.5, OK","≥ 0.5; this exceeds 0.5 however this is typical during construction")))</f>
        <v>&lt; 0.5, OK</v>
      </c>
      <c r="F156" s="119"/>
      <c r="G156" s="171"/>
      <c r="H156" s="134"/>
    </row>
    <row r="157" spans="2:13">
      <c r="B157" s="131"/>
      <c r="C157" s="80"/>
      <c r="D157" s="78"/>
      <c r="E157" s="171"/>
      <c r="F157" s="119"/>
      <c r="G157" s="171"/>
      <c r="H157" s="134"/>
      <c r="M157" s="123"/>
    </row>
    <row r="158" spans="2:13" ht="19.5">
      <c r="B158" s="131"/>
      <c r="D158" s="6" t="s">
        <v>2193</v>
      </c>
      <c r="E158" s="232">
        <f>IF(D149=0,D156,D156*C142/D149)</f>
        <v>0.61444126814244804</v>
      </c>
      <c r="F158" s="686" t="str">
        <f>IF(_cbI1=1,"*",IF('WS1'!$E$766&lt;=2,IF('ULSX P'!$E$158&lt;0.5,"&lt; 0.5, OK","≥ 0.5; WARNING"),IF('ULSX P'!$E$158&lt;0.5,"&lt; 0.5, OK","≥ 0.5, this still exceeds 0.5, WARNING")))</f>
        <v>≥ 0.5; WARNING</v>
      </c>
    </row>
    <row r="159" spans="2:13">
      <c r="B159" s="131"/>
      <c r="C159" s="116"/>
      <c r="E159" s="171"/>
      <c r="F159" s="119"/>
      <c r="G159" s="171"/>
      <c r="H159" s="134"/>
    </row>
    <row r="160" spans="2:13">
      <c r="B160" s="131"/>
      <c r="C160" s="749" t="str">
        <f>IF(E158&gt;0.5,"*","Designer to decide if above adjustment is acceptable")</f>
        <v>*</v>
      </c>
      <c r="D160" s="78"/>
      <c r="E160" s="171"/>
      <c r="F160" s="119"/>
      <c r="G160" s="171"/>
      <c r="H160" s="134"/>
    </row>
    <row r="161" spans="2:9">
      <c r="B161" s="131"/>
      <c r="C161" s="80"/>
      <c r="E161" s="171"/>
      <c r="F161" s="119"/>
      <c r="G161" s="171"/>
      <c r="H161" s="134"/>
    </row>
    <row r="162" spans="2:9">
      <c r="B162" s="131"/>
      <c r="C162" s="116"/>
      <c r="D162" s="78"/>
      <c r="E162" s="171"/>
      <c r="F162" s="119"/>
      <c r="G162" s="171"/>
      <c r="H162" s="134"/>
    </row>
    <row r="163" spans="2:9">
      <c r="B163" s="131" t="s">
        <v>627</v>
      </c>
      <c r="D163" s="79" t="str">
        <f>IF(DesignFor&lt;2.5,"*","Not applicable for construction loads")</f>
        <v>*</v>
      </c>
      <c r="F163" s="119"/>
      <c r="I163" s="132" t="s">
        <v>628</v>
      </c>
    </row>
    <row r="164" spans="2:9">
      <c r="B164" s="131"/>
      <c r="F164" s="119"/>
      <c r="H164" s="134"/>
      <c r="I164" s="131"/>
    </row>
    <row r="165" spans="2:9" ht="19.5">
      <c r="B165" s="131"/>
      <c r="C165" s="79" t="s">
        <v>2067</v>
      </c>
      <c r="E165" s="136">
        <f>E166+(E167*10^4/(E168*10)*(E169+E170-E171))*10^-6</f>
        <v>595.75419587983959</v>
      </c>
      <c r="F165" s="119" t="s">
        <v>629</v>
      </c>
    </row>
    <row r="166" spans="2:9" ht="19.5">
      <c r="B166" s="131"/>
      <c r="C166" s="79" t="s">
        <v>406</v>
      </c>
      <c r="E166" s="136">
        <f>'DEAD-SIDL'!I51</f>
        <v>0</v>
      </c>
      <c r="F166" s="78" t="s">
        <v>629</v>
      </c>
      <c r="I166" s="131"/>
    </row>
    <row r="167" spans="2:9" ht="18">
      <c r="B167" s="131"/>
      <c r="C167" s="68" t="s">
        <v>2068</v>
      </c>
      <c r="E167" s="136">
        <f>IF(DesignFor&lt;=2,IF(_cbI1=1,WS!E255,WS!N90),SECT1!F33)</f>
        <v>5318419.3729549488</v>
      </c>
      <c r="F167" s="137" t="s">
        <v>566</v>
      </c>
      <c r="H167" s="134"/>
      <c r="I167" s="131"/>
    </row>
    <row r="168" spans="2:9">
      <c r="B168" s="131"/>
      <c r="C168" s="79" t="s">
        <v>633</v>
      </c>
      <c r="E168" s="91">
        <f>IF(DesignFor&lt;=2,IF('WS1'!E767=1,ABS(WS!G263),ABS(WS!G86)),ABS(SECT1!F34))</f>
        <v>40.013013895845702</v>
      </c>
      <c r="F168" s="116" t="s">
        <v>796</v>
      </c>
      <c r="H168" s="134"/>
      <c r="I168" s="131"/>
    </row>
    <row r="169" spans="2:9" ht="19.5">
      <c r="B169" s="131"/>
      <c r="C169" s="79" t="s">
        <v>408</v>
      </c>
      <c r="E169" s="91">
        <f>'STRX P'!F103</f>
        <v>1.6537167692589008</v>
      </c>
      <c r="F169" s="116" t="s">
        <v>726</v>
      </c>
      <c r="H169" s="134"/>
      <c r="I169" s="131"/>
    </row>
    <row r="170" spans="2:9" ht="19.5">
      <c r="B170" s="131"/>
      <c r="C170" s="79" t="s">
        <v>409</v>
      </c>
      <c r="E170" s="91">
        <f>'ULS P'!E168</f>
        <v>2.8284271247461903</v>
      </c>
      <c r="F170" s="116" t="s">
        <v>726</v>
      </c>
      <c r="H170" s="134"/>
      <c r="I170" s="131"/>
    </row>
    <row r="171" spans="2:9" ht="19.5">
      <c r="B171" s="131"/>
      <c r="C171" s="79" t="s">
        <v>410</v>
      </c>
      <c r="E171" s="91">
        <f>ABS('STRX P'!E23+'STRX P'!E24)</f>
        <v>0</v>
      </c>
      <c r="F171" s="116" t="s">
        <v>726</v>
      </c>
      <c r="H171" s="134"/>
      <c r="I171" s="131"/>
    </row>
    <row r="172" spans="2:9">
      <c r="B172" s="131"/>
      <c r="E172" s="119"/>
      <c r="F172" s="172"/>
      <c r="H172" s="134"/>
      <c r="I172" s="131"/>
    </row>
    <row r="173" spans="2:9" ht="19.5">
      <c r="B173" s="131"/>
      <c r="D173" s="79" t="s">
        <v>412</v>
      </c>
      <c r="E173" s="94">
        <f>1.2*E165</f>
        <v>714.9050350558075</v>
      </c>
      <c r="F173" s="138" t="s">
        <v>629</v>
      </c>
      <c r="H173" s="134"/>
      <c r="I173" s="131"/>
    </row>
    <row r="174" spans="2:9">
      <c r="B174" s="131"/>
      <c r="D174" s="89" t="str">
        <f>IF(DesignFor&gt;2,"Mcr is N/A at construction stage",IF($D$149&gt;=$E$173,"Mr ≥ 1.2Mcr, OK","Mr &lt; 1.2Mcr, check if 4/3 *Mf &lt; Mr"))</f>
        <v>Mr &lt; 1.2Mcr, check if 4/3 *Mf &lt; Mr</v>
      </c>
      <c r="F174" s="119"/>
      <c r="H174" s="134"/>
      <c r="I174" s="131"/>
    </row>
    <row r="175" spans="2:9">
      <c r="B175" s="131"/>
      <c r="F175" s="119"/>
      <c r="H175" s="134"/>
      <c r="I175" s="131"/>
    </row>
    <row r="176" spans="2:9" ht="19.5">
      <c r="B176" s="131"/>
      <c r="D176" s="131" t="s">
        <v>932</v>
      </c>
      <c r="E176" s="94">
        <f>4/3*'ULSX P'!C142</f>
        <v>7711.5482028187635</v>
      </c>
      <c r="F176" s="138" t="s">
        <v>629</v>
      </c>
      <c r="G176" s="89" t="str">
        <f>IF(DesignFor&gt;2,"*",IF('ULSX P'!$D$149&gt;='ULSX P'!$E$173,"N/A",IF('ULSX P'!$E$176&lt;='ULSX P'!$D$149,"4/3*Mf ≤ Mr, OK","4/3*Mf &gt; Mr, ERROR")))</f>
        <v>4/3*Mf &gt; Mr, ERROR</v>
      </c>
      <c r="H176" s="134"/>
      <c r="I176" s="131"/>
    </row>
    <row r="177" spans="2:9">
      <c r="B177" s="131"/>
      <c r="D177" s="131"/>
      <c r="E177" s="94"/>
      <c r="F177" s="138"/>
      <c r="G177" s="89"/>
      <c r="H177" s="134"/>
      <c r="I177" s="131"/>
    </row>
    <row r="178" spans="2:9">
      <c r="B178" s="204" t="s">
        <v>284</v>
      </c>
      <c r="D178" s="131"/>
      <c r="E178" s="94"/>
      <c r="F178" s="138"/>
      <c r="G178" s="89"/>
      <c r="H178" s="134"/>
      <c r="I178" s="131"/>
    </row>
    <row r="179" spans="2:9">
      <c r="B179" s="131"/>
      <c r="D179" s="131"/>
      <c r="E179" s="99"/>
      <c r="F179" s="119"/>
      <c r="H179" s="134"/>
      <c r="I179" s="131"/>
    </row>
    <row r="180" spans="2:9" ht="18">
      <c r="C180" s="80" t="s">
        <v>1974</v>
      </c>
      <c r="D180" s="80"/>
      <c r="G180" s="119">
        <f>E13</f>
        <v>0</v>
      </c>
      <c r="H180" s="115" t="s">
        <v>479</v>
      </c>
      <c r="I180" s="131"/>
    </row>
    <row r="181" spans="2:9">
      <c r="C181" s="73" t="str">
        <f>IF(_cbI1=1,"for positive moment connection at girder end","*")</f>
        <v>*</v>
      </c>
      <c r="D181" s="73"/>
      <c r="E181" s="205"/>
      <c r="F181" s="73"/>
    </row>
    <row r="182" spans="2:9">
      <c r="C182" s="73" t="str">
        <f>IF(E13&gt;0,"Bottom of girder to rebar centroid =","*")</f>
        <v>*</v>
      </c>
      <c r="G182" s="116" t="str">
        <f>IF(E13=0,"*",tb4D2*10)</f>
        <v>*</v>
      </c>
      <c r="H182" s="79" t="s">
        <v>58</v>
      </c>
    </row>
  </sheetData>
  <sheetProtection algorithmName="SHA-512" hashValue="1Umcl3z6cdQLaaRe7hGPLM3RSn9DvVOeuLDLwT98hllvsuXb+9Bl7u+TS878WLG4EqBtA5cyFKxTsChkQcZhwA==" saltValue="Up+mIxc5B47dIHgb+vjutg==" spinCount="100000" sheet="1" objects="1" scenarios="1"/>
  <mergeCells count="1">
    <mergeCell ref="K2:L2"/>
  </mergeCells>
  <phoneticPr fontId="0" type="noConversion"/>
  <conditionalFormatting sqref="C142">
    <cfRule type="cellIs" dxfId="27" priority="1" operator="greaterThan">
      <formula>$D$149</formula>
    </cfRule>
  </conditionalFormatting>
  <conditionalFormatting sqref="D149">
    <cfRule type="cellIs" dxfId="26" priority="2" operator="lessThan">
      <formula>$C$142</formula>
    </cfRule>
  </conditionalFormatting>
  <conditionalFormatting sqref="E133">
    <cfRule type="cellIs" dxfId="24" priority="3" operator="greaterThan">
      <formula>$E$10</formula>
    </cfRule>
  </conditionalFormatting>
  <pageMargins left="0.5" right="0.5" top="1.1499999999999999" bottom="0.75" header="0.4" footer="0.4"/>
  <pageSetup scale="93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&amp;L&amp;10&amp;F&amp;C&amp;10ULSX P&amp;R&amp;10Page &amp;P of &amp;N</oddFooter>
  </headerFooter>
  <rowBreaks count="4" manualBreakCount="4">
    <brk id="34" max="16383" man="1"/>
    <brk id="72" max="16383" man="1"/>
    <brk id="112" max="16383" man="1"/>
    <brk id="15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0" operator="greaterThan" id="{AEFD6ED1-E699-4E7F-9A91-0E9BC24CEC0C}">
            <xm:f>WS!$W$19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E124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pageSetUpPr fitToPage="1"/>
  </sheetPr>
  <dimension ref="B1:T391"/>
  <sheetViews>
    <sheetView showOutlineSymbols="0" zoomScale="87" zoomScaleNormal="87" workbookViewId="0">
      <selection activeCell="H6" sqref="H6"/>
    </sheetView>
  </sheetViews>
  <sheetFormatPr defaultColWidth="9.6640625" defaultRowHeight="12.75"/>
  <cols>
    <col min="1" max="1" width="1.88671875" style="57" customWidth="1"/>
    <col min="2" max="2" width="9.6640625" style="57"/>
    <col min="3" max="3" width="12.77734375" style="57" customWidth="1"/>
    <col min="4" max="4" width="12.109375" style="57" customWidth="1"/>
    <col min="5" max="5" width="10.33203125" style="57" customWidth="1"/>
    <col min="6" max="6" width="10.77734375" style="57" customWidth="1"/>
    <col min="7" max="7" width="10.5546875" style="57" customWidth="1"/>
    <col min="8" max="8" width="11" style="57" customWidth="1"/>
    <col min="9" max="9" width="10.5546875" style="57" bestFit="1" customWidth="1"/>
    <col min="10" max="10" width="9.6640625" style="57"/>
    <col min="11" max="11" width="10.88671875" style="57" customWidth="1"/>
    <col min="12" max="16384" width="9.6640625" style="57"/>
  </cols>
  <sheetData>
    <row r="1" spans="2:20">
      <c r="B1" s="109" t="str">
        <f>IF(SECT1!$F$25="Interior","NEGATIVE MOMENT STRENGTH DESIGN for INTERIOR GIRDER at:","NEGATIVE MOMENT STRENGTH DESIGN for EXTERIOR GIRDER at:")</f>
        <v>NEGATIVE MOMENT STRENGTH DESIGN for INTERIOR GIRDER at:</v>
      </c>
      <c r="C1" s="79"/>
      <c r="D1" s="79"/>
      <c r="E1" s="79"/>
      <c r="F1" s="79"/>
      <c r="G1" s="79"/>
      <c r="J1" s="64"/>
      <c r="P1" s="206">
        <v>9</v>
      </c>
    </row>
    <row r="2" spans="2:20">
      <c r="B2" s="109"/>
      <c r="C2" s="79"/>
      <c r="D2" s="374" t="s">
        <v>971</v>
      </c>
      <c r="E2" s="529">
        <f>IF('WS1'!$E$767=1,0,Location2)</f>
        <v>0.5</v>
      </c>
      <c r="F2" s="199">
        <f>IF('WS1'!$E$767=1,0,ROUND(LeftXL,4))</f>
        <v>17.5</v>
      </c>
      <c r="G2" s="128" t="s">
        <v>2173</v>
      </c>
      <c r="J2" s="64"/>
      <c r="K2" s="1025" t="s">
        <v>185</v>
      </c>
      <c r="L2" s="1026"/>
      <c r="P2" s="206">
        <v>377</v>
      </c>
    </row>
    <row r="3" spans="2:20">
      <c r="B3" s="79" t="s">
        <v>824</v>
      </c>
      <c r="C3" s="79"/>
      <c r="D3" s="79"/>
      <c r="E3" s="79"/>
      <c r="F3" s="79"/>
      <c r="G3" s="79"/>
      <c r="K3" s="84" t="s">
        <v>187</v>
      </c>
      <c r="L3" s="84" t="s">
        <v>186</v>
      </c>
    </row>
    <row r="4" spans="2:20">
      <c r="B4" s="604" t="s">
        <v>2284</v>
      </c>
      <c r="C4" s="79"/>
      <c r="D4" s="79"/>
      <c r="E4" s="79"/>
      <c r="F4" s="79"/>
      <c r="G4" s="79"/>
      <c r="K4" s="279">
        <f ca="1">CELL("row",F57)</f>
        <v>57</v>
      </c>
      <c r="L4" s="280" t="str">
        <f>IF(_cbI1=1,"*",IF('STRX ULSX N'!$D$57&gt;'STR MID'!$E$71,"ERROR","OK"))</f>
        <v>OK</v>
      </c>
    </row>
    <row r="5" spans="2:20">
      <c r="B5" s="79" t="s">
        <v>2081</v>
      </c>
      <c r="C5" s="79"/>
      <c r="D5" s="79"/>
      <c r="E5" s="79"/>
      <c r="F5" s="79"/>
      <c r="G5" s="79"/>
      <c r="K5" s="225">
        <f ca="1">CELL("row",G62)</f>
        <v>62</v>
      </c>
      <c r="L5" s="226" t="str">
        <f>IF(_cbI1=1,"*",IF('STRX ULSX N'!$E$62&lt;0.45*'STR MID'!$E$64,"ERROR","OK"))</f>
        <v>OK</v>
      </c>
    </row>
    <row r="6" spans="2:20">
      <c r="B6" s="79" t="s">
        <v>1570</v>
      </c>
      <c r="C6" s="79"/>
      <c r="D6" s="79"/>
      <c r="E6" s="79"/>
      <c r="F6" s="79"/>
      <c r="G6" s="79"/>
      <c r="K6" s="225">
        <f ca="1">CELL("row",C116)</f>
        <v>116</v>
      </c>
      <c r="L6" s="226" t="str">
        <f>IF('STRX ULSX N'!$E$107&lt;0,IF('STRX ULSX N'!$E$111&lt;'STRX ULSX N'!$E$107,"OK","WARNING"),IF('STRX ULSX N'!$E$113&gt;'STRX ULSX N'!$E$107,"OK","ERROR"))</f>
        <v>OK</v>
      </c>
    </row>
    <row r="7" spans="2:20">
      <c r="B7" s="79" t="s">
        <v>1634</v>
      </c>
      <c r="C7" s="79"/>
      <c r="D7" s="79"/>
      <c r="E7" s="79"/>
      <c r="F7" s="79"/>
      <c r="G7" s="79"/>
      <c r="J7" s="64"/>
      <c r="K7" s="225">
        <f ca="1">CELL("row",C117)</f>
        <v>117</v>
      </c>
      <c r="L7" s="226" t="str">
        <f>IF(_cbI1=1,"*",IF('STRX ULSX N'!$F$107&lt;0,IF('STRX ULSX N'!$E$111&lt;'STRX ULSX N'!$F$107,"OK","ERROR"),IF('STRX ULSX N'!$E$113&gt;'STRX ULSX N'!$F$107,"OK","ERROR")))</f>
        <v>OK</v>
      </c>
      <c r="N7" s="64"/>
    </row>
    <row r="8" spans="2:20">
      <c r="B8" s="79" t="s">
        <v>1633</v>
      </c>
      <c r="C8" s="79"/>
      <c r="D8" s="79"/>
      <c r="E8" s="79"/>
      <c r="F8" s="79"/>
      <c r="G8" s="79"/>
      <c r="K8" s="225">
        <f ca="1">CELL("row",'STRX ULSX N'!C118)</f>
        <v>118</v>
      </c>
      <c r="L8" s="226" t="str">
        <f>IF('WS1'!$E$768="Yes",IF(OR('STRX ULSX N'!$E$103&gt;6.5,'STRX ULSX N'!$F$103&gt;6.5),"ERROR","OK"),"*")</f>
        <v>OK</v>
      </c>
      <c r="N8" s="148"/>
      <c r="T8" s="64"/>
    </row>
    <row r="9" spans="2:20">
      <c r="B9" s="79" t="s">
        <v>1571</v>
      </c>
      <c r="C9" s="79"/>
      <c r="D9" s="79"/>
      <c r="E9" s="79"/>
      <c r="F9" s="79"/>
      <c r="G9" s="79"/>
      <c r="K9" s="225">
        <f ca="1">CELL("row",C119)</f>
        <v>119</v>
      </c>
      <c r="L9" s="226" t="str">
        <f>IF(_cbI1=1,"*",IF('STRX ULSX N'!$G$107&lt;0,IF('STRX ULSX N'!$E$112&lt;'STRX ULSX N'!$G$107,"OK","WARNING"),IF('STRX ULSX N'!$E$114&gt;='STRX ULSX N'!$G$107,"OK","ERROR")))</f>
        <v>OK</v>
      </c>
    </row>
    <row r="10" spans="2:20">
      <c r="B10" s="79" t="s">
        <v>1525</v>
      </c>
      <c r="C10" s="79"/>
      <c r="D10" s="79"/>
      <c r="E10" s="79"/>
      <c r="F10" s="79"/>
      <c r="G10" s="79"/>
      <c r="K10" s="225">
        <f ca="1">CELL("row",F140)</f>
        <v>140</v>
      </c>
      <c r="L10" s="226" t="str">
        <f>IF(_cbI1=1,"*",IF('STRX ULSX N'!$D$140+1&lt;'STRX ULSX N'!$D$55,"ERROR",IF('STRX ULSX N'!$D$140-1&gt;'STRX ULSX N'!$D$55,"ERROR","OK")))</f>
        <v>ERROR</v>
      </c>
    </row>
    <row r="11" spans="2:20">
      <c r="B11" s="79" t="s">
        <v>1649</v>
      </c>
      <c r="C11" s="79"/>
      <c r="D11" s="79"/>
      <c r="E11" s="79"/>
      <c r="F11" s="79"/>
      <c r="G11" s="79"/>
      <c r="K11" s="225">
        <f ca="1">CELL("row",F186)</f>
        <v>186</v>
      </c>
      <c r="L11" s="226" t="str">
        <f>IF(_cbI1=1,"*",IF('STRX ULSX N'!$D$186&lt;'STRX ULSX N'!$D$184,"OK","ERROR"))</f>
        <v>OK</v>
      </c>
    </row>
    <row r="12" spans="2:20">
      <c r="B12" s="79"/>
      <c r="C12" s="79"/>
      <c r="D12" s="79"/>
      <c r="E12" s="79"/>
      <c r="F12" s="79"/>
      <c r="G12" s="79"/>
      <c r="K12" s="225">
        <f ca="1">CELL("row",G262)</f>
        <v>262</v>
      </c>
      <c r="L12" s="226" t="str">
        <f>IF($E$262&gt;=E261,"OK","ERROR")</f>
        <v>OK</v>
      </c>
    </row>
    <row r="13" spans="2:20">
      <c r="B13" s="79" t="s">
        <v>938</v>
      </c>
      <c r="C13" s="79"/>
      <c r="D13" s="79"/>
      <c r="E13" s="79"/>
      <c r="F13" s="79"/>
      <c r="G13" s="79"/>
      <c r="K13" s="225">
        <f ca="1">CELL("row",E267)</f>
        <v>267</v>
      </c>
      <c r="L13" s="283" t="str">
        <f>IF(E208=0,"*",IF('STRX ULSX N'!$D$267&lt;0.5,"OK","WARNING"))</f>
        <v>*</v>
      </c>
    </row>
    <row r="14" spans="2:20">
      <c r="B14" s="79" t="s">
        <v>398</v>
      </c>
      <c r="C14" s="79"/>
      <c r="D14" s="79"/>
      <c r="E14" s="79"/>
      <c r="F14" s="79"/>
      <c r="G14" s="79"/>
      <c r="K14" s="225">
        <f ca="1">CELL("row",G269)</f>
        <v>269</v>
      </c>
      <c r="L14" s="283" t="str">
        <f>IF('STRX ULSX N'!$F$269&lt;0.5,"OK","WARNNG")</f>
        <v>OK</v>
      </c>
    </row>
    <row r="15" spans="2:20">
      <c r="B15" s="79"/>
      <c r="C15" s="79"/>
      <c r="D15" s="79"/>
      <c r="E15" s="79"/>
      <c r="F15" s="79"/>
      <c r="G15" s="79"/>
      <c r="K15" s="225">
        <f ca="1">CELL("row",C280)</f>
        <v>280</v>
      </c>
      <c r="L15" s="226" t="str">
        <f>IF(DesignFor&gt;2,"*",IF('STRX ULSX N'!$E$262&gt;='STRX ULSX N'!$D$278,"OK","*"))</f>
        <v>*</v>
      </c>
    </row>
    <row r="16" spans="2:20">
      <c r="B16" s="80" t="str">
        <f>IF('WS1'!$D$83="SECT1","using SECT1 for section properties","using SECT2 for section properties")</f>
        <v>using SECT2 for section properties</v>
      </c>
      <c r="C16" s="79"/>
      <c r="D16" s="79"/>
      <c r="E16" s="79"/>
      <c r="F16" s="79"/>
      <c r="G16" s="79"/>
      <c r="K16" s="225">
        <f ca="1">CELL("row",D282)</f>
        <v>282</v>
      </c>
      <c r="L16" s="226" t="str">
        <f>IF(DesignFor&gt;2,"*",IF('STRX ULSX N'!$E$262&gt;='STRX ULSX N'!$D$278,"*",IF(4/3*E261&lt;='STRX ULSX N'!$E$262,"OK","ERROR")))</f>
        <v>OK</v>
      </c>
    </row>
    <row r="17" spans="2:12">
      <c r="B17" s="79"/>
      <c r="C17" s="79"/>
      <c r="D17" s="79"/>
      <c r="E17" s="79"/>
      <c r="F17" s="79"/>
      <c r="G17" s="79"/>
      <c r="K17" s="225">
        <f ca="1">CELL("row",F337)</f>
        <v>337</v>
      </c>
      <c r="L17" s="281" t="str">
        <f>IF($F$287&gt;=$E$112,"*",IF(ABS($D$337)&gt;'WS1'!D854,"ERROR","OK"))</f>
        <v>*</v>
      </c>
    </row>
    <row r="18" spans="2:12">
      <c r="B18" s="79" t="s">
        <v>855</v>
      </c>
      <c r="C18" s="79"/>
      <c r="D18" s="213">
        <f>'STR MID'!$D$23</f>
        <v>0</v>
      </c>
      <c r="E18" s="79" t="s">
        <v>629</v>
      </c>
      <c r="F18" s="79"/>
      <c r="G18" s="79"/>
      <c r="K18" s="277">
        <f ca="1">CELL("row",G362)</f>
        <v>362</v>
      </c>
      <c r="L18" s="282" t="str">
        <f>IF('STRX ULSX N'!$F$287&gt;='STRX ULSX N'!$E$112,"*",IF(E362="N/A","*",IF(E362=0,"*",IF(E362&gt;E346,"ERROR","OK"))))</f>
        <v>*</v>
      </c>
    </row>
    <row r="19" spans="2:12">
      <c r="B19" s="212" t="s">
        <v>2285</v>
      </c>
      <c r="C19" s="79"/>
      <c r="D19" s="213">
        <f>'STR MID'!$D$24</f>
        <v>0</v>
      </c>
      <c r="E19" s="79" t="s">
        <v>629</v>
      </c>
      <c r="F19" s="79"/>
      <c r="G19" s="79"/>
    </row>
    <row r="20" spans="2:12">
      <c r="B20" s="79"/>
      <c r="C20" s="79"/>
      <c r="D20" s="79"/>
      <c r="E20" s="121"/>
      <c r="F20" s="121"/>
      <c r="G20" s="121"/>
      <c r="J20" s="149"/>
    </row>
    <row r="21" spans="2:12">
      <c r="B21" s="79"/>
      <c r="C21" s="500" t="s">
        <v>1613</v>
      </c>
      <c r="D21" s="264" t="s">
        <v>55</v>
      </c>
      <c r="E21" s="264" t="s">
        <v>59</v>
      </c>
      <c r="F21" s="272" t="s">
        <v>611</v>
      </c>
      <c r="G21" s="500" t="s">
        <v>1646</v>
      </c>
    </row>
    <row r="22" spans="2:12">
      <c r="B22" s="79"/>
      <c r="C22" s="483" t="s">
        <v>45</v>
      </c>
      <c r="D22" s="150">
        <f>'STR MID'!$D$27</f>
        <v>0</v>
      </c>
      <c r="E22" s="150">
        <f>'STR MID'!$E$27</f>
        <v>0</v>
      </c>
      <c r="F22" s="150" t="s">
        <v>61</v>
      </c>
      <c r="G22" s="636"/>
      <c r="J22" s="77"/>
    </row>
    <row r="23" spans="2:12">
      <c r="B23" s="79"/>
      <c r="C23" s="264" t="s">
        <v>615</v>
      </c>
      <c r="D23" s="150">
        <f>'STR MID'!$D$28</f>
        <v>0</v>
      </c>
      <c r="E23" s="150">
        <f>'STR MID'!$E$28</f>
        <v>0</v>
      </c>
      <c r="F23" s="501" t="s">
        <v>61</v>
      </c>
      <c r="G23" s="637"/>
    </row>
    <row r="24" spans="2:12">
      <c r="B24" s="79"/>
      <c r="C24" s="593" t="s">
        <v>2082</v>
      </c>
      <c r="D24" s="150">
        <f>'STR MID'!$D$29</f>
        <v>3.1371975462729957</v>
      </c>
      <c r="E24" s="150">
        <f>'STR MID'!$E$29</f>
        <v>-6.1731548832704792</v>
      </c>
      <c r="F24" s="150">
        <f>'STR MID'!$F$29</f>
        <v>5.6254846860293588</v>
      </c>
      <c r="G24" s="637"/>
    </row>
    <row r="25" spans="2:12">
      <c r="B25" s="79"/>
      <c r="C25" s="593" t="s">
        <v>1614</v>
      </c>
      <c r="D25" s="594">
        <f>(WS!$AA$594*1000/(WS!$F$33*100)+WS!$AA$591*10^6/(WS!$G$84*10^3))</f>
        <v>0</v>
      </c>
      <c r="E25" s="594">
        <f>(WS!$AA$594*1000/(WS!$F$33*100)+WS!$AA$591*10^6/(WS!$G$87*10^3))</f>
        <v>0</v>
      </c>
      <c r="F25" s="594">
        <f>IF('WS1'!$E$766&gt;2,"N/A",WS!$AA$595*1000/(WS!$G$64*100)+WS!$AA$591*10^6/(WS!$G$81*10^3))</f>
        <v>0</v>
      </c>
      <c r="G25" s="637"/>
    </row>
    <row r="26" spans="2:12">
      <c r="B26" s="79"/>
      <c r="C26" s="593" t="s">
        <v>1615</v>
      </c>
      <c r="D26" s="594">
        <f>(WS!$F$593*1000/(WS!$F$33*100)+WS!$F$591*10^6/(WS!$G$84*10^3))</f>
        <v>-1.7502401286232541</v>
      </c>
      <c r="E26" s="594">
        <f>(WS!$F$593*1000/(WS!$F$33*100)+WS!$F$591*10^6/(WS!$G$87*10^3))</f>
        <v>4.2003637596173737</v>
      </c>
      <c r="F26" s="594">
        <f>IF('WS1'!$E$766&gt;2,"N/A",WS!$F$594*1000/(WS!$G$64*100)+WS!$F$591*10^6/(WS!$G$81*10^3))</f>
        <v>-3.3406000248445862</v>
      </c>
      <c r="G26" s="637"/>
      <c r="I26" s="242"/>
    </row>
    <row r="27" spans="2:12">
      <c r="B27" s="79"/>
      <c r="C27" s="593" t="s">
        <v>1526</v>
      </c>
      <c r="D27" s="594">
        <f>(WS!$M$593*1000/(WS!$F$33*100)+WS!$M$591*10^6/(WS!$G$84*10^3))</f>
        <v>0</v>
      </c>
      <c r="E27" s="594">
        <f>(WS!$M$593*1000/(WS!$F$33*100)+WS!$M$591*10^6/(WS!$G$87*10^3))</f>
        <v>0</v>
      </c>
      <c r="F27" s="594">
        <f>IF('WS1'!$E$766&gt;2,"N/A",WS!$M$594*1000/(WS!$G$64*100)+WS!$M$591*10^6/(WS!$G$81*10^3))</f>
        <v>0</v>
      </c>
      <c r="G27" s="637"/>
      <c r="I27" s="242"/>
    </row>
    <row r="28" spans="2:12">
      <c r="B28" s="79"/>
      <c r="C28" s="593" t="s">
        <v>926</v>
      </c>
      <c r="D28" s="594">
        <f>(WS!$W$593*1000/(WS!$F$33*100)+WS!$W$591*10^6/(WS!$G$84*10^3))</f>
        <v>0</v>
      </c>
      <c r="E28" s="594">
        <f>(WS!$W$593*1000/(WS!$F$33*100)+WS!$W$591*10^6/(WS!$G$87*10^3))</f>
        <v>0</v>
      </c>
      <c r="F28" s="594">
        <f>IF('WS1'!$E$766&gt;2,"N/A",WS!$W$594*1000/(WS!$G$64*100)+WS!$W$591*10^6/(WS!$G$81*10^3))</f>
        <v>0</v>
      </c>
      <c r="G28" s="637"/>
      <c r="I28" s="242"/>
    </row>
    <row r="29" spans="2:12" ht="13.5" thickBot="1">
      <c r="B29" s="79"/>
      <c r="C29" s="593" t="s">
        <v>1527</v>
      </c>
      <c r="D29" s="594">
        <f>(WS!$AH$593*1000/(WS!$F$33*100)+WS!$AH$591*10^6/(WS!$G$84*10^3))</f>
        <v>7.7772412563484154E-3</v>
      </c>
      <c r="E29" s="594">
        <f>(WS!$AH$593*1000/(WS!$F$33*100)+WS!$AH$591*10^6/(WS!$G$87*10^3))</f>
        <v>6.1243115360819542E-2</v>
      </c>
      <c r="F29" s="594">
        <f>IF('WS1'!$E$766&gt;2,"N/A",WS!$AH$594*1000/(WS!$G$64*100)+WS!$AH$591*10^6/(WS!$G$81*10^3))</f>
        <v>-6.5120617487486286E-3</v>
      </c>
      <c r="G29" s="637"/>
      <c r="I29" s="242"/>
    </row>
    <row r="30" spans="2:12" ht="13.5" thickBot="1">
      <c r="B30" s="79"/>
      <c r="C30" s="485" t="s">
        <v>939</v>
      </c>
      <c r="D30" s="496">
        <f>SUM(D22:D29)</f>
        <v>1.3947346589060901</v>
      </c>
      <c r="E30" s="497">
        <f>ROUND(SUM(E22:E29),5)</f>
        <v>-1.9115500000000001</v>
      </c>
      <c r="F30" s="486">
        <f>ROUND(SUM(F24:F29),5)</f>
        <v>2.2783699999999998</v>
      </c>
      <c r="G30" s="638"/>
    </row>
    <row r="31" spans="2:12">
      <c r="B31" s="79"/>
      <c r="C31" s="639" t="s">
        <v>1647</v>
      </c>
      <c r="D31" s="498"/>
      <c r="E31" s="498"/>
      <c r="F31" s="499"/>
      <c r="G31" s="687">
        <f>IF(E199+tb4D6=0,0,WS!$W$595*1000/((SECT1!$F$131+SECT1!$F$132)*100))</f>
        <v>0</v>
      </c>
    </row>
    <row r="32" spans="2:12">
      <c r="B32" s="218" t="s">
        <v>941</v>
      </c>
      <c r="D32" s="61"/>
      <c r="E32" s="65"/>
      <c r="F32" s="65"/>
      <c r="G32" s="65"/>
    </row>
    <row r="33" spans="2:7">
      <c r="B33" s="218" t="s">
        <v>2234</v>
      </c>
      <c r="D33" s="61"/>
      <c r="E33" s="65"/>
      <c r="F33" s="65"/>
      <c r="G33" s="65"/>
    </row>
    <row r="34" spans="2:7">
      <c r="B34" s="218"/>
      <c r="C34" s="500" t="s">
        <v>1172</v>
      </c>
      <c r="D34" s="264" t="s">
        <v>55</v>
      </c>
      <c r="E34" s="264" t="s">
        <v>59</v>
      </c>
      <c r="F34" s="272" t="s">
        <v>611</v>
      </c>
      <c r="G34" s="500" t="s">
        <v>1646</v>
      </c>
    </row>
    <row r="35" spans="2:7">
      <c r="B35" s="218"/>
      <c r="C35" s="483" t="s">
        <v>45</v>
      </c>
      <c r="D35" s="150">
        <f>'STR MID'!$D$27</f>
        <v>0</v>
      </c>
      <c r="E35" s="150">
        <f>'STR MID'!$E$27</f>
        <v>0</v>
      </c>
      <c r="F35" s="493" t="s">
        <v>61</v>
      </c>
      <c r="G35" s="636"/>
    </row>
    <row r="36" spans="2:7">
      <c r="B36" s="218"/>
      <c r="C36" s="264" t="s">
        <v>615</v>
      </c>
      <c r="D36" s="150">
        <f>'STR MID'!$D$28</f>
        <v>0</v>
      </c>
      <c r="E36" s="150">
        <f>'STR MID'!$E$28</f>
        <v>0</v>
      </c>
      <c r="F36" s="494" t="s">
        <v>61</v>
      </c>
      <c r="G36" s="637"/>
    </row>
    <row r="37" spans="2:7">
      <c r="B37" s="218"/>
      <c r="C37" s="593" t="s">
        <v>2082</v>
      </c>
      <c r="D37" s="150">
        <f>'STR MID'!$D$29</f>
        <v>3.1371975462729957</v>
      </c>
      <c r="E37" s="150">
        <f>'STR MID'!$E$29</f>
        <v>-6.1731548832704792</v>
      </c>
      <c r="F37" s="490">
        <f>'STR MID'!$F$29</f>
        <v>5.6254846860293588</v>
      </c>
      <c r="G37" s="637"/>
    </row>
    <row r="38" spans="2:7">
      <c r="B38" s="218"/>
      <c r="C38" s="593" t="s">
        <v>1614</v>
      </c>
      <c r="D38" s="594">
        <f>(WS!$AA$594*1000/(WS!$F$33*100)+WS!$AA$591*10^6/(WS!$G$84*10^3))</f>
        <v>0</v>
      </c>
      <c r="E38" s="594">
        <f>(WS!$AA$594*1000/(WS!$F$33*100)+WS!$AA$591*10^6/(WS!$G$87*10^3))</f>
        <v>0</v>
      </c>
      <c r="F38" s="595">
        <f>IF('WS1'!$E$766&gt;2,"N/A",WS!$AA$595*1000/(WS!$G$64*100)+WS!$AA$591*10^6/(WS!$G$81*10^3))</f>
        <v>0</v>
      </c>
      <c r="G38" s="637"/>
    </row>
    <row r="39" spans="2:7">
      <c r="B39" s="218"/>
      <c r="C39" s="593" t="s">
        <v>1615</v>
      </c>
      <c r="D39" s="594">
        <f>(WS!F723*1000/(WS!$F$33*100)+WS!F721*10^6/(WS!$G$84*10^3))</f>
        <v>-1.0886916295811035</v>
      </c>
      <c r="E39" s="594">
        <f>(WS!F723*1000/(WS!$F$33*100)+WS!F721*10^6/(WS!$G$87*10^3))</f>
        <v>2.7204403661050911</v>
      </c>
      <c r="F39" s="595">
        <f>IF('WS1'!$E$766&gt;2,"N/A",WS!F724*1000/(WS!$G$64*100)+WS!F721*10^6/(WS!$G$81*10^3))</f>
        <v>-2.1067212011233605</v>
      </c>
      <c r="G39" s="637"/>
    </row>
    <row r="40" spans="2:7">
      <c r="B40" s="218"/>
      <c r="C40" s="593" t="s">
        <v>1526</v>
      </c>
      <c r="D40" s="594">
        <f>(WS!M723*1000/(WS!$F$33*100)+WS!M721*10^6/(WS!$G$84*10^3))</f>
        <v>-0.35069431635771214</v>
      </c>
      <c r="E40" s="594">
        <f>(WS!M723*1000/(WS!$F$33*100)+WS!M721*10^6/(WS!$G$87*10^3))</f>
        <v>0.73747116931825618</v>
      </c>
      <c r="F40" s="595">
        <f>IF('WS1'!$E$766&gt;2,"N/A",WS!M724*1000/(WS!$G$64*100)+WS!M721*10^6/(WS!$G$81*10^3))</f>
        <v>-0.64151769865442465</v>
      </c>
      <c r="G40" s="637"/>
    </row>
    <row r="41" spans="2:7">
      <c r="B41" s="218"/>
      <c r="C41" s="593" t="s">
        <v>926</v>
      </c>
      <c r="D41" s="594">
        <f>(WS!W724*1000/(WS!$F$33*100)+WS!W721*10^6/(WS!$G$84*10^3))</f>
        <v>0</v>
      </c>
      <c r="E41" s="594">
        <f>(WS!W724*1000/(WS!$F$33*100)+WS!W721*10^6/(WS!$G$87*10^3))</f>
        <v>0</v>
      </c>
      <c r="F41" s="595">
        <f>IF('WS1'!$E$766&gt;2,"N/A",WS!W724*1000/(WS!$G$64*100)+WS!W721*10^6/(WS!$G$81*10^3))</f>
        <v>0</v>
      </c>
      <c r="G41" s="637"/>
    </row>
    <row r="42" spans="2:7" ht="13.5" thickBot="1">
      <c r="B42" s="218"/>
      <c r="C42" s="593" t="s">
        <v>1527</v>
      </c>
      <c r="D42" s="594">
        <f>(WS!AH723*1000/(WS!$F$33*100)+WS!AH721*10^6/(WS!$G$84*10^3))</f>
        <v>7.7772412563484154E-3</v>
      </c>
      <c r="E42" s="594">
        <f>(WS!AH723*1000/(WS!$F$33*100)+WS!AH721*10^6/(WS!$G$87*10^3))</f>
        <v>6.1243115360819542E-2</v>
      </c>
      <c r="F42" s="595">
        <f>IF('WS1'!$E$766&gt;2,"N/A",WS!AH724*1000/(WS!$G$64*100)+WS!AH721*10^6/(WS!$G$81*10^3))</f>
        <v>-6.5120617487486286E-3</v>
      </c>
      <c r="G42" s="637"/>
    </row>
    <row r="43" spans="2:7" ht="13.5" thickBot="1">
      <c r="B43" s="218"/>
      <c r="C43" s="485" t="s">
        <v>939</v>
      </c>
      <c r="D43" s="292">
        <f>SUM(D35:D42)</f>
        <v>1.7055888415905285</v>
      </c>
      <c r="E43" s="495">
        <f>ROUND(SUM(E35:E42),5)</f>
        <v>-2.6539999999999999</v>
      </c>
      <c r="F43" s="488">
        <f>ROUND(SUM(F37:F42),5)</f>
        <v>2.87073</v>
      </c>
      <c r="G43" s="638"/>
    </row>
    <row r="44" spans="2:7">
      <c r="B44" s="218"/>
      <c r="C44" s="639" t="s">
        <v>1647</v>
      </c>
      <c r="D44" s="498"/>
      <c r="E44" s="498"/>
      <c r="F44" s="499"/>
      <c r="G44" s="687">
        <f>IF(E199+tb4D6=0,0,WS!W725*1000/((SECT1!$F$131+SECT1!$F$132)*100))</f>
        <v>0</v>
      </c>
    </row>
    <row r="45" spans="2:7" ht="13.5" thickBot="1">
      <c r="B45" s="218"/>
      <c r="C45" s="79"/>
      <c r="D45" s="116"/>
      <c r="E45" s="113"/>
      <c r="F45" s="113"/>
      <c r="G45" s="113"/>
    </row>
    <row r="46" spans="2:7" ht="13.5" thickBot="1">
      <c r="B46" s="218"/>
      <c r="C46" s="267" t="s">
        <v>1635</v>
      </c>
      <c r="D46" s="267" t="s">
        <v>55</v>
      </c>
      <c r="E46" s="267" t="s">
        <v>59</v>
      </c>
      <c r="F46" s="267" t="s">
        <v>611</v>
      </c>
      <c r="G46" s="267" t="s">
        <v>1646</v>
      </c>
    </row>
    <row r="47" spans="2:7" ht="13.5" thickBot="1">
      <c r="B47" s="218"/>
      <c r="C47" s="294" t="s">
        <v>46</v>
      </c>
      <c r="D47" s="292">
        <f>MIN(D30,D43)</f>
        <v>1.3947346589060901</v>
      </c>
      <c r="E47" s="292">
        <f>MAX(E30,E43)</f>
        <v>-1.9115500000000001</v>
      </c>
      <c r="F47" s="292">
        <f>MIN(F30,F43)</f>
        <v>2.2783699999999998</v>
      </c>
      <c r="G47" s="292">
        <f>IF(MIN($F$30,$F$43)&gt;0,0,IF($F$47=$F$30,G31,G44))</f>
        <v>0</v>
      </c>
    </row>
    <row r="48" spans="2:7">
      <c r="B48" s="218"/>
      <c r="C48" s="218" t="str">
        <f>IF(F43&gt;0,"Forces do not cause negative moment,","*")</f>
        <v>Forces do not cause negative moment,</v>
      </c>
      <c r="D48" s="61"/>
      <c r="E48" s="65"/>
      <c r="F48" s="65"/>
      <c r="G48" s="65"/>
    </row>
    <row r="49" spans="2:10">
      <c r="B49" s="218"/>
      <c r="C49" s="218" t="str">
        <f>IF(F43&gt;0,"therefore, total flds stresses set to 0","*")</f>
        <v>therefore, total flds stresses set to 0</v>
      </c>
      <c r="D49" s="61"/>
      <c r="E49" s="65"/>
      <c r="F49" s="65"/>
      <c r="G49" s="65"/>
    </row>
    <row r="50" spans="2:10">
      <c r="B50" s="218"/>
      <c r="D50" s="61"/>
      <c r="E50" s="65"/>
      <c r="F50" s="65"/>
      <c r="G50" s="65"/>
    </row>
    <row r="51" spans="2:10">
      <c r="B51" s="57" t="s">
        <v>3</v>
      </c>
    </row>
    <row r="52" spans="2:10">
      <c r="B52" s="59"/>
    </row>
    <row r="53" spans="2:10">
      <c r="B53" s="57" t="s">
        <v>764</v>
      </c>
    </row>
    <row r="54" spans="2:10">
      <c r="I54" s="173"/>
    </row>
    <row r="55" spans="2:10" ht="19.5">
      <c r="B55" s="57" t="s">
        <v>318</v>
      </c>
      <c r="C55" s="55"/>
      <c r="D55" s="260">
        <v>48.921755395954939</v>
      </c>
      <c r="E55" s="57" t="s">
        <v>726</v>
      </c>
      <c r="I55" s="304"/>
    </row>
    <row r="56" spans="2:10" ht="19.5">
      <c r="B56" s="57" t="s">
        <v>319</v>
      </c>
      <c r="D56" s="113">
        <f>IF(_cbI1=1,"N/A",'STR MID'!D112-D55)</f>
        <v>1346.078244604045</v>
      </c>
      <c r="E56" s="57" t="s">
        <v>726</v>
      </c>
    </row>
    <row r="57" spans="2:10" ht="19.5">
      <c r="B57" s="57" t="s">
        <v>324</v>
      </c>
      <c r="D57" s="94">
        <f>IF(_cbI1=1,"N/A",D56*'STR MID'!F59/1000)</f>
        <v>188.4509542445663</v>
      </c>
      <c r="E57" s="57" t="s">
        <v>650</v>
      </c>
      <c r="F57" s="217" t="str">
        <f>IF(_cbI1=1,"*",IF('STRX ULSX N'!$D$57&gt;'STR MID'!$E$71,"&gt; Fst max., ERROR","≤ Fst max., OK"))</f>
        <v>≤ Fst max., OK</v>
      </c>
      <c r="I57" s="304"/>
    </row>
    <row r="58" spans="2:10">
      <c r="D58" s="79"/>
    </row>
    <row r="59" spans="2:10" ht="19.5">
      <c r="B59" s="57" t="s">
        <v>320</v>
      </c>
      <c r="D59" s="260">
        <v>179.05962294340532</v>
      </c>
      <c r="E59" s="57" t="s">
        <v>726</v>
      </c>
      <c r="F59" s="75"/>
    </row>
    <row r="60" spans="2:10" ht="19.5">
      <c r="B60" s="57" t="s">
        <v>321</v>
      </c>
      <c r="D60" s="113">
        <f>IF(_cbI1=1,"N/A",'STR MID'!D112-D59)</f>
        <v>1215.9403770565946</v>
      </c>
      <c r="E60" s="57" t="s">
        <v>726</v>
      </c>
    </row>
    <row r="61" spans="2:10">
      <c r="E61" s="116"/>
      <c r="I61" s="304"/>
    </row>
    <row r="62" spans="2:10" ht="19.5">
      <c r="B62" s="57" t="s">
        <v>323</v>
      </c>
      <c r="E62" s="94">
        <f>IF(_cbI1=1,"N/A",D60/1000*'STR MID'!F59)</f>
        <v>170.23165278792325</v>
      </c>
      <c r="F62" s="57" t="s">
        <v>650</v>
      </c>
      <c r="G62" s="217" t="str">
        <f>IF(_cbI1=1,"*",IF('STRX ULSX N'!$E$62&lt;0.45*'STR MID'!$E$64,"&lt; 0.45*Fpu, ERROR","≥ 0.45*Fpu, OK"))</f>
        <v>≥ 0.45*Fpu, OK</v>
      </c>
    </row>
    <row r="63" spans="2:10">
      <c r="E63" s="79"/>
      <c r="G63" s="65"/>
      <c r="I63" s="75"/>
      <c r="J63" s="144"/>
    </row>
    <row r="64" spans="2:10">
      <c r="B64" s="57" t="s">
        <v>847</v>
      </c>
      <c r="E64" s="79"/>
    </row>
    <row r="65" spans="3:14">
      <c r="E65" s="79"/>
    </row>
    <row r="66" spans="3:14" ht="19.5">
      <c r="C66" s="79" t="s">
        <v>68</v>
      </c>
      <c r="D66" s="66">
        <f>'STR MID'!$F$58</f>
        <v>15.24</v>
      </c>
      <c r="E66" s="79" t="s">
        <v>58</v>
      </c>
      <c r="I66" s="6" t="s">
        <v>583</v>
      </c>
    </row>
    <row r="67" spans="3:14" ht="19.5">
      <c r="C67" s="79" t="s">
        <v>184</v>
      </c>
      <c r="D67" s="66">
        <f>ROUND(50*D66,1)</f>
        <v>762</v>
      </c>
      <c r="E67" s="79" t="s">
        <v>58</v>
      </c>
    </row>
    <row r="68" spans="3:14">
      <c r="C68" s="79"/>
      <c r="D68" s="119"/>
      <c r="E68" s="79"/>
      <c r="N68" s="152"/>
    </row>
    <row r="69" spans="3:14">
      <c r="D69" s="6" t="s">
        <v>215</v>
      </c>
      <c r="E69" s="78">
        <f>IF(_cbI1=1,"N/A",ROUND('STR BONDED'!$E$5+'STRX ULSX N'!$D$67/1000,4))</f>
        <v>2.262</v>
      </c>
      <c r="F69" s="57" t="s">
        <v>727</v>
      </c>
    </row>
    <row r="71" spans="3:14">
      <c r="C71" s="79" t="s">
        <v>11</v>
      </c>
      <c r="E71" s="79"/>
      <c r="F71" s="116">
        <f>'STRX P'!F70</f>
        <v>14</v>
      </c>
      <c r="G71" s="79"/>
      <c r="I71" s="64"/>
    </row>
    <row r="72" spans="3:14">
      <c r="C72" s="79" t="s">
        <v>537</v>
      </c>
      <c r="E72" s="79"/>
      <c r="F72" s="191">
        <f>'STRX P'!F71</f>
        <v>0.14435999999999999</v>
      </c>
      <c r="G72" s="79"/>
      <c r="I72" s="155"/>
    </row>
    <row r="73" spans="3:14">
      <c r="C73" s="79" t="s">
        <v>12</v>
      </c>
      <c r="E73" s="79"/>
      <c r="F73" s="116">
        <f>'STRX P'!F72</f>
        <v>0</v>
      </c>
      <c r="G73" s="79"/>
    </row>
    <row r="74" spans="3:14">
      <c r="C74" s="79" t="s">
        <v>538</v>
      </c>
      <c r="E74" s="79"/>
      <c r="F74" s="191">
        <f>'STRX P'!F73</f>
        <v>0</v>
      </c>
      <c r="G74" s="79"/>
    </row>
    <row r="75" spans="3:14">
      <c r="C75" s="79" t="s">
        <v>430</v>
      </c>
      <c r="D75" s="242"/>
      <c r="E75" s="79"/>
      <c r="F75" s="116">
        <f>'STRX P'!F74</f>
        <v>0</v>
      </c>
      <c r="G75" s="79"/>
    </row>
    <row r="76" spans="3:14">
      <c r="C76" s="79" t="s">
        <v>539</v>
      </c>
      <c r="D76" s="242"/>
      <c r="E76" s="79"/>
      <c r="F76" s="191">
        <f>'STRX P'!F75</f>
        <v>0</v>
      </c>
      <c r="G76" s="79"/>
    </row>
    <row r="77" spans="3:14">
      <c r="C77" s="79" t="s">
        <v>9</v>
      </c>
      <c r="E77" s="79"/>
      <c r="F77" s="116">
        <f>'STRX P'!F76</f>
        <v>6</v>
      </c>
      <c r="G77" s="6">
        <f>IF(F77=0,"*",F77/2)</f>
        <v>3</v>
      </c>
      <c r="H77" s="57" t="str">
        <f>IF(G77="*","*",IF(G77&gt;0,"per column"))</f>
        <v>per column</v>
      </c>
    </row>
    <row r="78" spans="3:14">
      <c r="C78" s="79" t="s">
        <v>10</v>
      </c>
      <c r="E78" s="79"/>
      <c r="F78" s="116">
        <f>'STRX P'!F77</f>
        <v>0</v>
      </c>
      <c r="G78" s="6" t="str">
        <f>IF(F78=0,"*",F78/2)</f>
        <v>*</v>
      </c>
      <c r="H78" s="57" t="str">
        <f>IF(G78="*","*",IF(G78&gt;0,"per column"))</f>
        <v>*</v>
      </c>
    </row>
    <row r="79" spans="3:14">
      <c r="C79" s="79" t="s">
        <v>7</v>
      </c>
      <c r="E79" s="79"/>
      <c r="F79" s="116">
        <f>'STRX P'!F78</f>
        <v>0</v>
      </c>
      <c r="G79" s="6" t="str">
        <f>IF(F79=0,"*",F79/2)</f>
        <v>*</v>
      </c>
      <c r="H79" s="57" t="str">
        <f>IF(G79="*","*",IF(G79&gt;0,"per column"))</f>
        <v>*</v>
      </c>
    </row>
    <row r="80" spans="3:14">
      <c r="C80" s="79" t="s">
        <v>540</v>
      </c>
      <c r="E80" s="79"/>
      <c r="F80" s="191">
        <f>'STRX P'!F79</f>
        <v>0.20209973753280827</v>
      </c>
      <c r="G80" s="6"/>
    </row>
    <row r="81" spans="2:11">
      <c r="C81" s="79"/>
      <c r="E81" s="79"/>
      <c r="F81" s="79"/>
      <c r="G81" s="116"/>
    </row>
    <row r="82" spans="2:11">
      <c r="B82" s="57" t="s">
        <v>714</v>
      </c>
      <c r="E82" s="79"/>
      <c r="F82" s="79"/>
      <c r="G82" s="113">
        <f>'STRX P'!G81</f>
        <v>7</v>
      </c>
      <c r="H82" s="57" t="s">
        <v>796</v>
      </c>
      <c r="K82" s="155"/>
    </row>
    <row r="83" spans="2:11">
      <c r="B83" s="57" t="s">
        <v>715</v>
      </c>
      <c r="E83" s="79"/>
      <c r="F83" s="79"/>
      <c r="G83" s="113">
        <f>'STRX P'!G82</f>
        <v>0</v>
      </c>
      <c r="H83" s="57" t="s">
        <v>796</v>
      </c>
    </row>
    <row r="84" spans="2:11">
      <c r="B84" s="57" t="s">
        <v>716</v>
      </c>
      <c r="E84" s="79"/>
      <c r="F84" s="79"/>
      <c r="G84" s="113">
        <f>'STRX P'!G83</f>
        <v>0</v>
      </c>
      <c r="H84" s="57" t="s">
        <v>796</v>
      </c>
    </row>
    <row r="85" spans="2:11">
      <c r="B85" s="57" t="s">
        <v>717</v>
      </c>
      <c r="E85" s="79"/>
      <c r="F85" s="79"/>
      <c r="G85" s="113">
        <f>'STRX P'!G84</f>
        <v>26.486666666666668</v>
      </c>
      <c r="H85" s="57" t="s">
        <v>796</v>
      </c>
      <c r="K85" s="64"/>
    </row>
    <row r="86" spans="2:11">
      <c r="B86" s="57" t="s">
        <v>718</v>
      </c>
      <c r="E86" s="79"/>
      <c r="F86" s="79"/>
      <c r="G86" s="113">
        <f>'STRX P'!G85</f>
        <v>0</v>
      </c>
      <c r="H86" s="57" t="s">
        <v>796</v>
      </c>
      <c r="I86" s="65"/>
      <c r="J86" s="65"/>
      <c r="K86" s="105"/>
    </row>
    <row r="87" spans="2:11">
      <c r="B87" s="57" t="s">
        <v>719</v>
      </c>
      <c r="E87" s="79"/>
      <c r="F87" s="79"/>
      <c r="G87" s="113">
        <f>'STRX P'!G86</f>
        <v>0</v>
      </c>
      <c r="H87" s="57" t="s">
        <v>796</v>
      </c>
    </row>
    <row r="88" spans="2:11">
      <c r="B88" s="7"/>
      <c r="E88" s="79"/>
      <c r="F88" s="79"/>
      <c r="G88" s="79"/>
    </row>
    <row r="89" spans="2:11">
      <c r="C89" s="57" t="s">
        <v>33</v>
      </c>
      <c r="E89" s="113">
        <f>'STRX P'!E88</f>
        <v>9.8716666666666661</v>
      </c>
      <c r="F89" s="79" t="s">
        <v>796</v>
      </c>
      <c r="G89" s="79"/>
    </row>
    <row r="90" spans="2:11">
      <c r="C90" s="57" t="s">
        <v>34</v>
      </c>
      <c r="E90" s="113">
        <f>'STRX P'!E89</f>
        <v>0</v>
      </c>
      <c r="F90" s="79" t="s">
        <v>796</v>
      </c>
      <c r="G90" s="113"/>
      <c r="H90" s="65"/>
      <c r="K90" s="65"/>
    </row>
    <row r="91" spans="2:11">
      <c r="C91" s="57" t="s">
        <v>35</v>
      </c>
      <c r="E91" s="113">
        <f>'STRX P'!E90</f>
        <v>0</v>
      </c>
      <c r="F91" s="79" t="s">
        <v>796</v>
      </c>
      <c r="G91" s="79"/>
    </row>
    <row r="92" spans="2:11">
      <c r="E92" s="79"/>
      <c r="F92" s="79"/>
      <c r="G92" s="79"/>
    </row>
    <row r="93" spans="2:11">
      <c r="C93" s="79" t="s">
        <v>36</v>
      </c>
      <c r="D93" s="79"/>
      <c r="E93" s="79"/>
      <c r="F93" s="79"/>
      <c r="G93" s="268">
        <f>'STRX P'!G92</f>
        <v>18.009229878333418</v>
      </c>
      <c r="H93" s="57" t="s">
        <v>796</v>
      </c>
      <c r="I93" s="64"/>
    </row>
    <row r="94" spans="2:11">
      <c r="C94" s="79" t="s">
        <v>37</v>
      </c>
      <c r="D94" s="79"/>
      <c r="E94" s="79"/>
      <c r="F94" s="79"/>
      <c r="G94" s="268">
        <f>'STRX P'!G93</f>
        <v>-11.990770121666582</v>
      </c>
      <c r="H94" s="57" t="s">
        <v>796</v>
      </c>
      <c r="I94" s="65"/>
      <c r="J94" s="65"/>
    </row>
    <row r="95" spans="2:11">
      <c r="C95" s="79"/>
      <c r="D95" s="79"/>
      <c r="E95" s="79"/>
      <c r="F95" s="79"/>
      <c r="G95" s="113"/>
      <c r="I95" s="65"/>
      <c r="J95" s="65"/>
    </row>
    <row r="96" spans="2:11" ht="19.5">
      <c r="C96" s="79" t="s">
        <v>1819</v>
      </c>
      <c r="D96" s="79"/>
      <c r="E96" s="79"/>
      <c r="F96" s="79"/>
      <c r="G96" s="79"/>
    </row>
    <row r="97" spans="2:9" ht="19.5">
      <c r="C97" s="79" t="s">
        <v>2258</v>
      </c>
      <c r="D97" s="79"/>
      <c r="E97" s="79"/>
      <c r="F97" s="94">
        <f>IF(_cbI1=1,"N/A",($F$71*$F$72+$F$73*$F$74+$F$75*F76+$F$77*F80+$F$78*F80+$F$79*F80)*$E$62)*'STR MID'!F61/'STR MID'!F59</f>
        <v>550.46761363979704</v>
      </c>
      <c r="G97" s="71" t="s">
        <v>650</v>
      </c>
    </row>
    <row r="98" spans="2:9" ht="19.5">
      <c r="C98" s="79" t="s">
        <v>2259</v>
      </c>
      <c r="D98" s="79"/>
      <c r="E98" s="79"/>
      <c r="F98" s="94">
        <f>IF(_cbI1=1,"N/A",F97*G94*10^-2)*'STR MID'!F61/'STR MID'!F59</f>
        <v>-66.005306145771826</v>
      </c>
      <c r="G98" s="71" t="s">
        <v>629</v>
      </c>
    </row>
    <row r="99" spans="2:9" ht="19.5">
      <c r="C99" s="79" t="s">
        <v>1993</v>
      </c>
      <c r="D99" s="119"/>
      <c r="E99" s="116"/>
      <c r="F99" s="79"/>
      <c r="G99" s="79"/>
    </row>
    <row r="100" spans="2:9">
      <c r="C100" s="79"/>
      <c r="D100" s="119"/>
      <c r="E100" s="116"/>
      <c r="F100" s="79"/>
      <c r="G100" s="79"/>
    </row>
    <row r="101" spans="2:9">
      <c r="C101" s="79"/>
      <c r="D101" s="119"/>
      <c r="E101" s="116"/>
      <c r="F101" s="79"/>
      <c r="G101" s="79"/>
    </row>
    <row r="102" spans="2:9">
      <c r="C102" s="79"/>
      <c r="D102" s="79"/>
      <c r="E102" s="264" t="s">
        <v>55</v>
      </c>
      <c r="F102" s="264" t="s">
        <v>59</v>
      </c>
      <c r="G102" s="264" t="s">
        <v>611</v>
      </c>
      <c r="H102" s="85"/>
    </row>
    <row r="103" spans="2:9" ht="19.5">
      <c r="C103" s="79"/>
      <c r="D103" s="264" t="s">
        <v>1820</v>
      </c>
      <c r="E103" s="150">
        <f>IF(_cbI1=1,"N/A",F97*1000/(WS!F118*10^2))</f>
        <v>0.75200493666638946</v>
      </c>
      <c r="F103" s="150">
        <f>IF(_cbI1=1,"N/A",F97*1000/(WS!F118*10^2))</f>
        <v>0.75200493666638946</v>
      </c>
      <c r="G103" s="264" t="s">
        <v>61</v>
      </c>
      <c r="H103" s="85"/>
    </row>
    <row r="104" spans="2:9" ht="13.5" thickBot="1">
      <c r="C104" s="79"/>
      <c r="D104" s="264" t="s">
        <v>919</v>
      </c>
      <c r="E104" s="150">
        <f>IF(_cbI1=1,"N/A",(F98*10^6)/(WS!F122*10^3))</f>
        <v>-0.90171183259251131</v>
      </c>
      <c r="F104" s="150">
        <f>IF(_cbI1=1,"N/A",F98*10^6/(WS!F123*10^3))</f>
        <v>0.90171183259251131</v>
      </c>
      <c r="G104" s="264" t="s">
        <v>61</v>
      </c>
      <c r="H104" s="85"/>
    </row>
    <row r="105" spans="2:9" ht="13.5" thickBot="1">
      <c r="C105" s="79"/>
      <c r="D105" s="265" t="s">
        <v>47</v>
      </c>
      <c r="E105" s="220">
        <f>SUM(E103:E104)</f>
        <v>-0.14970689592612185</v>
      </c>
      <c r="F105" s="220">
        <f>SUM(F103:F104)</f>
        <v>1.6537167692589008</v>
      </c>
      <c r="G105" s="267" t="s">
        <v>61</v>
      </c>
    </row>
    <row r="106" spans="2:9" ht="13.5" thickBot="1">
      <c r="C106" s="79"/>
      <c r="D106" s="265" t="s">
        <v>46</v>
      </c>
      <c r="E106" s="220">
        <f>D47</f>
        <v>1.3947346589060901</v>
      </c>
      <c r="F106" s="220">
        <f>E47</f>
        <v>-1.9115500000000001</v>
      </c>
      <c r="G106" s="220">
        <f>IF('WS1'!E766&gt;2,"N/A",F47)</f>
        <v>2.2783699999999998</v>
      </c>
    </row>
    <row r="107" spans="2:9" ht="13.5" thickBot="1">
      <c r="C107" s="79"/>
      <c r="D107" s="289" t="s">
        <v>54</v>
      </c>
      <c r="E107" s="292">
        <f>SUM(E105:E106)</f>
        <v>1.2450277629799682</v>
      </c>
      <c r="F107" s="292">
        <f>SUM(F105:F106)</f>
        <v>-0.25783323074109932</v>
      </c>
      <c r="G107" s="293">
        <f>SUM(G106:G106)</f>
        <v>2.2783699999999998</v>
      </c>
    </row>
    <row r="108" spans="2:9">
      <c r="D108" s="295"/>
      <c r="E108" s="271"/>
      <c r="F108" s="271"/>
      <c r="G108" s="271"/>
    </row>
    <row r="109" spans="2:9">
      <c r="D109" s="287"/>
      <c r="E109" s="288"/>
      <c r="F109" s="288"/>
      <c r="G109" s="288"/>
    </row>
    <row r="110" spans="2:9">
      <c r="I110" s="6" t="str">
        <f>IF('WS1'!$E$4="ON","Allowable stress below includes Ontario Exceptions","*")</f>
        <v>Allowable stress below includes Ontario Exceptions</v>
      </c>
    </row>
    <row r="111" spans="2:9" ht="19.5">
      <c r="B111" s="79" t="s">
        <v>2001</v>
      </c>
      <c r="C111" s="79"/>
      <c r="D111" s="79"/>
      <c r="E111" s="113">
        <f>IF(GCdensity&lt;=1850,0.3*WS!$F$10^0.5*-1,IF(GCdensity&lt;2150,0.34*WS!$F$10^0.5*-1,IF(GCdensity&lt;=2500,0.4*WS!$F$10^0.5*-1,"*")))*'WS1'!E756</f>
        <v>-2.1213203435596428</v>
      </c>
      <c r="F111" s="65">
        <f>E111</f>
        <v>-2.1213203435596428</v>
      </c>
      <c r="G111" s="79" t="s">
        <v>772</v>
      </c>
      <c r="H111" s="79"/>
      <c r="I111" s="6" t="s">
        <v>24</v>
      </c>
    </row>
    <row r="112" spans="2:9" ht="19.5">
      <c r="B112" s="79" t="s">
        <v>2001</v>
      </c>
      <c r="C112" s="79"/>
      <c r="D112" s="79"/>
      <c r="E112" s="113">
        <f>IF(DCdensity&lt;=1850,0.3*WS!C10^0.5*-1,IF(DCdensity&lt;2150,0.34*WS!C10^0.5*-1,IF(DCdensity&lt;=2500,0.4*WS!C10^0.5*-1,"*")))</f>
        <v>-2.3664319132398464</v>
      </c>
      <c r="F112" s="79" t="s">
        <v>612</v>
      </c>
      <c r="G112" s="79"/>
      <c r="H112" s="79"/>
      <c r="I112" s="6"/>
    </row>
    <row r="113" spans="2:9" ht="19.5">
      <c r="B113" s="79" t="s">
        <v>2002</v>
      </c>
      <c r="C113" s="79"/>
      <c r="D113" s="79"/>
      <c r="E113" s="113">
        <f>WS!F10*'WS1'!H756</f>
        <v>30</v>
      </c>
      <c r="F113" s="65">
        <f>E113</f>
        <v>30</v>
      </c>
      <c r="G113" s="79" t="s">
        <v>772</v>
      </c>
      <c r="H113" s="79"/>
      <c r="I113" s="6" t="s">
        <v>626</v>
      </c>
    </row>
    <row r="114" spans="2:9" ht="19.5">
      <c r="B114" s="79" t="s">
        <v>2005</v>
      </c>
      <c r="C114" s="79"/>
      <c r="D114" s="79"/>
      <c r="E114" s="113">
        <f>WS!C10</f>
        <v>35</v>
      </c>
      <c r="F114" s="79" t="s">
        <v>612</v>
      </c>
      <c r="G114" s="79"/>
      <c r="H114" s="79"/>
      <c r="I114" s="79"/>
    </row>
    <row r="115" spans="2:9">
      <c r="B115" s="79"/>
      <c r="C115" s="79"/>
      <c r="D115" s="79"/>
      <c r="E115" s="79"/>
      <c r="F115" s="116"/>
      <c r="G115" s="79"/>
      <c r="H115" s="79"/>
      <c r="I115" s="79"/>
    </row>
    <row r="116" spans="2:9">
      <c r="B116" s="57" t="s">
        <v>15</v>
      </c>
      <c r="C116" s="217" t="str">
        <f>IF('STRX ULSX N'!$E$107&lt;0,IF('STRX ULSX N'!$E$111&lt;'STRX ULSX N'!$E$107,"allowable fcr girder ≥ girder top stresses, OK","allowable fcr girder &lt; girder top stresses, WARNING"),IF('STRX ULSX N'!$E$113&gt;'STRX ULSX N'!$E$107,"allowable f'c girder ≥ girder top stresses, OK","allowable f'c girder &lt; girder top stresses, ERROR"))</f>
        <v>allowable f'c girder ≥ girder top stresses, OK</v>
      </c>
    </row>
    <row r="117" spans="2:9">
      <c r="C117" s="217" t="str">
        <f>IF('STRX ULSX N'!$F$107&lt;0,IF('STRX ULSX N'!$E$111&lt;'STRX ULSX N'!$F$107,"allowable fcr girder ≥  girder bottom stresses, OK","allowable fcr girder &lt; girder bottom stresses, ERROR"),IF('STRX ULSX N'!$E$113&gt;'STRX ULSX N'!$F$107,"allowable f'c girder ≥  girder bottom stresses, OK","allowable f'c girder &lt; girder bottom stresses, ERROR"))</f>
        <v>allowable fcr girder ≥  girder bottom stresses, OK</v>
      </c>
    </row>
    <row r="118" spans="2:9">
      <c r="C118" s="217" t="str">
        <f>IF('WS1'!$E$768="Yes",IF(OR('STRX ULSX N'!$E$103&gt;6.5,'STRX ULSX N'!$F$103&gt;6.5),"fp avg &gt; 6.5 for girder, ERROR","fp avg ≤ 6.5 for girder, OK"),"*")</f>
        <v>fp avg ≤ 6.5 for girder, OK</v>
      </c>
    </row>
    <row r="119" spans="2:9">
      <c r="C119" s="217" t="str">
        <f>IF(_cbI1=1,"*",IF('STRX ULSX N'!$G$107&lt;0,IF('STRX ULSX N'!$E$112&lt;'STRX ULSX N'!$G$107,"allowable fcr deck ≥  deck top stresses, OK","allowable fcr deck &lt; deck top stresses, WARNING"),IF('STRX ULSX N'!$E$114&gt;='STRX ULSX N'!$G$107,"allowable f'c deck ≥  deck top stresses, OK","allowable f'c deck &lt;  deck top stresses, ERROR")))</f>
        <v>allowable f'c deck ≥  deck top stresses, OK</v>
      </c>
    </row>
    <row r="120" spans="2:9">
      <c r="C120" s="75"/>
    </row>
    <row r="121" spans="2:9">
      <c r="B121" s="57" t="s">
        <v>17</v>
      </c>
      <c r="I121" s="6" t="s">
        <v>845</v>
      </c>
    </row>
    <row r="122" spans="2:9">
      <c r="I122" s="79"/>
    </row>
    <row r="123" spans="2:9" ht="19.5">
      <c r="B123" s="57" t="s">
        <v>18</v>
      </c>
      <c r="D123" s="74" t="s">
        <v>317</v>
      </c>
      <c r="G123" s="61"/>
      <c r="I123" s="79"/>
    </row>
    <row r="124" spans="2:9">
      <c r="I124" s="79"/>
    </row>
    <row r="125" spans="2:9" ht="19.5">
      <c r="B125" s="57" t="s">
        <v>225</v>
      </c>
      <c r="I125" s="6" t="s">
        <v>230</v>
      </c>
    </row>
    <row r="126" spans="2:9">
      <c r="I126" s="79"/>
    </row>
    <row r="127" spans="2:9">
      <c r="C127" s="57" t="s">
        <v>56</v>
      </c>
      <c r="G127" s="61">
        <f>INFO!H33</f>
        <v>0.75</v>
      </c>
      <c r="I127" s="6" t="s">
        <v>632</v>
      </c>
    </row>
    <row r="128" spans="2:9" ht="19.5">
      <c r="C128" s="57" t="s">
        <v>221</v>
      </c>
      <c r="D128" s="116">
        <f>IF(_cbI1=1,"N/A",0.9*'STR MID'!E63)</f>
        <v>1674</v>
      </c>
      <c r="E128" s="79" t="s">
        <v>726</v>
      </c>
      <c r="F128" s="79"/>
      <c r="I128" s="6" t="s">
        <v>735</v>
      </c>
    </row>
    <row r="129" spans="2:9" ht="19.5">
      <c r="C129" s="79" t="s">
        <v>223</v>
      </c>
      <c r="D129" s="113">
        <f>IF(_cbI1=1,"N/A",LOG10(24*G127)/45*(('STR MID'!D112/D128)-0.55)*'STR MID'!D112)</f>
        <v>11.025476836490704</v>
      </c>
      <c r="E129" s="79" t="s">
        <v>726</v>
      </c>
      <c r="F129" s="79"/>
      <c r="I129" s="79"/>
    </row>
    <row r="130" spans="2:9">
      <c r="D130" s="79"/>
      <c r="E130" s="79"/>
      <c r="F130" s="79"/>
      <c r="I130" s="79"/>
    </row>
    <row r="131" spans="2:9" ht="19.5">
      <c r="B131" s="57" t="s">
        <v>222</v>
      </c>
      <c r="D131" s="79"/>
      <c r="E131" s="79"/>
      <c r="F131" s="79"/>
      <c r="I131" s="6" t="s">
        <v>231</v>
      </c>
    </row>
    <row r="132" spans="2:9">
      <c r="D132" s="79"/>
      <c r="E132" s="79"/>
      <c r="F132" s="79"/>
      <c r="I132" s="79"/>
    </row>
    <row r="133" spans="2:9" ht="20.25">
      <c r="C133" s="79" t="s">
        <v>1327</v>
      </c>
      <c r="D133" s="79"/>
      <c r="E133" s="79"/>
      <c r="F133" s="119">
        <f>IF(_cbI1=1,"N/A",(3300*INFO!E32^0.5+6900)*(SECT1!F13/2300)^1.5)</f>
        <v>30872.107231777252</v>
      </c>
      <c r="G133" s="57" t="s">
        <v>726</v>
      </c>
      <c r="I133" s="79"/>
    </row>
    <row r="134" spans="2:9" ht="20.25">
      <c r="C134" s="79" t="s">
        <v>1328</v>
      </c>
      <c r="D134" s="79"/>
      <c r="E134" s="79"/>
      <c r="F134" s="79"/>
      <c r="I134" s="79"/>
    </row>
    <row r="135" spans="2:9">
      <c r="D135" s="79"/>
      <c r="E135" s="79"/>
      <c r="F135" s="79"/>
      <c r="I135" s="79"/>
    </row>
    <row r="136" spans="2:9" ht="19.5">
      <c r="C136" s="57" t="s">
        <v>226</v>
      </c>
      <c r="D136" s="79" t="s">
        <v>227</v>
      </c>
      <c r="E136" s="79"/>
      <c r="F136" s="79"/>
      <c r="I136" s="79"/>
    </row>
    <row r="137" spans="2:9">
      <c r="D137" s="79"/>
      <c r="E137" s="79"/>
      <c r="F137" s="79"/>
      <c r="I137" s="79"/>
    </row>
    <row r="138" spans="2:9" ht="19.5">
      <c r="C138" s="57" t="s">
        <v>312</v>
      </c>
      <c r="D138" s="113">
        <f>IF(_cbI1=1,"N/A",IF('WS1'!D83="SECT1",($D$57*1000*($F$71*F72+$F$73*F74+F75*F76+$F$77*F80+$F$78*F80+$F$79*F80)/(SECT1!$F$32*100))+(($D$57*1000*($F$71*F72+F73*F74+F75*F76+$F$77*F80+$F$78*F80+$F$79*F80)*(-G94*10)^2)/(SECT1!$F$33*10^4))-((D18*10^6*-G94*10)/(SECT1!$F$33*10^4)),($D$57*1000*($F$71*F72+$F$73*F74+F75*F76+$F$77*F80+$F$78*F80+$F$79*F80)/(SECT2!F15*100))+(($D$57*1000*($F$71*F72+F73*F74+F75*F76+$F$77*F80+$F$78*F80+$F$79*F80)*(-G94*10)^2)/(SECT2!F16*10^4))-((D18*10^6*-G94*10)/(SECT2!F16*10^4))))</f>
        <v>1.2314698586788679</v>
      </c>
      <c r="E138" s="79" t="s">
        <v>726</v>
      </c>
      <c r="F138" s="128"/>
      <c r="I138" s="79"/>
    </row>
    <row r="139" spans="2:9">
      <c r="C139" s="57" t="s">
        <v>19</v>
      </c>
      <c r="D139" s="113">
        <f>IF(_cbI1=1,"N/A",INFO!G20/F133*D138)</f>
        <v>7.9778801585095067</v>
      </c>
      <c r="E139" s="79" t="s">
        <v>726</v>
      </c>
      <c r="F139" s="79"/>
      <c r="I139" s="79"/>
    </row>
    <row r="140" spans="2:9" ht="19.5">
      <c r="C140" s="57" t="s">
        <v>314</v>
      </c>
      <c r="D140" s="113">
        <f>IF(_cbI1=1,"N/A",D129+D139)</f>
        <v>19.00335699500021</v>
      </c>
      <c r="E140" s="79" t="s">
        <v>726</v>
      </c>
      <c r="F140" s="217" t="str">
        <f>IF(_cbI1=1,"*",IF('STRX ULSX N'!$D$140+1&lt;'STRX ULSX N'!$D$55,"does not equal assumed delta fs1, ERROR",IF('STRX ULSX N'!$D$140-1&gt;'STRX ULSX N'!$D$55,"does not equal assumed delta fs1, ERROR","equals assumed delta fs1, OK")))</f>
        <v>does not equal assumed delta fs1, ERROR</v>
      </c>
      <c r="I140" s="79"/>
    </row>
    <row r="141" spans="2:9">
      <c r="D141" s="65"/>
      <c r="F141" s="75"/>
      <c r="I141" s="79"/>
    </row>
    <row r="142" spans="2:9">
      <c r="D142" s="65"/>
      <c r="F142" s="75"/>
      <c r="I142" s="79"/>
    </row>
    <row r="143" spans="2:9" ht="19.5">
      <c r="B143" s="57" t="s">
        <v>20</v>
      </c>
      <c r="D143" s="74" t="s">
        <v>313</v>
      </c>
      <c r="I143" s="79"/>
    </row>
    <row r="144" spans="2:9">
      <c r="I144" s="79"/>
    </row>
    <row r="145" spans="2:9">
      <c r="C145" s="57" t="s">
        <v>331</v>
      </c>
      <c r="I145" s="79"/>
    </row>
    <row r="146" spans="2:9">
      <c r="I146" s="79"/>
    </row>
    <row r="147" spans="2:9">
      <c r="C147" s="57" t="s">
        <v>434</v>
      </c>
      <c r="E147" s="57" t="s">
        <v>232</v>
      </c>
      <c r="F147" s="61">
        <f>RH</f>
        <v>75</v>
      </c>
      <c r="G147" s="57" t="s">
        <v>823</v>
      </c>
      <c r="I147" s="6" t="s">
        <v>229</v>
      </c>
    </row>
    <row r="148" spans="2:9" ht="19.5">
      <c r="E148" s="57" t="s">
        <v>337</v>
      </c>
      <c r="F148" s="66">
        <f>'STR MID'!F177</f>
        <v>2</v>
      </c>
    </row>
    <row r="150" spans="2:9" ht="20.25">
      <c r="B150" s="79" t="s">
        <v>332</v>
      </c>
    </row>
    <row r="152" spans="2:9">
      <c r="C152" s="57" t="s">
        <v>39</v>
      </c>
      <c r="D152" s="57" t="s">
        <v>613</v>
      </c>
      <c r="F152" s="65">
        <f>D23</f>
        <v>0</v>
      </c>
      <c r="G152" s="57" t="s">
        <v>726</v>
      </c>
    </row>
    <row r="153" spans="2:9">
      <c r="D153" s="57" t="s">
        <v>50</v>
      </c>
      <c r="F153" s="65">
        <f>D24</f>
        <v>3.1371975462729957</v>
      </c>
      <c r="G153" s="57" t="s">
        <v>726</v>
      </c>
    </row>
    <row r="154" spans="2:9">
      <c r="F154" s="90">
        <f>SUM(F152:F153)</f>
        <v>3.1371975462729957</v>
      </c>
      <c r="G154" s="57" t="s">
        <v>726</v>
      </c>
    </row>
    <row r="156" spans="2:9">
      <c r="D156" s="57" t="s">
        <v>614</v>
      </c>
      <c r="F156" s="65">
        <f>E23</f>
        <v>0</v>
      </c>
      <c r="G156" s="57" t="s">
        <v>726</v>
      </c>
    </row>
    <row r="157" spans="2:9">
      <c r="D157" s="57" t="s">
        <v>51</v>
      </c>
      <c r="F157" s="65">
        <f>E24</f>
        <v>-6.1731548832704792</v>
      </c>
      <c r="G157" s="57" t="s">
        <v>726</v>
      </c>
    </row>
    <row r="158" spans="2:9">
      <c r="F158" s="90">
        <f>SUM(F156:F157)</f>
        <v>-6.1731548832704792</v>
      </c>
      <c r="G158" s="57" t="s">
        <v>726</v>
      </c>
    </row>
    <row r="159" spans="2:9">
      <c r="F159" s="65"/>
    </row>
    <row r="160" spans="2:9">
      <c r="F160" s="157">
        <f>ROUND(F154,4)</f>
        <v>3.1372</v>
      </c>
      <c r="G160" s="71" t="s">
        <v>726</v>
      </c>
    </row>
    <row r="163" spans="3:9">
      <c r="G163" s="57" t="s">
        <v>778</v>
      </c>
    </row>
    <row r="164" spans="3:9" ht="18.75">
      <c r="D164" s="92" t="s">
        <v>796</v>
      </c>
    </row>
    <row r="165" spans="3:9" ht="30.75" customHeight="1">
      <c r="D165" s="640">
        <f>WS!F117</f>
        <v>60</v>
      </c>
    </row>
    <row r="166" spans="3:9" ht="18" customHeight="1">
      <c r="D166" s="79"/>
      <c r="E166" s="658" t="s">
        <v>796</v>
      </c>
      <c r="G166" s="7" t="s">
        <v>63</v>
      </c>
    </row>
    <row r="167" spans="3:9" ht="35.25" customHeight="1">
      <c r="D167" s="79"/>
      <c r="E167" s="93">
        <f>G93</f>
        <v>18.009229878333418</v>
      </c>
    </row>
    <row r="168" spans="3:9">
      <c r="D168" s="79"/>
    </row>
    <row r="169" spans="3:9">
      <c r="D169" s="79"/>
      <c r="E169" s="157">
        <f>ROUND(F158,4)</f>
        <v>-6.1731999999999996</v>
      </c>
      <c r="F169" s="57" t="s">
        <v>726</v>
      </c>
    </row>
    <row r="170" spans="3:9">
      <c r="D170" s="79"/>
    </row>
    <row r="171" spans="3:9">
      <c r="C171" s="57" t="s">
        <v>40</v>
      </c>
      <c r="D171" s="94">
        <f>IF($F$160+$E$169=0,-WS!F120,ABS($E$169)*$D$165/(ABS($E$169)+$F$160))</f>
        <v>39.782608695652172</v>
      </c>
      <c r="E171" s="57" t="s">
        <v>796</v>
      </c>
      <c r="I171" s="66"/>
    </row>
    <row r="172" spans="3:9">
      <c r="I172" s="66"/>
    </row>
    <row r="173" spans="3:9">
      <c r="C173" s="79" t="s">
        <v>53</v>
      </c>
      <c r="D173" s="79"/>
      <c r="E173" s="79"/>
      <c r="F173" s="79"/>
      <c r="G173" s="94">
        <f>IF(_cbI1=1,"N/A",D171-E167)</f>
        <v>21.773378817318754</v>
      </c>
      <c r="H173" s="57" t="s">
        <v>796</v>
      </c>
      <c r="I173" s="66"/>
    </row>
    <row r="174" spans="3:9">
      <c r="C174" s="79" t="s">
        <v>41</v>
      </c>
      <c r="D174" s="79"/>
      <c r="E174" s="79"/>
      <c r="F174" s="79"/>
      <c r="G174" s="113">
        <f>IF(_cbI1=1,"N/A",G173/D171*ABS(E169))</f>
        <v>3.3786477690127423</v>
      </c>
      <c r="H174" s="57" t="s">
        <v>726</v>
      </c>
    </row>
    <row r="175" spans="3:9">
      <c r="C175" s="79"/>
      <c r="D175" s="79"/>
      <c r="E175" s="79"/>
      <c r="F175" s="79"/>
      <c r="G175" s="79"/>
    </row>
    <row r="176" spans="3:9">
      <c r="C176" s="79" t="s">
        <v>42</v>
      </c>
      <c r="D176" s="113">
        <f>IF(_cbI1=1,"N/A",(1.37-0.77*(0.01*F147)^2)*F148*INFO!G20/WS!F11*(D138-G174))</f>
        <v>-23.484876497951639</v>
      </c>
      <c r="E176" s="79" t="s">
        <v>726</v>
      </c>
      <c r="F176" s="79"/>
      <c r="G176" s="79"/>
    </row>
    <row r="177" spans="2:7">
      <c r="C177" s="79"/>
      <c r="D177" s="79"/>
      <c r="E177" s="113"/>
      <c r="F177" s="79"/>
      <c r="G177" s="79"/>
    </row>
    <row r="178" spans="2:7">
      <c r="B178" s="57" t="s">
        <v>23</v>
      </c>
      <c r="C178" s="79"/>
      <c r="D178" s="79"/>
      <c r="E178" s="79"/>
      <c r="F178" s="79"/>
      <c r="G178" s="79"/>
    </row>
    <row r="179" spans="2:7">
      <c r="C179" s="79"/>
      <c r="D179" s="79"/>
      <c r="E179" s="79"/>
      <c r="F179" s="79"/>
      <c r="G179" s="79"/>
    </row>
    <row r="180" spans="2:7">
      <c r="C180" s="79" t="s">
        <v>43</v>
      </c>
      <c r="D180" s="79"/>
      <c r="E180" s="116">
        <f>IF(_cbI1=1,"N/A",117-1.05*F147)</f>
        <v>38.25</v>
      </c>
      <c r="F180" s="79" t="s">
        <v>726</v>
      </c>
      <c r="G180" s="79"/>
    </row>
    <row r="181" spans="2:7">
      <c r="C181" s="79"/>
      <c r="D181" s="79"/>
      <c r="E181" s="79"/>
      <c r="F181" s="79"/>
      <c r="G181" s="79"/>
    </row>
    <row r="182" spans="2:7" ht="19.5">
      <c r="B182" s="79" t="s">
        <v>462</v>
      </c>
      <c r="C182" s="79"/>
      <c r="D182" s="79"/>
      <c r="E182" s="79"/>
      <c r="F182" s="79"/>
      <c r="G182" s="79"/>
    </row>
    <row r="183" spans="2:7">
      <c r="C183" s="79"/>
      <c r="D183" s="79"/>
      <c r="E183" s="79"/>
      <c r="F183" s="79"/>
      <c r="G183" s="79"/>
    </row>
    <row r="184" spans="2:7">
      <c r="C184" s="79" t="s">
        <v>44</v>
      </c>
      <c r="D184" s="113">
        <f>IF(_cbI1=1,"N/A",($D$56/'STR MID'!E63-0.55)*(0.34-($D$176+$E$180)/(1.25*'STR MID'!E63))*'STR MID'!E63/3)</f>
        <v>35.931621817504485</v>
      </c>
      <c r="E184" s="79" t="s">
        <v>726</v>
      </c>
      <c r="F184" s="79"/>
      <c r="G184" s="79"/>
    </row>
    <row r="186" spans="2:7" ht="19.5">
      <c r="C186" s="57" t="s">
        <v>463</v>
      </c>
      <c r="D186" s="116">
        <f>IF(_cbI1=1,"N/A",0.002*'STR MID'!E63)</f>
        <v>3.72</v>
      </c>
      <c r="E186" s="79" t="s">
        <v>726</v>
      </c>
      <c r="F186" s="217" t="str">
        <f>IF(_cbI1=1,"*",IF('STRX ULSX N'!$D$186&lt;='STRX ULSX N'!$D$184,"≤ REL2, OK","&gt; REL2, ERROR"))</f>
        <v>≤ REL2, OK</v>
      </c>
    </row>
    <row r="187" spans="2:7">
      <c r="D187" s="79"/>
      <c r="E187" s="79"/>
    </row>
    <row r="188" spans="2:7" ht="19.5">
      <c r="B188" s="57" t="s">
        <v>315</v>
      </c>
      <c r="D188" s="79"/>
      <c r="E188" s="113">
        <f>IF(_cbI1=1,"N/A",D176+E180+D184)</f>
        <v>50.696745319552846</v>
      </c>
      <c r="F188" s="57" t="s">
        <v>726</v>
      </c>
    </row>
    <row r="189" spans="2:7">
      <c r="D189" s="79"/>
      <c r="E189" s="79"/>
    </row>
    <row r="190" spans="2:7" ht="19.5">
      <c r="B190" s="74" t="s">
        <v>316</v>
      </c>
      <c r="D190" s="113">
        <f>IF(_cbI1=1,"N/A",$D$140+E188)</f>
        <v>69.70010231455305</v>
      </c>
      <c r="E190" s="79" t="s">
        <v>726</v>
      </c>
      <c r="F190" s="217" t="str">
        <f>IF(_cbI1=1,"*",IF(D190+1&lt;D59,"does not equal assumed fs, ERROR",IF(D190-1&gt;D59,"does not equal assumed fs, ERROR","equals assumed delta fs, OK")))</f>
        <v>does not equal assumed fs, ERROR</v>
      </c>
    </row>
    <row r="193" spans="2:16">
      <c r="B193" s="59" t="s">
        <v>4</v>
      </c>
    </row>
    <row r="194" spans="2:16">
      <c r="K194" s="64"/>
      <c r="L194" s="64"/>
      <c r="M194" s="64"/>
      <c r="N194" s="64"/>
      <c r="O194" s="64"/>
      <c r="P194" s="64"/>
    </row>
    <row r="195" spans="2:16">
      <c r="B195" s="79" t="str">
        <f>IF('DEAD-SIDL'!I129*INFO!G97+WS!I874&gt;0,"Axial Force is acting in compression; Nf will be conservatively set equal to zero for ULS design","*")</f>
        <v>Axial Force is acting in compression; Nf will be conservatively set equal to zero for ULS design</v>
      </c>
      <c r="C195" s="79"/>
      <c r="D195" s="79"/>
      <c r="E195" s="79"/>
      <c r="F195" s="79"/>
      <c r="G195" s="79"/>
      <c r="I195" s="79"/>
      <c r="K195" s="131"/>
      <c r="L195" s="131"/>
    </row>
    <row r="196" spans="2:16" ht="19.5">
      <c r="B196" s="79"/>
      <c r="C196" s="507"/>
      <c r="D196" s="6" t="s">
        <v>1663</v>
      </c>
      <c r="E196" s="213">
        <f>IF(WS!$I$875+WS!$I$877+'DEAD-SIDL'!$I$129&gt;0,0,ABS(WS!$I$875+WS!$I$877+'DEAD-SIDL'!$I$129))</f>
        <v>0</v>
      </c>
      <c r="F196" s="79" t="s">
        <v>650</v>
      </c>
      <c r="G196" s="242"/>
      <c r="H196" s="654"/>
      <c r="K196" s="131"/>
      <c r="L196" s="131"/>
    </row>
    <row r="197" spans="2:16" ht="19.5">
      <c r="B197" s="79"/>
      <c r="C197" s="507"/>
      <c r="D197" s="6" t="s">
        <v>933</v>
      </c>
      <c r="E197" s="94">
        <f>$E$196*1000/INFO!$G$18/INFO!$G$21</f>
        <v>0</v>
      </c>
      <c r="F197" s="115" t="s">
        <v>479</v>
      </c>
      <c r="G197" s="256"/>
      <c r="H197" s="256"/>
      <c r="J197" s="256"/>
      <c r="K197" s="131"/>
      <c r="L197" s="131"/>
    </row>
    <row r="198" spans="2:16">
      <c r="B198" s="79"/>
      <c r="C198" s="507"/>
      <c r="D198" s="79"/>
      <c r="E198" s="213"/>
      <c r="F198" s="218"/>
      <c r="G198" s="256"/>
      <c r="H198" s="256"/>
      <c r="I198" s="256"/>
      <c r="J198" s="256"/>
      <c r="K198" s="131"/>
      <c r="L198" s="131"/>
    </row>
    <row r="199" spans="2:16" ht="18">
      <c r="B199" s="79" t="s">
        <v>637</v>
      </c>
      <c r="C199" s="79"/>
      <c r="D199" s="79"/>
      <c r="E199" s="213">
        <f>CheckArea</f>
        <v>0</v>
      </c>
      <c r="F199" s="115" t="s">
        <v>670</v>
      </c>
      <c r="G199" s="256"/>
      <c r="H199" s="256"/>
      <c r="I199" s="258"/>
      <c r="K199" s="131"/>
      <c r="L199" s="131"/>
      <c r="N199" s="257"/>
    </row>
    <row r="200" spans="2:16">
      <c r="B200" s="79" t="s">
        <v>1991</v>
      </c>
      <c r="C200" s="79"/>
      <c r="D200" s="79"/>
      <c r="E200" s="164">
        <v>100</v>
      </c>
      <c r="F200" s="115" t="s">
        <v>823</v>
      </c>
      <c r="G200" s="256"/>
      <c r="H200" s="256"/>
      <c r="I200" s="258"/>
      <c r="K200" s="131"/>
      <c r="L200" s="131"/>
      <c r="N200" s="257"/>
    </row>
    <row r="201" spans="2:16" ht="19.5">
      <c r="B201" s="79" t="s">
        <v>2022</v>
      </c>
      <c r="C201" s="79"/>
      <c r="D201" s="79"/>
      <c r="E201" s="213">
        <f>E199*E200/100</f>
        <v>0</v>
      </c>
      <c r="F201" s="115" t="s">
        <v>479</v>
      </c>
      <c r="G201" s="256"/>
      <c r="H201" s="256"/>
      <c r="I201" s="258"/>
      <c r="K201" s="131"/>
      <c r="L201" s="131"/>
      <c r="N201" s="257"/>
    </row>
    <row r="202" spans="2:16">
      <c r="B202" s="79" t="s">
        <v>638</v>
      </c>
      <c r="C202" s="79"/>
      <c r="D202" s="79"/>
      <c r="E202" s="263">
        <v>8.3000000000000007</v>
      </c>
      <c r="F202" s="79" t="s">
        <v>796</v>
      </c>
      <c r="G202" s="256"/>
      <c r="I202" s="258"/>
      <c r="K202" s="131"/>
      <c r="L202" s="131"/>
      <c r="N202" s="257"/>
    </row>
    <row r="203" spans="2:16" ht="18">
      <c r="B203" s="79" t="s">
        <v>639</v>
      </c>
      <c r="C203" s="79"/>
      <c r="D203" s="79"/>
      <c r="E203" s="263">
        <v>0</v>
      </c>
      <c r="F203" s="115" t="s">
        <v>479</v>
      </c>
      <c r="G203" s="445"/>
      <c r="H203" s="256"/>
      <c r="I203" s="256"/>
      <c r="J203" s="257"/>
      <c r="K203" s="131"/>
      <c r="L203" s="131"/>
    </row>
    <row r="204" spans="2:16">
      <c r="B204" s="79" t="s">
        <v>1992</v>
      </c>
      <c r="C204" s="79"/>
      <c r="D204" s="79"/>
      <c r="E204" s="263">
        <v>0</v>
      </c>
      <c r="F204" s="115" t="s">
        <v>823</v>
      </c>
      <c r="G204" s="445"/>
      <c r="H204" s="256"/>
      <c r="I204" s="256"/>
      <c r="J204" s="257"/>
      <c r="K204" s="131"/>
      <c r="L204" s="131"/>
    </row>
    <row r="205" spans="2:16" ht="19.5">
      <c r="B205" s="79" t="s">
        <v>2023</v>
      </c>
      <c r="C205" s="79"/>
      <c r="D205" s="79"/>
      <c r="E205" s="213">
        <f>ROUND(E203*E204/100,2)</f>
        <v>0</v>
      </c>
      <c r="F205" s="115" t="s">
        <v>479</v>
      </c>
      <c r="G205" s="445"/>
      <c r="H205" s="256"/>
      <c r="I205" s="256"/>
      <c r="J205" s="257"/>
      <c r="K205" s="131"/>
      <c r="L205" s="131"/>
    </row>
    <row r="206" spans="2:16">
      <c r="B206" s="79" t="s">
        <v>640</v>
      </c>
      <c r="C206" s="79"/>
      <c r="D206" s="79"/>
      <c r="E206" s="118">
        <v>0</v>
      </c>
      <c r="F206" s="79" t="s">
        <v>796</v>
      </c>
      <c r="G206" s="256"/>
      <c r="H206" s="256"/>
      <c r="I206" s="256"/>
      <c r="K206" s="131"/>
      <c r="L206" s="131"/>
    </row>
    <row r="207" spans="2:16">
      <c r="B207" s="79"/>
      <c r="C207" s="79"/>
      <c r="D207" s="79"/>
      <c r="E207" s="79"/>
      <c r="F207" s="123"/>
      <c r="K207" s="131"/>
      <c r="L207" s="131"/>
    </row>
    <row r="208" spans="2:16" ht="19.5">
      <c r="B208" s="79" t="s">
        <v>2024</v>
      </c>
      <c r="C208" s="79"/>
      <c r="D208" s="79"/>
      <c r="E208" s="94">
        <f>ROUND(E201+E205,4)</f>
        <v>0</v>
      </c>
      <c r="F208" s="115" t="s">
        <v>479</v>
      </c>
      <c r="K208" s="131"/>
      <c r="L208" s="131"/>
    </row>
    <row r="209" spans="2:12">
      <c r="B209" s="79" t="s">
        <v>1648</v>
      </c>
      <c r="C209" s="79"/>
      <c r="D209" s="79"/>
      <c r="E209" s="94" t="str">
        <f>IF(E208=0,"N/A",(E201*E202*10+E205*E206*10)/E208)</f>
        <v>N/A</v>
      </c>
      <c r="F209" s="79" t="s">
        <v>58</v>
      </c>
      <c r="G209" s="79"/>
      <c r="H209" s="79"/>
      <c r="I209" s="79"/>
      <c r="J209" s="259"/>
      <c r="K209" s="131"/>
      <c r="L209" s="131"/>
    </row>
    <row r="210" spans="2:12">
      <c r="B210" s="79"/>
      <c r="C210" s="79"/>
      <c r="D210" s="79"/>
      <c r="E210" s="113"/>
      <c r="F210" s="79"/>
      <c r="G210" s="79"/>
      <c r="H210" s="79"/>
      <c r="J210" s="131"/>
      <c r="K210" s="131"/>
      <c r="L210" s="131"/>
    </row>
    <row r="211" spans="2:12">
      <c r="B211" s="79" t="s">
        <v>350</v>
      </c>
      <c r="C211" s="79"/>
      <c r="D211" s="79"/>
      <c r="E211" s="94" t="str">
        <f>IF(E208=0,"N/A",(WS!F32+DeckT+DeckH)*10-'STRX ULSX N'!E209)</f>
        <v>N/A</v>
      </c>
      <c r="F211" s="79" t="s">
        <v>58</v>
      </c>
      <c r="G211" s="79"/>
      <c r="H211" s="79"/>
      <c r="I211" s="79"/>
      <c r="J211" s="131"/>
      <c r="K211" s="131"/>
      <c r="L211" s="131"/>
    </row>
    <row r="212" spans="2:12">
      <c r="B212" s="79"/>
      <c r="C212" s="79"/>
      <c r="D212" s="79"/>
      <c r="E212" s="113"/>
      <c r="F212" s="79"/>
      <c r="G212" s="79"/>
      <c r="H212" s="79"/>
      <c r="I212" s="79"/>
      <c r="J212" s="131"/>
      <c r="K212" s="131"/>
      <c r="L212" s="131"/>
    </row>
    <row r="213" spans="2:12" ht="18">
      <c r="B213" s="79" t="s">
        <v>927</v>
      </c>
      <c r="C213" s="79"/>
      <c r="D213" s="79"/>
      <c r="E213" s="94">
        <f>IF(E208=0,0,E201-E197*E201/E208)</f>
        <v>0</v>
      </c>
      <c r="F213" s="115" t="s">
        <v>479</v>
      </c>
      <c r="G213" s="79"/>
      <c r="H213" s="79"/>
      <c r="I213" s="79"/>
      <c r="J213" s="131"/>
      <c r="K213" s="131"/>
    </row>
    <row r="214" spans="2:12" ht="18">
      <c r="B214" s="79" t="s">
        <v>928</v>
      </c>
      <c r="C214" s="79"/>
      <c r="D214" s="79"/>
      <c r="E214" s="94">
        <f>IF(E208=0,0,tb4D6-E197*tb4D6/E208)</f>
        <v>0</v>
      </c>
      <c r="F214" s="115" t="s">
        <v>479</v>
      </c>
      <c r="G214" s="79"/>
      <c r="H214" s="242"/>
      <c r="I214" s="79"/>
      <c r="K214" s="131"/>
    </row>
    <row r="215" spans="2:12">
      <c r="B215" s="79"/>
      <c r="C215" s="79"/>
      <c r="D215" s="79"/>
      <c r="E215" s="250"/>
      <c r="F215" s="79"/>
      <c r="G215" s="79"/>
      <c r="H215" s="242"/>
      <c r="I215" s="79"/>
      <c r="K215" s="131"/>
    </row>
    <row r="216" spans="2:12" ht="19.5">
      <c r="B216" s="79" t="s">
        <v>1829</v>
      </c>
      <c r="C216" s="79"/>
      <c r="D216" s="79"/>
      <c r="E216" s="641">
        <f>INFO!$G$18*('STRX ULSX N'!E213+'STRX ULSX N'!E214)*INFO!$G$21</f>
        <v>0</v>
      </c>
      <c r="F216" s="79" t="s">
        <v>115</v>
      </c>
      <c r="H216" s="242"/>
      <c r="I216" s="242"/>
      <c r="J216" s="253"/>
      <c r="K216" s="131"/>
    </row>
    <row r="217" spans="2:12">
      <c r="B217" s="254"/>
      <c r="C217" s="79"/>
      <c r="D217" s="79"/>
      <c r="G217" s="79"/>
      <c r="H217" s="242"/>
      <c r="I217" s="242"/>
      <c r="J217" s="253"/>
      <c r="K217" s="131"/>
    </row>
    <row r="218" spans="2:12">
      <c r="B218" s="79"/>
      <c r="C218" s="79"/>
      <c r="D218" s="79"/>
      <c r="E218" s="113"/>
      <c r="F218" s="79"/>
      <c r="G218" s="79"/>
      <c r="H218" s="79"/>
      <c r="I218" s="79"/>
      <c r="J218" s="131"/>
      <c r="K218" s="131"/>
    </row>
    <row r="219" spans="2:12">
      <c r="B219" s="59" t="s">
        <v>21</v>
      </c>
      <c r="C219" s="79"/>
      <c r="D219" s="113"/>
      <c r="E219" s="79"/>
      <c r="F219" s="79"/>
      <c r="G219" s="79"/>
      <c r="H219" s="79"/>
      <c r="I219" s="79"/>
      <c r="J219" s="131"/>
      <c r="K219" s="131"/>
    </row>
    <row r="220" spans="2:12">
      <c r="B220" s="59"/>
      <c r="C220" s="79"/>
      <c r="D220" s="113"/>
      <c r="E220" s="79"/>
      <c r="F220" s="79"/>
      <c r="G220" s="79"/>
      <c r="H220" s="79"/>
      <c r="I220" s="79"/>
      <c r="J220" s="131"/>
      <c r="K220" s="131"/>
    </row>
    <row r="221" spans="2:12" ht="19.5">
      <c r="B221" s="74" t="s">
        <v>2238</v>
      </c>
      <c r="C221" s="79"/>
      <c r="D221" s="79"/>
      <c r="E221" s="74" t="s">
        <v>16</v>
      </c>
      <c r="F221" s="78">
        <f>0.85-0.0015*INFO!$G$24</f>
        <v>0.77500000000000002</v>
      </c>
      <c r="G221" s="79"/>
      <c r="H221" s="79"/>
      <c r="I221" s="6" t="s">
        <v>131</v>
      </c>
      <c r="J221" s="131"/>
      <c r="K221" s="131"/>
    </row>
    <row r="222" spans="2:12" ht="19.5">
      <c r="B222" s="79"/>
      <c r="C222" s="79"/>
      <c r="D222" s="79"/>
      <c r="E222" s="79" t="s">
        <v>386</v>
      </c>
      <c r="F222" s="78">
        <f>IF(F221&lt;0.67,0.67,F221)</f>
        <v>0.77500000000000002</v>
      </c>
      <c r="G222" s="79"/>
      <c r="H222" s="79"/>
      <c r="I222" s="79"/>
      <c r="J222" s="131"/>
      <c r="K222" s="131"/>
    </row>
    <row r="223" spans="2:12">
      <c r="B223" s="79"/>
      <c r="C223" s="79"/>
      <c r="D223" s="79"/>
      <c r="E223" s="79"/>
      <c r="F223" s="78"/>
      <c r="G223" s="79"/>
      <c r="H223" s="79"/>
      <c r="I223" s="79"/>
      <c r="J223" s="131"/>
      <c r="K223" s="131"/>
    </row>
    <row r="224" spans="2:12" ht="19.5">
      <c r="B224" s="74" t="s">
        <v>656</v>
      </c>
      <c r="C224" s="79"/>
      <c r="D224" s="79"/>
      <c r="E224" s="74" t="s">
        <v>370</v>
      </c>
      <c r="F224" s="78">
        <f>0.97-0.0025*INFO!G24</f>
        <v>0.84499999999999997</v>
      </c>
      <c r="G224" s="79"/>
      <c r="H224" s="79"/>
      <c r="I224" s="79"/>
      <c r="J224" s="131"/>
      <c r="K224" s="131"/>
    </row>
    <row r="225" spans="2:12" ht="19.5">
      <c r="B225" s="100"/>
      <c r="C225" s="79"/>
      <c r="D225" s="79"/>
      <c r="E225" s="79" t="s">
        <v>387</v>
      </c>
      <c r="F225" s="78">
        <f>IF(F224&gt;0.67,F224,0.67)</f>
        <v>0.84499999999999997</v>
      </c>
      <c r="G225" s="79"/>
      <c r="H225" s="79"/>
      <c r="I225" s="79"/>
      <c r="J225" s="131"/>
      <c r="K225" s="131"/>
    </row>
    <row r="226" spans="2:12">
      <c r="B226" s="79"/>
      <c r="C226" s="79"/>
      <c r="D226" s="79"/>
      <c r="E226" s="79"/>
      <c r="F226" s="79"/>
      <c r="G226" s="78"/>
      <c r="H226" s="79"/>
      <c r="I226" s="79"/>
      <c r="J226" s="131"/>
      <c r="K226" s="131"/>
    </row>
    <row r="227" spans="2:12" ht="19.5">
      <c r="B227" s="79" t="s">
        <v>390</v>
      </c>
      <c r="C227" s="79"/>
      <c r="D227" s="79"/>
      <c r="E227" s="79"/>
      <c r="F227" s="79"/>
      <c r="G227" s="79"/>
      <c r="H227" s="79"/>
      <c r="I227" s="6" t="s">
        <v>130</v>
      </c>
      <c r="J227" s="131"/>
      <c r="K227" s="131"/>
    </row>
    <row r="228" spans="2:12">
      <c r="B228" s="79"/>
      <c r="C228" s="79"/>
      <c r="D228" s="79"/>
      <c r="E228" s="79"/>
      <c r="F228" s="79"/>
      <c r="G228" s="79"/>
      <c r="H228" s="79"/>
      <c r="I228" s="79"/>
      <c r="J228" s="131"/>
      <c r="K228" s="131"/>
    </row>
    <row r="229" spans="2:12">
      <c r="B229" s="79"/>
      <c r="C229" s="79" t="s">
        <v>752</v>
      </c>
      <c r="D229" s="79"/>
      <c r="E229" s="94">
        <f>WS!F114*10</f>
        <v>1220</v>
      </c>
      <c r="F229" s="79" t="s">
        <v>58</v>
      </c>
      <c r="G229" s="79"/>
      <c r="H229" s="79"/>
      <c r="I229" s="79"/>
      <c r="J229" s="131"/>
      <c r="K229" s="131"/>
    </row>
    <row r="230" spans="2:12">
      <c r="B230" s="79"/>
      <c r="C230" s="79" t="s">
        <v>6</v>
      </c>
      <c r="D230" s="79"/>
      <c r="E230" s="94">
        <f>WS!F115*10</f>
        <v>300</v>
      </c>
      <c r="F230" s="79" t="s">
        <v>58</v>
      </c>
      <c r="G230" s="79"/>
      <c r="H230" s="79"/>
      <c r="I230" s="79"/>
      <c r="J230" s="131"/>
      <c r="K230" s="131"/>
    </row>
    <row r="231" spans="2:12">
      <c r="B231" s="79"/>
      <c r="C231" s="79"/>
      <c r="D231" s="79"/>
      <c r="E231" s="79"/>
      <c r="F231" s="79"/>
      <c r="G231" s="79"/>
      <c r="H231" s="79"/>
      <c r="I231" s="79"/>
      <c r="J231" s="131"/>
      <c r="K231" s="131"/>
      <c r="L231" s="131"/>
    </row>
    <row r="232" spans="2:12" ht="19.5">
      <c r="B232" s="79" t="s">
        <v>372</v>
      </c>
      <c r="C232" s="79"/>
      <c r="D232" s="113">
        <f>F222*INFO!G17*INFO!G24*E229</f>
        <v>35456.250000000007</v>
      </c>
      <c r="E232" s="79" t="s">
        <v>373</v>
      </c>
      <c r="F232" s="79"/>
      <c r="G232" s="79"/>
      <c r="H232" s="79"/>
      <c r="I232" s="79"/>
      <c r="J232" s="131"/>
      <c r="K232" s="131"/>
      <c r="L232" s="131"/>
    </row>
    <row r="233" spans="2:12">
      <c r="B233" s="79"/>
      <c r="C233" s="79"/>
      <c r="D233" s="79"/>
      <c r="E233" s="79"/>
      <c r="F233" s="79"/>
      <c r="G233" s="79"/>
      <c r="H233" s="79"/>
      <c r="I233" s="79"/>
      <c r="J233" s="131"/>
      <c r="K233" s="131"/>
      <c r="L233" s="131"/>
    </row>
    <row r="234" spans="2:12" ht="19.5">
      <c r="B234" s="79" t="s">
        <v>547</v>
      </c>
      <c r="C234" s="79"/>
      <c r="D234" s="79"/>
      <c r="E234" s="79"/>
      <c r="F234" s="79"/>
      <c r="G234" s="79"/>
      <c r="H234" s="79"/>
      <c r="I234" s="79"/>
      <c r="J234" s="131"/>
      <c r="K234" s="131"/>
      <c r="L234" s="131"/>
    </row>
    <row r="235" spans="2:12">
      <c r="B235" s="123"/>
      <c r="C235" s="79"/>
      <c r="D235" s="79"/>
      <c r="E235" s="79"/>
      <c r="F235" s="79"/>
      <c r="G235" s="79"/>
      <c r="H235" s="79"/>
      <c r="I235" s="79"/>
      <c r="J235" s="131"/>
      <c r="K235" s="131"/>
      <c r="L235" s="131"/>
    </row>
    <row r="236" spans="2:12">
      <c r="B236" s="79" t="s">
        <v>94</v>
      </c>
      <c r="C236" s="113">
        <f>D232</f>
        <v>35456.250000000007</v>
      </c>
      <c r="D236" s="79" t="s">
        <v>375</v>
      </c>
      <c r="E236" s="79"/>
      <c r="F236" s="119">
        <f>'STRX ULSX N'!E216</f>
        <v>0</v>
      </c>
      <c r="G236" s="79" t="s">
        <v>115</v>
      </c>
      <c r="H236" s="79"/>
      <c r="I236" s="79"/>
      <c r="J236" s="131"/>
      <c r="K236" s="131"/>
      <c r="L236" s="131"/>
    </row>
    <row r="237" spans="2:12">
      <c r="B237" s="79"/>
      <c r="C237" s="79"/>
      <c r="D237" s="79"/>
      <c r="E237" s="79"/>
      <c r="F237" s="79"/>
      <c r="G237" s="79"/>
      <c r="H237" s="79"/>
      <c r="I237" s="119"/>
      <c r="J237" s="131"/>
      <c r="K237" s="131"/>
      <c r="L237" s="131"/>
    </row>
    <row r="238" spans="2:12">
      <c r="B238" s="79" t="s">
        <v>514</v>
      </c>
      <c r="C238" s="79"/>
      <c r="D238" s="94">
        <f>IF(D232=0,0,F236/C236)</f>
        <v>0</v>
      </c>
      <c r="E238" s="79" t="s">
        <v>58</v>
      </c>
      <c r="F238" s="79"/>
      <c r="G238" s="79"/>
      <c r="H238" s="79"/>
      <c r="I238" s="79"/>
      <c r="J238" s="131"/>
      <c r="K238" s="131"/>
      <c r="L238" s="131"/>
    </row>
    <row r="239" spans="2:12">
      <c r="B239" s="79"/>
      <c r="C239" s="79"/>
      <c r="D239" s="79"/>
      <c r="E239" s="113"/>
      <c r="F239" s="79"/>
      <c r="G239" s="79"/>
      <c r="H239" s="79"/>
      <c r="I239" s="79"/>
      <c r="J239" s="131"/>
      <c r="K239" s="131"/>
      <c r="L239" s="131"/>
    </row>
    <row r="240" spans="2:12">
      <c r="B240" s="79" t="str">
        <f>IF(D238&lt;E230,"a' &lt; girder flange thickness; therefore girder web(s) isn't included in compression calculations","a' &gt; girder flange thickness; therefore girder web(s) is included in compression calculations")</f>
        <v>a' &lt; girder flange thickness; therefore girder web(s) isn't included in compression calculations</v>
      </c>
      <c r="C240" s="79"/>
      <c r="D240" s="79"/>
      <c r="E240" s="79"/>
      <c r="F240" s="79"/>
      <c r="G240" s="79"/>
      <c r="H240" s="79"/>
      <c r="I240" s="79"/>
      <c r="J240" s="131"/>
      <c r="K240" s="131"/>
      <c r="L240" s="131"/>
    </row>
    <row r="241" spans="2:12">
      <c r="B241" s="79"/>
      <c r="C241" s="79"/>
      <c r="D241" s="79"/>
      <c r="E241" s="79"/>
      <c r="F241" s="79"/>
      <c r="G241" s="79"/>
      <c r="H241" s="79"/>
      <c r="I241" s="79"/>
      <c r="J241" s="131"/>
      <c r="K241" s="131"/>
      <c r="L241" s="131"/>
    </row>
    <row r="242" spans="2:12">
      <c r="B242" s="79"/>
      <c r="C242" s="79"/>
      <c r="D242" s="79"/>
      <c r="E242" s="79"/>
      <c r="F242" s="79"/>
      <c r="G242" s="79"/>
      <c r="H242" s="79"/>
      <c r="I242" s="79"/>
      <c r="J242" s="131"/>
      <c r="K242" s="131"/>
      <c r="L242" s="131"/>
    </row>
    <row r="243" spans="2:12">
      <c r="B243" s="59" t="s">
        <v>22</v>
      </c>
      <c r="C243" s="79"/>
      <c r="D243" s="79"/>
      <c r="E243" s="79"/>
      <c r="F243" s="79"/>
      <c r="H243" s="79"/>
      <c r="I243" s="79"/>
      <c r="J243" s="131"/>
      <c r="K243" s="131"/>
      <c r="L243" s="131"/>
    </row>
    <row r="244" spans="2:12">
      <c r="B244" s="59"/>
      <c r="C244" s="79"/>
      <c r="D244" s="79"/>
      <c r="E244" s="79"/>
      <c r="F244" s="79"/>
      <c r="G244" s="79"/>
      <c r="H244" s="79"/>
      <c r="I244" s="79"/>
      <c r="J244" s="131"/>
      <c r="K244" s="131"/>
      <c r="L244" s="131"/>
    </row>
    <row r="245" spans="2:12" ht="19.5">
      <c r="B245" s="79" t="s">
        <v>74</v>
      </c>
      <c r="C245" s="79"/>
      <c r="D245" s="94">
        <f>WS!F116*10</f>
        <v>1220</v>
      </c>
      <c r="E245" s="79" t="s">
        <v>58</v>
      </c>
      <c r="G245" s="79"/>
      <c r="H245" s="79"/>
      <c r="I245" s="79"/>
      <c r="J245" s="131"/>
      <c r="K245" s="131"/>
      <c r="L245" s="131"/>
    </row>
    <row r="246" spans="2:12">
      <c r="B246" s="79"/>
      <c r="C246" s="79"/>
      <c r="D246" s="79"/>
      <c r="E246" s="79"/>
      <c r="F246" s="79"/>
      <c r="G246" s="79"/>
      <c r="H246" s="79"/>
      <c r="I246" s="79"/>
      <c r="J246" s="131"/>
      <c r="K246" s="131"/>
      <c r="L246" s="131"/>
    </row>
    <row r="247" spans="2:12" ht="19.5">
      <c r="B247" s="79" t="s">
        <v>392</v>
      </c>
      <c r="C247" s="79"/>
      <c r="D247" s="79"/>
      <c r="E247" s="79"/>
      <c r="F247" s="79"/>
      <c r="G247" s="79"/>
      <c r="H247" s="79"/>
      <c r="I247" s="6" t="s">
        <v>130</v>
      </c>
      <c r="J247" s="131"/>
      <c r="K247" s="131"/>
      <c r="L247" s="131"/>
    </row>
    <row r="248" spans="2:12">
      <c r="B248" s="79"/>
      <c r="C248" s="79"/>
      <c r="D248" s="79"/>
      <c r="E248" s="79"/>
      <c r="F248" s="79"/>
      <c r="G248" s="79"/>
      <c r="H248" s="79"/>
      <c r="I248" s="79"/>
      <c r="J248" s="131"/>
      <c r="K248" s="131"/>
      <c r="L248" s="131"/>
    </row>
    <row r="249" spans="2:12" ht="19.5">
      <c r="B249" s="79" t="s">
        <v>395</v>
      </c>
      <c r="C249" s="79"/>
      <c r="D249" s="113">
        <f>F222*INFO!G17*INFO!G24*D245</f>
        <v>35456.250000000007</v>
      </c>
      <c r="E249" s="79" t="s">
        <v>373</v>
      </c>
      <c r="G249" s="79"/>
      <c r="H249" s="79"/>
      <c r="I249" s="79"/>
      <c r="J249" s="131"/>
      <c r="K249" s="131"/>
      <c r="L249" s="131"/>
    </row>
    <row r="250" spans="2:12">
      <c r="B250" s="79"/>
      <c r="C250" s="79"/>
      <c r="D250" s="79"/>
      <c r="E250" s="79"/>
      <c r="F250" s="79"/>
      <c r="G250" s="79"/>
      <c r="H250" s="79"/>
      <c r="I250" s="79"/>
      <c r="J250" s="131"/>
      <c r="K250" s="131"/>
      <c r="L250" s="131"/>
    </row>
    <row r="251" spans="2:12" ht="19.5">
      <c r="B251" s="79" t="s">
        <v>548</v>
      </c>
      <c r="C251" s="79"/>
      <c r="D251" s="79"/>
      <c r="E251" s="79"/>
      <c r="F251" s="79"/>
      <c r="G251" s="79"/>
      <c r="H251" s="79"/>
      <c r="I251" s="79"/>
      <c r="K251" s="131"/>
      <c r="L251" s="131"/>
    </row>
    <row r="252" spans="2:12">
      <c r="B252" s="123"/>
      <c r="C252" s="79"/>
      <c r="D252" s="79"/>
      <c r="E252" s="79"/>
      <c r="F252" s="79"/>
      <c r="G252" s="79"/>
      <c r="H252" s="79"/>
      <c r="I252" s="79"/>
      <c r="J252" s="131"/>
      <c r="K252" s="131"/>
      <c r="L252" s="131"/>
    </row>
    <row r="253" spans="2:12">
      <c r="B253" s="79" t="s">
        <v>94</v>
      </c>
      <c r="C253" s="172"/>
      <c r="D253" s="123"/>
      <c r="E253" s="172"/>
      <c r="F253" s="123"/>
      <c r="G253" s="79"/>
      <c r="H253" s="79"/>
      <c r="I253" s="79"/>
      <c r="J253" s="131"/>
      <c r="K253" s="131"/>
      <c r="L253" s="131"/>
    </row>
    <row r="254" spans="2:12">
      <c r="B254" s="79"/>
      <c r="C254" s="172"/>
      <c r="D254" s="123"/>
      <c r="E254" s="172"/>
      <c r="F254" s="123"/>
      <c r="G254" s="79"/>
      <c r="H254" s="79"/>
      <c r="I254" s="79"/>
      <c r="J254" s="131"/>
      <c r="K254" s="131"/>
      <c r="L254" s="131"/>
    </row>
    <row r="255" spans="2:12">
      <c r="B255" s="113">
        <f>D232</f>
        <v>35456.250000000007</v>
      </c>
      <c r="C255" s="79" t="s">
        <v>420</v>
      </c>
      <c r="D255" s="79"/>
      <c r="E255" s="113">
        <f>D249</f>
        <v>35456.250000000007</v>
      </c>
      <c r="F255" s="79" t="s">
        <v>396</v>
      </c>
      <c r="G255" s="79"/>
      <c r="H255" s="119">
        <f>'STRX ULSX N'!E216</f>
        <v>0</v>
      </c>
      <c r="I255" s="79" t="s">
        <v>115</v>
      </c>
      <c r="J255" s="131"/>
      <c r="K255" s="131"/>
      <c r="L255" s="131"/>
    </row>
    <row r="256" spans="2:12">
      <c r="B256" s="79"/>
      <c r="C256" s="79"/>
      <c r="D256" s="79"/>
      <c r="E256" s="79"/>
      <c r="F256" s="79"/>
      <c r="G256" s="79"/>
      <c r="H256" s="79"/>
      <c r="I256" s="79"/>
      <c r="J256" s="131"/>
      <c r="K256" s="131"/>
      <c r="L256" s="131"/>
    </row>
    <row r="257" spans="2:12">
      <c r="B257" s="79" t="s">
        <v>514</v>
      </c>
      <c r="C257" s="79"/>
      <c r="D257" s="94">
        <f>IF(D238-E230&lt;0,D238,(E230+(H255-(B255*E230))/E255))</f>
        <v>0</v>
      </c>
      <c r="E257" s="79" t="s">
        <v>58</v>
      </c>
      <c r="F257" s="79"/>
      <c r="H257" s="79"/>
      <c r="I257" s="79"/>
      <c r="J257" s="131"/>
      <c r="K257" s="131"/>
      <c r="L257" s="131"/>
    </row>
    <row r="258" spans="2:12">
      <c r="B258" s="79"/>
      <c r="C258" s="79"/>
      <c r="D258" s="169"/>
      <c r="E258" s="79"/>
      <c r="F258" s="79"/>
      <c r="G258" s="79"/>
      <c r="H258" s="79"/>
      <c r="I258" s="79"/>
      <c r="J258" s="131"/>
      <c r="K258" s="131"/>
      <c r="L258" s="131"/>
    </row>
    <row r="259" spans="2:12" ht="19.5">
      <c r="B259" s="79" t="s">
        <v>393</v>
      </c>
      <c r="C259" s="94">
        <f>D257/F225</f>
        <v>0</v>
      </c>
      <c r="D259" s="79" t="s">
        <v>58</v>
      </c>
      <c r="E259" s="174"/>
      <c r="F259" s="175"/>
      <c r="H259" s="175"/>
      <c r="I259" s="79"/>
      <c r="J259" s="131"/>
      <c r="K259" s="131"/>
      <c r="L259" s="131"/>
    </row>
    <row r="260" spans="2:12">
      <c r="B260" s="79"/>
      <c r="C260" s="94"/>
      <c r="D260" s="79"/>
      <c r="E260" s="174"/>
      <c r="F260" s="175"/>
      <c r="G260" s="175"/>
      <c r="H260" s="175"/>
      <c r="I260" s="79"/>
      <c r="J260" s="131"/>
      <c r="K260" s="131"/>
    </row>
    <row r="261" spans="2:12" ht="19.5">
      <c r="B261" s="175"/>
      <c r="C261" s="79" t="s">
        <v>858</v>
      </c>
      <c r="D261" s="176"/>
      <c r="E261" s="94">
        <f>IF(WS!I871+'DEAD-SIDL'!I52&gt;0,0,(WS!I871+'DEAD-SIDL'!I52)*-1)</f>
        <v>0</v>
      </c>
      <c r="F261" s="57" t="s">
        <v>629</v>
      </c>
      <c r="G261" s="218"/>
      <c r="H261" s="175"/>
      <c r="I261" s="79"/>
      <c r="J261" s="131"/>
      <c r="K261" s="131"/>
    </row>
    <row r="262" spans="2:12" ht="19.5">
      <c r="B262" s="177"/>
      <c r="C262" s="79" t="s">
        <v>329</v>
      </c>
      <c r="D262" s="176"/>
      <c r="E262" s="94">
        <f>IF(E208=0,0,(INFO!G18*(E213+E214)*INFO!$G$21*('STRX ULSX N'!E211-D257/2))*10^-6)</f>
        <v>0</v>
      </c>
      <c r="F262" s="57" t="s">
        <v>629</v>
      </c>
      <c r="G262" s="217" t="str">
        <f>IF($E$262&gt;=E261,"≥ Mf, OK","&lt; Mf, ERROR")</f>
        <v>≥ Mf, OK</v>
      </c>
      <c r="H262" s="175"/>
      <c r="I262" s="79"/>
      <c r="J262" s="131"/>
      <c r="K262" s="131"/>
    </row>
    <row r="263" spans="2:12">
      <c r="B263" s="177"/>
      <c r="C263" s="176"/>
      <c r="D263" s="175"/>
      <c r="E263" s="175"/>
      <c r="F263" s="178"/>
      <c r="G263" s="175"/>
      <c r="H263" s="175"/>
      <c r="I263" s="79"/>
      <c r="J263" s="131"/>
      <c r="K263" s="131"/>
    </row>
    <row r="264" spans="2:12">
      <c r="C264" s="75"/>
      <c r="D264" s="75"/>
      <c r="E264" s="75"/>
      <c r="F264" s="75"/>
      <c r="G264" s="125"/>
      <c r="H264" s="75"/>
      <c r="I264" s="128"/>
      <c r="J264" s="131"/>
      <c r="K264" s="131"/>
    </row>
    <row r="265" spans="2:12">
      <c r="B265" s="131" t="s">
        <v>641</v>
      </c>
      <c r="C265" s="175"/>
      <c r="D265" s="175"/>
      <c r="E265" s="175"/>
      <c r="F265" s="119"/>
      <c r="G265" s="79"/>
      <c r="H265" s="79"/>
      <c r="I265" s="132" t="s">
        <v>557</v>
      </c>
      <c r="J265" s="131"/>
      <c r="K265" s="131"/>
    </row>
    <row r="266" spans="2:12">
      <c r="B266" s="179"/>
      <c r="C266" s="175"/>
      <c r="D266" s="179"/>
      <c r="E266" s="180"/>
      <c r="F266" s="119"/>
      <c r="G266" s="79"/>
      <c r="H266" s="134"/>
      <c r="I266" s="79"/>
      <c r="J266" s="131"/>
      <c r="K266" s="131"/>
    </row>
    <row r="267" spans="2:12">
      <c r="B267" s="131"/>
      <c r="C267" s="80" t="s">
        <v>326</v>
      </c>
      <c r="D267" s="78" t="str">
        <f>IF(E208=0,"N/A",C259/'STRX ULSX N'!E211)</f>
        <v>N/A</v>
      </c>
      <c r="E267" s="170" t="str">
        <f>IF(E208=0,"*",IF('WS1'!$E$766&lt;=2,IF('STRX ULSX N'!$D$267&lt;0.5,"&lt; 0.5; therefore OK","≥ 0.5; WARNING"),IF('STRX ULSX N'!$D$267&lt;0.5,"&lt; 0.5; therefore OK","≥ 0.5; this exceeds 0.5 however this is typical during construction")))</f>
        <v>*</v>
      </c>
      <c r="F267" s="119"/>
      <c r="G267" s="171"/>
      <c r="H267" s="134"/>
      <c r="I267" s="79"/>
      <c r="J267" s="131"/>
      <c r="K267" s="131"/>
    </row>
    <row r="268" spans="2:12">
      <c r="B268" s="131"/>
      <c r="C268" s="80"/>
      <c r="D268" s="78"/>
      <c r="E268" s="171"/>
      <c r="F268" s="119"/>
      <c r="G268" s="171"/>
      <c r="H268" s="134"/>
      <c r="I268" s="79"/>
      <c r="J268" s="131"/>
      <c r="K268" s="131"/>
    </row>
    <row r="269" spans="2:12" ht="19.5">
      <c r="B269" s="131"/>
      <c r="C269" s="80" t="s">
        <v>546</v>
      </c>
      <c r="D269" s="78"/>
      <c r="E269" s="171"/>
      <c r="F269" s="232">
        <f>IF(E262=0,0,D267*ABS('DEAD-SIDL'!I52+WS!I871)/E262)</f>
        <v>0</v>
      </c>
      <c r="G269" s="231" t="str">
        <f>IF('WS1'!$E$766&lt;=2,IF('STRX ULSX N'!$F$269&lt;0.5,"&lt; 0.5, OK","≥ 0.5, ERROR"),IF('STRX ULSX N'!$F$269&lt;0.5,"&lt; 0.5, OK","≥ 0.5, this exceeds 0.5 however this is typical during construction"))</f>
        <v>&lt; 0.5, OK</v>
      </c>
      <c r="H269" s="79"/>
      <c r="I269" s="79"/>
      <c r="J269" s="131"/>
      <c r="K269" s="131"/>
    </row>
    <row r="270" spans="2:12">
      <c r="B270" s="131"/>
      <c r="C270" s="116"/>
      <c r="D270" s="78"/>
      <c r="E270" s="171"/>
      <c r="F270" s="119"/>
      <c r="G270" s="171"/>
      <c r="H270" s="134"/>
      <c r="I270" s="79"/>
      <c r="J270" s="131"/>
      <c r="K270" s="131"/>
    </row>
    <row r="271" spans="2:12">
      <c r="B271" s="131"/>
      <c r="C271" s="635" t="s">
        <v>486</v>
      </c>
      <c r="D271" s="78"/>
      <c r="E271" s="171"/>
      <c r="F271" s="119"/>
      <c r="G271" s="171"/>
      <c r="H271" s="134"/>
      <c r="I271" s="79"/>
      <c r="J271" s="131"/>
      <c r="K271" s="131"/>
    </row>
    <row r="272" spans="2:12">
      <c r="B272" s="131"/>
      <c r="C272" s="80"/>
      <c r="D272" s="78"/>
      <c r="E272" s="171"/>
      <c r="F272" s="119"/>
      <c r="G272" s="171"/>
      <c r="H272" s="134"/>
      <c r="I272" s="79"/>
      <c r="J272" s="131"/>
      <c r="K272" s="131"/>
    </row>
    <row r="273" spans="2:12">
      <c r="B273" s="131"/>
      <c r="C273" s="116"/>
      <c r="D273" s="78"/>
      <c r="E273" s="171"/>
      <c r="F273" s="119"/>
      <c r="G273" s="171"/>
      <c r="H273" s="134"/>
      <c r="I273" s="79"/>
      <c r="J273" s="131"/>
      <c r="K273" s="131"/>
    </row>
    <row r="274" spans="2:12">
      <c r="B274" s="131" t="s">
        <v>642</v>
      </c>
      <c r="C274" s="79"/>
      <c r="D274" s="79"/>
      <c r="E274" s="79" t="str">
        <f>IF(DesignFor&lt;2.5,"*","Not applicable for construction loads")</f>
        <v>*</v>
      </c>
      <c r="F274" s="119"/>
      <c r="G274" s="79"/>
      <c r="H274" s="79"/>
      <c r="I274" s="132" t="s">
        <v>628</v>
      </c>
      <c r="J274" s="131"/>
      <c r="K274" s="131"/>
    </row>
    <row r="275" spans="2:12">
      <c r="B275" s="131"/>
      <c r="C275" s="79"/>
      <c r="D275" s="79"/>
      <c r="E275" s="123"/>
      <c r="F275" s="119"/>
      <c r="G275" s="79"/>
      <c r="H275" s="79"/>
      <c r="I275" s="132"/>
      <c r="J275" s="131"/>
      <c r="K275" s="131"/>
    </row>
    <row r="276" spans="2:12" ht="19.5">
      <c r="B276" s="131"/>
      <c r="C276" s="79" t="s">
        <v>409</v>
      </c>
      <c r="D276" s="113">
        <f>ABS(E112)</f>
        <v>2.3664319132398464</v>
      </c>
      <c r="E276" s="80" t="s">
        <v>726</v>
      </c>
      <c r="F276" s="79"/>
      <c r="G276" s="79"/>
      <c r="H276" s="134"/>
      <c r="I276" s="131"/>
      <c r="J276" s="131"/>
      <c r="K276" s="131"/>
    </row>
    <row r="277" spans="2:12" ht="19.5">
      <c r="B277" s="131"/>
      <c r="C277" s="79" t="s">
        <v>643</v>
      </c>
      <c r="D277" s="94">
        <f>WS!G164*D276*10^-3</f>
        <v>349.38280127441197</v>
      </c>
      <c r="E277" s="181" t="s">
        <v>629</v>
      </c>
      <c r="F277" s="79"/>
      <c r="G277" s="79"/>
      <c r="H277" s="79"/>
      <c r="I277" s="79"/>
      <c r="J277" s="131"/>
      <c r="K277" s="131"/>
      <c r="L277" s="131"/>
    </row>
    <row r="278" spans="2:12" ht="19.5">
      <c r="B278" s="131"/>
      <c r="C278" s="79" t="s">
        <v>412</v>
      </c>
      <c r="D278" s="94">
        <f>1.2*D277</f>
        <v>419.25936152929438</v>
      </c>
      <c r="E278" s="138" t="s">
        <v>629</v>
      </c>
      <c r="F278" s="116"/>
      <c r="G278" s="80"/>
      <c r="H278" s="134"/>
      <c r="I278" s="131"/>
      <c r="J278" s="131"/>
      <c r="K278" s="131"/>
      <c r="L278" s="131"/>
    </row>
    <row r="279" spans="2:12">
      <c r="B279" s="131"/>
      <c r="C279" s="79"/>
      <c r="D279" s="79"/>
      <c r="E279" s="79"/>
      <c r="F279" s="79"/>
      <c r="G279" s="79"/>
      <c r="H279" s="134"/>
      <c r="I279" s="131"/>
      <c r="J279" s="131"/>
      <c r="K279" s="131"/>
      <c r="L279" s="131"/>
    </row>
    <row r="280" spans="2:12">
      <c r="B280" s="131"/>
      <c r="C280" s="89" t="str">
        <f>IF(DesignFor&gt;2,"Mcr is N/A at construction stage",IF('STRX ULSX N'!$E$262&gt;='STRX ULSX N'!$D$278,"Mr ≥ 1.2Mcr, OK","Mr &lt; 1.2Mcr, check if 4/3 *Mr &gt; Mf"))</f>
        <v>Mr &lt; 1.2Mcr, check if 4/3 *Mr &gt; Mf</v>
      </c>
      <c r="D280" s="79"/>
      <c r="E280" s="119"/>
      <c r="F280" s="79"/>
      <c r="G280" s="79"/>
      <c r="H280" s="134"/>
      <c r="I280" s="131"/>
      <c r="J280" s="131"/>
      <c r="K280" s="131"/>
      <c r="L280" s="131"/>
    </row>
    <row r="281" spans="2:12">
      <c r="B281" s="131"/>
      <c r="C281" s="79"/>
      <c r="D281" s="79"/>
      <c r="E281" s="119"/>
      <c r="F281" s="79"/>
      <c r="G281" s="79"/>
      <c r="H281" s="134"/>
      <c r="I281" s="131"/>
      <c r="J281" s="131"/>
      <c r="L281" s="131"/>
    </row>
    <row r="282" spans="2:12" ht="19.5">
      <c r="B282" s="131"/>
      <c r="C282" s="131" t="s">
        <v>411</v>
      </c>
      <c r="D282" s="217" t="str">
        <f>IF(DesignFor&gt;2,"Mcr is N/A at construction stage",IF('STRX ULSX N'!$E$262&gt;='STRX ULSX N'!$D$278,"N/A",IF(4/3*E261&lt;='STRX ULSX N'!$E$262,"4/3*Mf ≤ Mr, OK","4/3*Mf &gt; Mr, ERROR")))</f>
        <v>4/3*Mf ≤ Mr, OK</v>
      </c>
      <c r="E282" s="119"/>
      <c r="F282" s="79"/>
      <c r="G282" s="79"/>
      <c r="H282" s="134"/>
      <c r="I282" s="131"/>
      <c r="J282" s="131"/>
      <c r="K282" s="131"/>
      <c r="L282" s="131"/>
    </row>
    <row r="285" spans="2:12">
      <c r="B285" s="204" t="s">
        <v>850</v>
      </c>
      <c r="C285" s="73"/>
      <c r="D285" s="606"/>
      <c r="E285" s="73"/>
      <c r="F285" s="79"/>
      <c r="G285" s="79"/>
      <c r="H285" s="79"/>
      <c r="I285" s="159" t="s">
        <v>851</v>
      </c>
      <c r="K285" s="182"/>
    </row>
    <row r="286" spans="2:12">
      <c r="B286" s="73"/>
      <c r="C286" s="205"/>
      <c r="D286" s="73"/>
      <c r="E286" s="607"/>
      <c r="F286" s="608"/>
      <c r="G286" s="160"/>
      <c r="H286" s="609"/>
      <c r="I286" s="73"/>
      <c r="J286" s="158"/>
      <c r="K286" s="73"/>
    </row>
    <row r="287" spans="2:12">
      <c r="B287" s="73"/>
      <c r="C287" s="73" t="str">
        <f>IF('STRX ULSX N'!F287&lt;0,"concrete tensile stress from forces =", "concrete compressive stress from forces =")</f>
        <v>concrete compressive stress from forces =</v>
      </c>
      <c r="D287" s="73"/>
      <c r="E287" s="79"/>
      <c r="F287" s="606">
        <f>F47</f>
        <v>2.2783699999999998</v>
      </c>
      <c r="G287" s="73" t="s">
        <v>726</v>
      </c>
      <c r="H287" s="79"/>
      <c r="I287" s="159"/>
      <c r="K287" s="73"/>
      <c r="L287" s="73"/>
    </row>
    <row r="288" spans="2:12"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</row>
    <row r="289" spans="2:12">
      <c r="B289" s="73"/>
      <c r="C289" s="73" t="str">
        <f>IF('STRX ULSX N'!$F$287&gt;='STRX ULSX N'!$E$112,"since concrete tensile stress &lt; allowable fcr deck; calculations below not required","since concrete tensile stress &gt; allowable fcr deck; complete calculations below")</f>
        <v>since concrete tensile stress &lt; allowable fcr deck; calculations below not required</v>
      </c>
      <c r="D289" s="73"/>
      <c r="E289" s="73"/>
      <c r="F289" s="73"/>
      <c r="G289" s="73"/>
      <c r="H289" s="73"/>
      <c r="I289" s="73"/>
      <c r="J289" s="73"/>
      <c r="K289" s="73"/>
      <c r="L289" s="73"/>
    </row>
    <row r="290" spans="2:12"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</row>
    <row r="291" spans="2:12">
      <c r="B291" s="73"/>
      <c r="C291" s="612" t="s">
        <v>1866</v>
      </c>
      <c r="D291" s="612"/>
      <c r="E291" s="612"/>
      <c r="F291" s="612"/>
      <c r="G291" s="612"/>
      <c r="H291" s="612"/>
      <c r="I291" s="613" t="s">
        <v>1180</v>
      </c>
      <c r="K291" s="73"/>
      <c r="L291" s="73"/>
    </row>
    <row r="292" spans="2:12">
      <c r="B292" s="73"/>
      <c r="C292" s="612"/>
      <c r="D292" s="612"/>
      <c r="E292" s="612"/>
      <c r="F292" s="612"/>
      <c r="G292" s="612"/>
      <c r="H292" s="612"/>
      <c r="I292" s="612"/>
      <c r="J292" s="461"/>
      <c r="K292" s="73"/>
      <c r="L292" s="73"/>
    </row>
    <row r="293" spans="2:12" ht="20.25">
      <c r="B293" s="73"/>
      <c r="C293" s="612"/>
      <c r="D293" s="79"/>
      <c r="E293" s="79"/>
      <c r="F293" s="613" t="s">
        <v>2227</v>
      </c>
      <c r="G293" s="452">
        <f>0.75*INFO!$G$21</f>
        <v>300</v>
      </c>
      <c r="H293" s="614" t="s">
        <v>2109</v>
      </c>
      <c r="I293" s="79"/>
      <c r="K293" s="73"/>
      <c r="L293" s="73"/>
    </row>
    <row r="294" spans="2:12" ht="20.25">
      <c r="B294" s="73"/>
      <c r="C294" s="307"/>
      <c r="D294" s="307"/>
      <c r="E294" s="79"/>
      <c r="F294" s="613" t="s">
        <v>2228</v>
      </c>
      <c r="G294" s="452">
        <f>0.75*INFO!$G$21</f>
        <v>300</v>
      </c>
      <c r="H294" s="614" t="s">
        <v>1181</v>
      </c>
      <c r="I294" s="452"/>
      <c r="J294" s="721"/>
      <c r="K294" s="73"/>
      <c r="L294" s="73"/>
    </row>
    <row r="295" spans="2:12">
      <c r="B295" s="73"/>
      <c r="C295" s="612"/>
      <c r="D295" s="307"/>
      <c r="E295" s="79"/>
      <c r="F295" s="613"/>
      <c r="G295" s="452"/>
      <c r="H295" s="614"/>
      <c r="I295" s="452"/>
      <c r="J295" s="721"/>
      <c r="K295" s="73"/>
      <c r="L295" s="73"/>
    </row>
    <row r="296" spans="2:12">
      <c r="B296" s="73"/>
      <c r="C296" s="612" t="s">
        <v>1078</v>
      </c>
      <c r="D296" s="612"/>
      <c r="E296" s="456" t="str">
        <f>ExpCat</f>
        <v>AA</v>
      </c>
      <c r="F296" s="612"/>
      <c r="G296" s="612"/>
      <c r="H296" s="612"/>
      <c r="I296" s="612"/>
      <c r="J296" s="460"/>
      <c r="K296" s="724"/>
      <c r="L296" s="724"/>
    </row>
    <row r="297" spans="2:12" ht="19.5" customHeight="1">
      <c r="B297" s="73"/>
      <c r="C297" s="616" t="s">
        <v>1824</v>
      </c>
      <c r="D297" s="612"/>
      <c r="E297" s="617">
        <f>IF(obEpoxy=2,1.2,1)</f>
        <v>1</v>
      </c>
      <c r="F297" s="612" t="str">
        <f>IF(obEpoxy=1,"not epoxy coated top rebar","epoxy coated rebar")</f>
        <v>not epoxy coated top rebar</v>
      </c>
      <c r="G297" s="617"/>
      <c r="H297" s="725"/>
      <c r="I297" s="121"/>
      <c r="J297" s="723"/>
      <c r="K297" s="73"/>
    </row>
    <row r="298" spans="2:12" ht="19.5">
      <c r="B298" s="73"/>
      <c r="C298" s="73" t="s">
        <v>2111</v>
      </c>
      <c r="D298" s="612"/>
      <c r="E298" s="464">
        <v>16</v>
      </c>
      <c r="F298" s="612" t="s">
        <v>58</v>
      </c>
      <c r="G298" s="617"/>
      <c r="H298" s="617"/>
      <c r="I298" s="722"/>
      <c r="J298" s="460"/>
      <c r="K298" s="73"/>
      <c r="L298" s="73"/>
    </row>
    <row r="299" spans="2:12">
      <c r="B299" s="73"/>
      <c r="C299" s="73" t="s">
        <v>2110</v>
      </c>
      <c r="D299" s="612"/>
      <c r="E299" s="464">
        <v>150</v>
      </c>
      <c r="F299" s="612" t="s">
        <v>58</v>
      </c>
      <c r="G299" s="617"/>
      <c r="H299" s="617"/>
      <c r="I299" s="722"/>
      <c r="J299" s="460"/>
      <c r="K299" s="73"/>
      <c r="L299" s="73"/>
    </row>
    <row r="300" spans="2:12">
      <c r="B300" s="73"/>
      <c r="C300" s="307" t="s">
        <v>1867</v>
      </c>
      <c r="D300" s="557"/>
      <c r="E300" s="94">
        <f>'WS1'!D854</f>
        <v>224.6072541615971</v>
      </c>
      <c r="F300" s="618" t="s">
        <v>726</v>
      </c>
      <c r="G300" s="79"/>
      <c r="H300" s="617"/>
      <c r="I300" s="612"/>
      <c r="J300" s="460"/>
    </row>
    <row r="301" spans="2:12" ht="15" customHeight="1">
      <c r="B301" s="73"/>
      <c r="C301" s="73"/>
      <c r="D301" s="73"/>
      <c r="E301" s="79"/>
      <c r="F301" s="73"/>
      <c r="H301" s="661"/>
      <c r="I301" s="79"/>
      <c r="J301" s="73"/>
    </row>
    <row r="302" spans="2:12">
      <c r="B302" s="73"/>
      <c r="C302" s="73" t="s">
        <v>2212</v>
      </c>
      <c r="D302" s="73"/>
      <c r="E302" s="73"/>
      <c r="F302" s="73"/>
      <c r="H302" s="661"/>
      <c r="I302" s="73"/>
      <c r="J302" s="73"/>
    </row>
    <row r="303" spans="2:12" ht="9" customHeight="1">
      <c r="B303" s="73"/>
      <c r="C303" s="79"/>
      <c r="D303" s="79"/>
      <c r="E303" s="79"/>
      <c r="F303" s="79"/>
      <c r="H303" s="661"/>
      <c r="I303" s="73"/>
      <c r="J303" s="73"/>
      <c r="K303" s="73"/>
    </row>
    <row r="304" spans="2:12" ht="19.5" customHeight="1">
      <c r="B304" s="73"/>
      <c r="C304" s="73" t="s">
        <v>1830</v>
      </c>
      <c r="D304" s="73"/>
      <c r="E304" s="276">
        <f>INFO!G22/WS!F11</f>
        <v>5.8372541716558946</v>
      </c>
      <c r="F304" s="79"/>
      <c r="G304" s="73"/>
      <c r="H304" s="661"/>
      <c r="I304" s="73"/>
      <c r="J304" s="73"/>
    </row>
    <row r="305" spans="2:16">
      <c r="B305" s="73"/>
      <c r="C305" s="244"/>
      <c r="D305" s="242"/>
      <c r="E305" s="733"/>
      <c r="F305" s="734"/>
      <c r="G305" s="79"/>
      <c r="H305" s="661"/>
      <c r="I305" s="79"/>
      <c r="J305" s="73"/>
      <c r="K305" s="73"/>
    </row>
    <row r="306" spans="2:16">
      <c r="B306" s="73"/>
      <c r="C306" s="73" t="s">
        <v>2119</v>
      </c>
      <c r="D306" s="73"/>
      <c r="E306" s="218"/>
      <c r="F306" s="218"/>
      <c r="G306" s="218"/>
      <c r="H306" s="218"/>
      <c r="K306" s="73"/>
    </row>
    <row r="307" spans="2:16" ht="20.25">
      <c r="B307" s="73"/>
      <c r="C307" s="79" t="s">
        <v>2126</v>
      </c>
      <c r="D307" s="79"/>
      <c r="E307" s="79"/>
      <c r="F307" s="79"/>
      <c r="G307" s="94" t="str">
        <f>IF(F287&gt;=E112,"N/A",IF((-2*$E$304*$E$208/$E$229+((2*$E$304*$E$208/$E$229)^2+4*(2*$E$304*$E$208*$E$211/$E$229))^0.5)/2&lt;=$E$230,(-2*$E$304*$E$208/$E$229+((2*$E$304*$E$208/$E$229)^2+4*(2*$E$304*$E$208*$E$211/$E$229))^0.5)/2,"*"))</f>
        <v>N/A</v>
      </c>
      <c r="H307" s="79" t="s">
        <v>58</v>
      </c>
      <c r="K307" s="73"/>
    </row>
    <row r="308" spans="2:16">
      <c r="B308" s="73"/>
      <c r="C308" s="73"/>
      <c r="D308" s="79"/>
      <c r="E308" s="276"/>
      <c r="F308" s="620"/>
      <c r="G308" s="79"/>
      <c r="H308" s="617"/>
      <c r="I308" s="79"/>
      <c r="J308" s="73"/>
      <c r="K308" s="73"/>
    </row>
    <row r="309" spans="2:16">
      <c r="B309" s="73"/>
      <c r="C309" s="73" t="s">
        <v>2125</v>
      </c>
      <c r="D309" s="79"/>
      <c r="E309" s="276"/>
      <c r="F309" s="620"/>
      <c r="G309" s="79"/>
      <c r="H309" s="617"/>
      <c r="I309" s="79"/>
      <c r="J309" s="73"/>
      <c r="K309" s="73"/>
    </row>
    <row r="310" spans="2:16" ht="20.25">
      <c r="B310" s="73"/>
      <c r="C310" s="79" t="s">
        <v>2127</v>
      </c>
      <c r="D310" s="79"/>
      <c r="E310" s="79"/>
      <c r="F310" s="79"/>
      <c r="G310" s="79"/>
      <c r="H310" s="79"/>
      <c r="K310" s="240"/>
      <c r="P310" s="643"/>
    </row>
    <row r="311" spans="2:16" ht="20.25">
      <c r="B311" s="73"/>
      <c r="C311" s="117" t="s">
        <v>2128</v>
      </c>
      <c r="D311" s="79"/>
      <c r="E311" s="276"/>
      <c r="F311" s="620"/>
      <c r="G311" s="165" t="str">
        <f>IF(F287&gt;=E112,"N/A",IF((-(2*E304*E208+2*(E229-D245)*E230)/D245+((((2*E304*E208+2*(E229-D245)*E230)/D245)^2+4*(2*E304*E208*E211/D245+2*(E229-D245)*E230^2/(2*D245)))^0.5))/2&gt;E230,(-(2*E304*E208+2*(E229-D245)*E230)/D245+((((2*E304*E208+2*(E229-D245)*E230)/D245)^2+4*(2*E304*E208*E211/D245+2*(E229-D245)*E230^2/(2*D245)))^0.5))/2,"*"))</f>
        <v>N/A</v>
      </c>
      <c r="H311" s="79" t="s">
        <v>58</v>
      </c>
      <c r="I311" s="79"/>
      <c r="J311" s="73"/>
      <c r="K311" s="643"/>
      <c r="P311" s="643"/>
    </row>
    <row r="312" spans="2:16">
      <c r="B312" s="73"/>
      <c r="C312" s="73"/>
      <c r="D312" s="79"/>
      <c r="E312" s="276"/>
      <c r="F312" s="620"/>
      <c r="G312" s="79"/>
      <c r="H312" s="617"/>
      <c r="I312" s="79"/>
      <c r="J312" s="73"/>
      <c r="K312" s="73"/>
    </row>
    <row r="313" spans="2:16">
      <c r="B313" s="73"/>
      <c r="C313" s="73" t="s">
        <v>2120</v>
      </c>
      <c r="D313" s="94" t="str">
        <f>IF(F287&gt;=E112,"N/A",IF((-2*$E$304*$E$208/$E$229+((2*$E$304*$E$208/$E$229)/2+4*(2*$E$304*$E$208*$E$211/$E$229))^0.5)/2&lt;=$E$230,(-2*$E$304*$E$208/$E$229+((2*$E$304*$E$208/$E$229)/2+4*(2*$E$304*$E$208*$E$211/$E$229))^0.5)/2,(-(2*E304*E208+2*(E229-D245)*E230)/D245+((((2*E304*E208+2*(E229-D245)*E230)/D245)^2+4*(2*E304*E208*E211/D245+2*(E229-D245)*E230^2/(2*D245)))^0.5))/2))</f>
        <v>N/A</v>
      </c>
      <c r="E313" s="79" t="s">
        <v>2121</v>
      </c>
      <c r="F313" s="79" t="s">
        <v>2122</v>
      </c>
      <c r="G313" s="677" t="str">
        <f>IF(F287&gt;=E112,"N/A",D313/E211)</f>
        <v>N/A</v>
      </c>
      <c r="H313" s="617"/>
      <c r="I313" s="79"/>
      <c r="J313" s="73"/>
    </row>
    <row r="314" spans="2:16">
      <c r="B314" s="73"/>
      <c r="C314" s="73"/>
      <c r="D314" s="79"/>
      <c r="E314" s="733"/>
      <c r="F314" s="734"/>
      <c r="G314" s="79"/>
      <c r="H314" s="661"/>
      <c r="I314" s="79"/>
      <c r="J314" s="73"/>
    </row>
    <row r="315" spans="2:16">
      <c r="B315" s="73"/>
      <c r="C315" s="621" t="s">
        <v>1184</v>
      </c>
      <c r="D315" s="284" t="str">
        <f>IF(G313="N/A","N/A",1-G313/3)</f>
        <v>N/A</v>
      </c>
      <c r="G315" s="73"/>
      <c r="H315" s="661"/>
      <c r="I315" s="73"/>
    </row>
    <row r="316" spans="2:16">
      <c r="B316" s="73"/>
      <c r="C316" s="73" t="s">
        <v>2151</v>
      </c>
      <c r="D316" s="741" t="str">
        <f>IF(G313="N/A","N/A",D315*E211)</f>
        <v>N/A</v>
      </c>
      <c r="E316" s="79" t="s">
        <v>58</v>
      </c>
      <c r="F316" s="73"/>
      <c r="G316" s="73"/>
      <c r="H316" s="73"/>
      <c r="I316" s="73"/>
      <c r="J316" s="73"/>
    </row>
    <row r="317" spans="2:16" ht="19.5">
      <c r="B317" s="73"/>
      <c r="C317" s="73" t="s">
        <v>1831</v>
      </c>
      <c r="D317" s="73"/>
      <c r="E317" s="73"/>
      <c r="F317" s="73"/>
      <c r="G317" s="73"/>
      <c r="H317" s="73"/>
      <c r="I317" s="79"/>
      <c r="J317" s="73"/>
    </row>
    <row r="318" spans="2:16">
      <c r="B318" s="73"/>
      <c r="C318" s="73"/>
      <c r="D318" s="73"/>
      <c r="E318" s="73"/>
      <c r="F318" s="73"/>
      <c r="G318" s="73"/>
      <c r="H318" s="73"/>
      <c r="I318" s="73"/>
      <c r="J318" s="73"/>
    </row>
    <row r="319" spans="2:16">
      <c r="B319" s="73"/>
      <c r="C319" s="73" t="s">
        <v>923</v>
      </c>
      <c r="D319" s="73"/>
      <c r="E319" s="73"/>
      <c r="F319" s="73"/>
      <c r="G319" s="73"/>
      <c r="H319" s="73"/>
      <c r="I319" s="73"/>
      <c r="J319" s="73"/>
    </row>
    <row r="320" spans="2:16" ht="19.5">
      <c r="B320" s="73"/>
      <c r="C320" s="73" t="s">
        <v>1825</v>
      </c>
      <c r="D320" s="73"/>
      <c r="E320" s="73"/>
      <c r="F320" s="73"/>
      <c r="G320" s="73"/>
      <c r="H320" s="73"/>
      <c r="I320" s="73"/>
      <c r="J320" s="73"/>
      <c r="M320" s="740"/>
    </row>
    <row r="321" spans="2:12">
      <c r="B321" s="73"/>
      <c r="C321" s="73"/>
      <c r="D321" s="73"/>
      <c r="E321" s="73"/>
      <c r="F321" s="73"/>
      <c r="G321" s="73"/>
      <c r="H321" s="73"/>
      <c r="I321" s="73"/>
      <c r="J321" s="73"/>
    </row>
    <row r="322" spans="2:12" ht="18">
      <c r="B322" s="73"/>
      <c r="C322" s="73" t="s">
        <v>913</v>
      </c>
      <c r="D322" s="73"/>
      <c r="E322" s="73"/>
      <c r="F322" s="73"/>
      <c r="G322" s="642" t="str">
        <f>WS!G173</f>
        <v>N/A</v>
      </c>
      <c r="H322" s="73" t="s">
        <v>478</v>
      </c>
      <c r="I322" s="73"/>
      <c r="J322" s="73"/>
    </row>
    <row r="323" spans="2:12">
      <c r="B323" s="73"/>
      <c r="C323" s="73"/>
      <c r="D323" s="73"/>
      <c r="E323" s="73"/>
      <c r="F323" s="73"/>
      <c r="G323" s="73"/>
      <c r="H323" s="73"/>
      <c r="I323" s="73"/>
      <c r="J323" s="73"/>
    </row>
    <row r="324" spans="2:12">
      <c r="B324" s="73"/>
      <c r="C324" s="73" t="s">
        <v>924</v>
      </c>
      <c r="D324" s="73"/>
      <c r="E324" s="73"/>
      <c r="F324" s="73"/>
      <c r="G324" s="73"/>
      <c r="H324" s="73"/>
      <c r="I324" s="73"/>
      <c r="J324" s="73"/>
      <c r="K324" s="183"/>
    </row>
    <row r="325" spans="2:12" ht="19.5">
      <c r="B325" s="73"/>
      <c r="C325" s="73" t="s">
        <v>1832</v>
      </c>
      <c r="D325" s="73"/>
      <c r="E325" s="73"/>
      <c r="F325" s="73"/>
      <c r="G325" s="73"/>
      <c r="H325" s="73"/>
      <c r="I325" s="73"/>
      <c r="J325" s="240"/>
      <c r="K325" s="183"/>
    </row>
    <row r="326" spans="2:12" ht="12.75" customHeight="1">
      <c r="B326" s="73"/>
      <c r="C326" s="73" t="s">
        <v>925</v>
      </c>
      <c r="D326" s="73"/>
      <c r="E326" s="73"/>
      <c r="F326" s="73"/>
      <c r="G326" s="73"/>
      <c r="H326" s="73"/>
      <c r="I326" s="73"/>
      <c r="J326" s="240"/>
      <c r="K326" s="276"/>
    </row>
    <row r="327" spans="2:12" ht="12.75" customHeight="1">
      <c r="B327" s="73"/>
      <c r="C327" s="73"/>
      <c r="D327" s="73"/>
      <c r="E327" s="73"/>
      <c r="F327" s="73"/>
      <c r="G327" s="73"/>
      <c r="H327" s="73"/>
      <c r="I327" s="73"/>
      <c r="J327" s="240"/>
      <c r="K327" s="276"/>
    </row>
    <row r="328" spans="2:12" ht="19.5" customHeight="1">
      <c r="B328" s="73"/>
      <c r="C328" s="73" t="s">
        <v>2161</v>
      </c>
      <c r="D328" s="742">
        <f>IF($E$208=0,0,(IF($F$287&gt;=$E$112,(WS!$D$899*10^3/$G$322+WS!$G$899*10/WS!$O$92)+$G$47,(WS!$D$899*10^3/($E$208/100*D315*$E$211/10)+WS!$G$899*10^3/$E$208)+$G$47)))</f>
        <v>0</v>
      </c>
      <c r="E328" s="79" t="s">
        <v>726</v>
      </c>
      <c r="F328" s="73"/>
      <c r="G328" s="73"/>
      <c r="H328" s="73"/>
      <c r="I328" s="73"/>
      <c r="J328" s="240"/>
      <c r="K328" s="276"/>
    </row>
    <row r="329" spans="2:12" ht="19.5" customHeight="1">
      <c r="B329" s="73"/>
      <c r="C329" s="73" t="s">
        <v>2152</v>
      </c>
      <c r="D329" s="94">
        <f>IF(E205=0,0,$E$211+$E$209-$E$206*10)</f>
        <v>0</v>
      </c>
      <c r="E329" s="79" t="s">
        <v>58</v>
      </c>
      <c r="F329" s="73"/>
      <c r="G329" s="73"/>
      <c r="H329" s="73"/>
      <c r="I329" s="73"/>
      <c r="J329" s="240"/>
      <c r="K329" s="276"/>
    </row>
    <row r="330" spans="2:12" ht="19.5" customHeight="1">
      <c r="B330" s="73"/>
      <c r="C330" s="73" t="s">
        <v>2153</v>
      </c>
      <c r="D330" s="94" t="str">
        <f>IF(G313="N/A","N/A",D315*D329)</f>
        <v>N/A</v>
      </c>
      <c r="E330" s="79" t="s">
        <v>58</v>
      </c>
      <c r="F330" s="73"/>
      <c r="G330" s="73"/>
      <c r="H330" s="73"/>
      <c r="I330" s="73"/>
      <c r="J330" s="240"/>
      <c r="K330" s="276"/>
    </row>
    <row r="331" spans="2:12" ht="19.5" customHeight="1">
      <c r="B331" s="73"/>
      <c r="C331" s="73" t="s">
        <v>2154</v>
      </c>
      <c r="D331" s="94" t="str">
        <f>IF($G$313="N/A","N/A",D328*$D$330/$D$316)</f>
        <v>N/A</v>
      </c>
      <c r="E331" s="79" t="s">
        <v>726</v>
      </c>
      <c r="F331" s="224"/>
      <c r="G331" s="73"/>
      <c r="H331" s="73"/>
      <c r="I331" s="73"/>
      <c r="J331" s="240"/>
      <c r="K331" s="276"/>
    </row>
    <row r="332" spans="2:12" ht="19.5" customHeight="1">
      <c r="B332" s="73"/>
      <c r="C332" s="73" t="s">
        <v>2155</v>
      </c>
      <c r="D332" s="94" t="str">
        <f>IF(OR(E209="N/A",E211="N/A"),"N/A",$E$211+$E$209-$E$202*10)</f>
        <v>N/A</v>
      </c>
      <c r="E332" s="79" t="s">
        <v>58</v>
      </c>
      <c r="F332" s="73"/>
      <c r="G332" s="73"/>
      <c r="H332" s="73"/>
      <c r="I332" s="73"/>
      <c r="J332" s="240"/>
      <c r="K332" s="276"/>
    </row>
    <row r="333" spans="2:12" ht="19.5" customHeight="1">
      <c r="B333" s="73"/>
      <c r="C333" s="73" t="s">
        <v>2156</v>
      </c>
      <c r="D333" s="94" t="str">
        <f>IF(G313="N/A","N/A",D315*D332)</f>
        <v>N/A</v>
      </c>
      <c r="E333" s="79" t="s">
        <v>58</v>
      </c>
      <c r="F333" s="73"/>
      <c r="G333" s="73"/>
      <c r="H333" s="73"/>
      <c r="I333" s="73"/>
      <c r="J333" s="240"/>
      <c r="K333" s="276"/>
    </row>
    <row r="334" spans="2:12" ht="19.5" customHeight="1">
      <c r="B334" s="73"/>
      <c r="C334" s="620" t="s">
        <v>2157</v>
      </c>
      <c r="D334" s="79"/>
      <c r="E334" s="94" t="str">
        <f>IF(G313="N/A","N/A",D331*D330*$E$205*10^-6)</f>
        <v>N/A</v>
      </c>
      <c r="F334" s="79" t="s">
        <v>629</v>
      </c>
      <c r="G334" s="73"/>
      <c r="H334" s="73"/>
      <c r="I334" s="73"/>
      <c r="J334" s="240"/>
      <c r="K334" s="276"/>
    </row>
    <row r="335" spans="2:12" ht="19.5" customHeight="1">
      <c r="B335" s="73"/>
      <c r="C335" s="73" t="s">
        <v>2158</v>
      </c>
      <c r="D335" s="79"/>
      <c r="E335" s="94" t="str">
        <f>IF(G313="N/A","N/A",WS!D899-E334)</f>
        <v>N/A</v>
      </c>
      <c r="F335" s="79" t="s">
        <v>629</v>
      </c>
      <c r="G335" s="73"/>
      <c r="H335" s="73"/>
      <c r="I335" s="73"/>
      <c r="J335" s="240"/>
      <c r="K335" s="276"/>
    </row>
    <row r="336" spans="2:12">
      <c r="B336" s="73"/>
      <c r="C336" s="73"/>
      <c r="D336" s="73"/>
      <c r="E336" s="73"/>
      <c r="F336" s="73"/>
      <c r="G336" s="73"/>
      <c r="H336" s="73"/>
      <c r="I336" s="73"/>
      <c r="J336" s="284"/>
      <c r="K336" s="183"/>
      <c r="L336" s="73"/>
    </row>
    <row r="337" spans="2:13">
      <c r="B337" s="73"/>
      <c r="C337" s="73" t="str">
        <f>IF($D$337&gt;=0,"fs compression =","fs tension =")</f>
        <v>fs compression =</v>
      </c>
      <c r="D337" s="643">
        <f>IF($E$208=0,0,(IF($F$287&gt;=$E$112,(WS!$D$899*10^3/$G$322+WS!$G$899*10/WS!$O$92)+$G$47,D328*$D$333/$D$316+$G$47)))</f>
        <v>0</v>
      </c>
      <c r="E337" s="73" t="s">
        <v>726</v>
      </c>
      <c r="F337" s="647" t="str">
        <f>IF($F$287&gt;=$E$112,"*",IF(ABS($D$337)&gt;'WS1'!D854,"&gt; allowable fs, ERROR","&lt; allowable fs, OK"))</f>
        <v>*</v>
      </c>
      <c r="G337" s="739"/>
      <c r="H337" s="738"/>
      <c r="I337" s="738"/>
      <c r="J337" s="276"/>
      <c r="K337" s="183"/>
    </row>
    <row r="338" spans="2:13">
      <c r="B338" s="73"/>
      <c r="C338" s="240"/>
      <c r="D338" s="738"/>
      <c r="E338" s="73"/>
      <c r="F338" s="622"/>
      <c r="G338" s="643"/>
      <c r="H338" s="276"/>
      <c r="I338" s="73"/>
      <c r="J338" s="276"/>
    </row>
    <row r="339" spans="2:13">
      <c r="B339" s="73"/>
      <c r="C339" s="73"/>
      <c r="D339" s="642"/>
      <c r="E339" s="205"/>
      <c r="F339" s="79"/>
      <c r="G339" s="73"/>
      <c r="H339" s="73"/>
      <c r="I339" s="73"/>
      <c r="J339" s="276"/>
      <c r="K339" s="183"/>
    </row>
    <row r="340" spans="2:13">
      <c r="B340" s="204" t="s">
        <v>1</v>
      </c>
      <c r="C340" s="73" t="s">
        <v>914</v>
      </c>
      <c r="D340" s="160"/>
      <c r="E340" s="73"/>
      <c r="F340" s="606"/>
      <c r="G340" s="162"/>
      <c r="H340" s="73"/>
      <c r="I340" s="159" t="s">
        <v>2</v>
      </c>
      <c r="K340" s="73"/>
    </row>
    <row r="341" spans="2:13">
      <c r="B341" s="204"/>
      <c r="C341" s="73" t="s">
        <v>915</v>
      </c>
      <c r="D341" s="160"/>
      <c r="E341" s="73"/>
      <c r="F341" s="606"/>
      <c r="G341" s="162"/>
      <c r="H341" s="73"/>
      <c r="I341" s="159"/>
      <c r="K341" s="73"/>
    </row>
    <row r="342" spans="2:13">
      <c r="B342" s="204"/>
      <c r="C342" s="73"/>
      <c r="D342" s="160"/>
      <c r="E342" s="73"/>
      <c r="F342" s="606"/>
      <c r="G342" s="162"/>
      <c r="H342" s="73"/>
      <c r="I342" s="159"/>
      <c r="K342" s="73"/>
    </row>
    <row r="343" spans="2:13">
      <c r="B343" s="204"/>
      <c r="C343" s="502" t="s">
        <v>1192</v>
      </c>
      <c r="D343" s="503"/>
      <c r="E343" s="502"/>
      <c r="F343" s="644"/>
      <c r="G343" s="623"/>
      <c r="H343" s="502"/>
      <c r="I343" s="645"/>
      <c r="K343" s="73"/>
    </row>
    <row r="344" spans="2:13">
      <c r="B344" s="204"/>
      <c r="C344" s="502"/>
      <c r="D344" s="503"/>
      <c r="E344" s="502"/>
      <c r="F344" s="644"/>
      <c r="G344" s="623"/>
      <c r="H344" s="502"/>
      <c r="I344" s="645"/>
      <c r="K344" s="73"/>
    </row>
    <row r="345" spans="2:13" ht="19.5">
      <c r="B345" s="204"/>
      <c r="C345" s="604" t="s">
        <v>1833</v>
      </c>
      <c r="D345" s="503"/>
      <c r="E345" s="643">
        <f>IF($E$208=0,0,(IF($F$287&gt;=$E$112,WS!D893*10^3/$G$322+WS!G893*10/WS!$O$92,WS!D893*10^3/($E$208/100*D315*$E$211/10)+WS!G893*10^3/$E$208)))</f>
        <v>0</v>
      </c>
      <c r="F345" s="73" t="str">
        <f>IF(E345&gt;0,"MPa compression","MPa tension")</f>
        <v>MPa tension</v>
      </c>
      <c r="G345" s="623"/>
      <c r="H345" s="79"/>
      <c r="I345" s="645"/>
      <c r="K345" s="73"/>
    </row>
    <row r="346" spans="2:13" ht="19.5">
      <c r="B346" s="204"/>
      <c r="C346" s="646" t="s">
        <v>1834</v>
      </c>
      <c r="D346" s="503"/>
      <c r="E346" s="644">
        <f>165-138*E345/INFO!G21</f>
        <v>165</v>
      </c>
      <c r="F346" s="502" t="s">
        <v>726</v>
      </c>
      <c r="G346" s="623"/>
      <c r="H346" s="502"/>
      <c r="I346" s="688" t="s">
        <v>157</v>
      </c>
      <c r="K346" s="73"/>
    </row>
    <row r="347" spans="2:13">
      <c r="B347" s="73"/>
      <c r="C347" s="73"/>
      <c r="D347" s="160"/>
      <c r="E347" s="73"/>
      <c r="F347" s="606"/>
      <c r="G347" s="162"/>
      <c r="H347" s="73"/>
      <c r="I347" s="73"/>
      <c r="J347" s="73"/>
      <c r="K347" s="73"/>
    </row>
    <row r="348" spans="2:13">
      <c r="B348" s="73"/>
      <c r="C348" s="73" t="s">
        <v>2160</v>
      </c>
      <c r="F348" s="606"/>
      <c r="G348" s="162"/>
      <c r="H348" s="73"/>
      <c r="I348" s="73"/>
      <c r="J348" s="73"/>
      <c r="K348" s="73"/>
      <c r="L348" s="160"/>
      <c r="M348" s="73"/>
    </row>
    <row r="349" spans="2:13" ht="19.5">
      <c r="B349" s="73"/>
      <c r="C349" s="73" t="s">
        <v>1825</v>
      </c>
      <c r="D349" s="160"/>
      <c r="E349" s="73"/>
      <c r="F349" s="606"/>
      <c r="G349" s="162"/>
      <c r="H349" s="73"/>
      <c r="I349" s="73"/>
      <c r="J349" s="252"/>
      <c r="K349" s="73"/>
    </row>
    <row r="350" spans="2:13">
      <c r="B350" s="73"/>
      <c r="C350" s="73"/>
      <c r="D350" s="160"/>
      <c r="E350" s="73"/>
      <c r="F350" s="606"/>
      <c r="G350" s="162"/>
      <c r="H350" s="73"/>
      <c r="I350" s="73"/>
      <c r="J350" s="252"/>
      <c r="K350" s="73"/>
    </row>
    <row r="351" spans="2:13">
      <c r="B351" s="73"/>
      <c r="C351" s="73" t="s">
        <v>2159</v>
      </c>
      <c r="D351" s="160"/>
      <c r="E351" s="73"/>
      <c r="F351" s="606"/>
      <c r="G351" s="162"/>
      <c r="H351" s="73"/>
      <c r="I351" s="73"/>
      <c r="J351" s="252"/>
      <c r="K351" s="73"/>
    </row>
    <row r="352" spans="2:13">
      <c r="B352" s="73"/>
      <c r="C352" s="73" t="s">
        <v>2124</v>
      </c>
      <c r="D352" s="620" t="str">
        <f>G313</f>
        <v>N/A</v>
      </c>
      <c r="E352" s="79"/>
      <c r="F352" s="732"/>
      <c r="G352" s="79"/>
      <c r="H352" s="162"/>
      <c r="I352" s="73"/>
      <c r="J352" s="73"/>
      <c r="K352" s="73"/>
    </row>
    <row r="353" spans="2:12">
      <c r="B353" s="73"/>
      <c r="C353" s="621" t="s">
        <v>2123</v>
      </c>
      <c r="D353" s="620" t="str">
        <f>D315</f>
        <v>N/A</v>
      </c>
      <c r="E353" s="79"/>
      <c r="F353" s="73"/>
      <c r="G353" s="79"/>
      <c r="H353" s="162"/>
      <c r="I353" s="73"/>
      <c r="J353" s="73"/>
      <c r="K353" s="73"/>
    </row>
    <row r="354" spans="2:12" ht="19.5" customHeight="1">
      <c r="B354" s="73"/>
      <c r="C354" s="73" t="s">
        <v>1835</v>
      </c>
      <c r="D354" s="607"/>
      <c r="E354" s="73"/>
      <c r="F354" s="159"/>
      <c r="G354" s="79"/>
      <c r="H354" s="162"/>
      <c r="I354" s="73"/>
      <c r="J354" s="73"/>
      <c r="K354" s="73"/>
    </row>
    <row r="355" spans="2:12">
      <c r="B355" s="73"/>
      <c r="C355" s="73"/>
      <c r="D355" s="607"/>
      <c r="E355" s="73"/>
      <c r="F355" s="159"/>
      <c r="G355" s="79"/>
      <c r="H355" s="162"/>
      <c r="I355" s="73"/>
      <c r="J355" s="73"/>
      <c r="K355" s="73"/>
    </row>
    <row r="356" spans="2:12">
      <c r="B356" s="73"/>
      <c r="C356" s="73" t="s">
        <v>924</v>
      </c>
      <c r="D356" s="607"/>
      <c r="E356" s="73"/>
      <c r="F356" s="159"/>
      <c r="G356" s="79"/>
      <c r="H356" s="162"/>
      <c r="I356" s="73"/>
      <c r="J356" s="73"/>
      <c r="K356" s="73"/>
    </row>
    <row r="357" spans="2:12" ht="19.5">
      <c r="B357" s="73"/>
      <c r="C357" s="73" t="s">
        <v>2150</v>
      </c>
      <c r="D357" s="607"/>
      <c r="E357" s="73"/>
      <c r="F357" s="159"/>
      <c r="G357" s="79"/>
      <c r="H357" s="162"/>
      <c r="I357" s="73"/>
      <c r="J357" s="73"/>
      <c r="K357" s="73"/>
    </row>
    <row r="358" spans="2:12">
      <c r="B358" s="73"/>
      <c r="C358" s="73" t="s">
        <v>925</v>
      </c>
      <c r="D358" s="607"/>
      <c r="E358" s="73"/>
      <c r="F358" s="159"/>
      <c r="G358" s="79"/>
      <c r="H358" s="162"/>
      <c r="I358" s="73"/>
      <c r="J358" s="73"/>
      <c r="K358" s="73"/>
    </row>
    <row r="359" spans="2:12">
      <c r="B359" s="73"/>
      <c r="C359" s="73"/>
      <c r="D359" s="607"/>
      <c r="E359" s="79"/>
      <c r="F359" s="159"/>
      <c r="G359" s="79"/>
      <c r="H359" s="162"/>
      <c r="I359" s="73"/>
      <c r="J359" s="73"/>
      <c r="K359" s="73"/>
    </row>
    <row r="360" spans="2:12" ht="19.5">
      <c r="B360" s="73"/>
      <c r="C360" s="73" t="s">
        <v>1827</v>
      </c>
      <c r="D360" s="79"/>
      <c r="E360" s="643" t="str">
        <f>IF('STRX ULSX N'!$F$287&gt;='STRX ULSX N'!$E$112,"N/A",IF($E$208=0,0,IF($F$287&gt;=$E$112,WS!AA591*10^3/$G$322+WS!AA595*10/WS!$O$92,WS!AA591*10^3/($E$208/100*$D$353*$E$211/10)+WS!AA595*10^3/$E$208))*WS!G901)</f>
        <v>N/A</v>
      </c>
      <c r="F360" s="73" t="s">
        <v>726</v>
      </c>
      <c r="G360" s="79"/>
      <c r="H360" s="162"/>
      <c r="I360" s="606"/>
      <c r="J360" s="218"/>
      <c r="K360" s="73"/>
    </row>
    <row r="361" spans="2:12" ht="19.5">
      <c r="B361" s="73"/>
      <c r="C361" s="73" t="s">
        <v>1826</v>
      </c>
      <c r="D361" s="128"/>
      <c r="E361" s="643" t="str">
        <f>IF('STRX ULSX N'!$F$287&gt;='STRX ULSX N'!$E$112,"N/A",IF(E208=0,0,WS!AA370*10^3/$G$322+WS!AA374*10/WS!O92)*WS!G901)</f>
        <v>N/A</v>
      </c>
      <c r="F361" s="73" t="s">
        <v>726</v>
      </c>
      <c r="G361" s="79"/>
      <c r="H361" s="79"/>
      <c r="I361" s="73"/>
      <c r="J361" s="240"/>
      <c r="K361" s="73"/>
    </row>
    <row r="362" spans="2:12" ht="19.5">
      <c r="B362" s="73"/>
      <c r="C362" s="625" t="s">
        <v>1828</v>
      </c>
      <c r="D362" s="79"/>
      <c r="E362" s="643" t="str">
        <f>IF('STRX ULSX N'!$F$287&gt;='STRX ULSX N'!$E$112,"N/A",IF($E$208=0,"N/A",ABS(E360-E361)))</f>
        <v>N/A</v>
      </c>
      <c r="F362" s="73" t="s">
        <v>726</v>
      </c>
      <c r="G362" s="626" t="str">
        <f>IF('STRX ULSX N'!$F$287&gt;='STRX ULSX N'!$E$112,"*",IF(E208=0,"*",IF(E362=0,"*",IF(E362&gt;=E346,"&gt; allowable fs range, ERROR","≤ allowable fs range, OK"))))</f>
        <v>*</v>
      </c>
      <c r="H362" s="128"/>
      <c r="I362" s="73"/>
      <c r="J362" s="73"/>
      <c r="K362" s="73"/>
    </row>
    <row r="363" spans="2:12">
      <c r="B363" s="73"/>
      <c r="C363" s="79"/>
      <c r="D363" s="79"/>
      <c r="E363" s="79"/>
      <c r="F363" s="79"/>
      <c r="G363" s="168"/>
      <c r="H363" s="162"/>
      <c r="I363" s="624"/>
      <c r="J363" s="240"/>
      <c r="K363" s="73"/>
      <c r="L363" s="240"/>
    </row>
    <row r="364" spans="2:12">
      <c r="B364" s="73"/>
      <c r="C364" s="73"/>
      <c r="D364" s="160"/>
      <c r="E364" s="73"/>
      <c r="F364" s="611"/>
      <c r="G364" s="79"/>
      <c r="H364" s="162"/>
      <c r="I364" s="73"/>
      <c r="J364" s="73"/>
      <c r="K364" s="73"/>
      <c r="L364" s="73"/>
    </row>
    <row r="365" spans="2:12" ht="18">
      <c r="B365" s="73"/>
      <c r="C365" s="204" t="s">
        <v>284</v>
      </c>
      <c r="D365" s="79"/>
      <c r="E365" s="79" t="s">
        <v>1959</v>
      </c>
      <c r="F365" s="73"/>
      <c r="G365" s="73"/>
      <c r="H365" s="160">
        <f>'STRX ULSX N'!$E$199</f>
        <v>0</v>
      </c>
      <c r="I365" s="115" t="s">
        <v>479</v>
      </c>
      <c r="K365" s="73"/>
      <c r="L365" s="73"/>
    </row>
    <row r="366" spans="2:12">
      <c r="B366" s="73"/>
      <c r="C366" s="204"/>
      <c r="D366" s="79"/>
      <c r="E366" s="79" t="s">
        <v>1960</v>
      </c>
      <c r="F366" s="73"/>
      <c r="G366" s="73"/>
      <c r="H366" s="160" t="str">
        <f>IF(E208=0,"N/A",'STRX ULSX N'!$E$202*10)</f>
        <v>N/A</v>
      </c>
      <c r="I366" s="79" t="s">
        <v>58</v>
      </c>
      <c r="K366" s="73"/>
      <c r="L366" s="73"/>
    </row>
    <row r="367" spans="2:12" ht="18">
      <c r="B367" s="73"/>
      <c r="C367" s="204"/>
      <c r="D367" s="79"/>
      <c r="E367" s="79" t="s">
        <v>1961</v>
      </c>
      <c r="F367" s="73"/>
      <c r="G367" s="73"/>
      <c r="H367" s="160">
        <f>'STRX ULSX N'!$E$203</f>
        <v>0</v>
      </c>
      <c r="I367" s="115" t="s">
        <v>479</v>
      </c>
      <c r="K367" s="73"/>
      <c r="L367" s="73"/>
    </row>
    <row r="368" spans="2:12">
      <c r="B368" s="73"/>
      <c r="C368" s="204"/>
      <c r="D368" s="79"/>
      <c r="E368" s="79" t="s">
        <v>1962</v>
      </c>
      <c r="F368" s="73"/>
      <c r="G368" s="73"/>
      <c r="H368" s="160" t="str">
        <f>IF(E208=0,"N/A",'STRX ULSX N'!$E$206*10)</f>
        <v>N/A</v>
      </c>
      <c r="I368" s="79" t="s">
        <v>58</v>
      </c>
      <c r="K368" s="73"/>
      <c r="L368" s="73"/>
    </row>
    <row r="369" spans="2:12">
      <c r="B369" s="73"/>
      <c r="C369" s="204"/>
      <c r="D369" s="79"/>
      <c r="E369" s="79"/>
      <c r="F369" s="73"/>
      <c r="G369" s="73"/>
      <c r="H369" s="160"/>
      <c r="I369" s="79"/>
      <c r="K369" s="73"/>
      <c r="L369" s="73"/>
    </row>
    <row r="370" spans="2:12">
      <c r="B370" s="73"/>
      <c r="C370" s="167"/>
      <c r="D370" s="162"/>
      <c r="E370" s="73" t="s">
        <v>1963</v>
      </c>
      <c r="F370" s="73"/>
      <c r="G370" s="168"/>
      <c r="H370" s="463">
        <f>IF(F2&gt;=tbSE9,WS!G61,WS!G144)*10</f>
        <v>1230</v>
      </c>
      <c r="I370" s="79" t="s">
        <v>58</v>
      </c>
      <c r="K370" s="73"/>
      <c r="L370" s="73"/>
    </row>
    <row r="371" spans="2:12">
      <c r="B371" s="73"/>
      <c r="C371" s="167"/>
      <c r="D371" s="162"/>
      <c r="E371" s="73"/>
      <c r="F371" s="73"/>
      <c r="G371" s="168"/>
      <c r="H371" s="162"/>
      <c r="K371" s="73"/>
      <c r="L371" s="73"/>
    </row>
    <row r="372" spans="2:12">
      <c r="B372" s="73"/>
      <c r="C372" s="204" t="s">
        <v>285</v>
      </c>
      <c r="D372" s="162"/>
      <c r="E372" s="73"/>
      <c r="F372" s="73"/>
      <c r="G372" s="168"/>
      <c r="H372" s="162"/>
      <c r="K372" s="73"/>
      <c r="L372" s="73"/>
    </row>
    <row r="373" spans="2:12">
      <c r="B373" s="73"/>
      <c r="C373" s="73"/>
      <c r="D373" s="73"/>
      <c r="E373" s="73"/>
      <c r="F373" s="73"/>
      <c r="G373" s="73"/>
      <c r="H373" s="73"/>
      <c r="I373" s="168"/>
      <c r="J373" s="73"/>
      <c r="K373" s="73"/>
      <c r="L373" s="73"/>
    </row>
    <row r="374" spans="2:12">
      <c r="B374" s="73"/>
      <c r="C374" s="73" t="s">
        <v>2025</v>
      </c>
      <c r="D374" s="73"/>
      <c r="E374" s="184"/>
      <c r="F374" s="73"/>
      <c r="G374" s="73"/>
      <c r="H374" s="73"/>
      <c r="I374" s="73"/>
      <c r="J374" s="73"/>
      <c r="K374" s="73"/>
      <c r="L374" s="73"/>
    </row>
    <row r="375" spans="2:12">
      <c r="B375" s="73"/>
      <c r="C375" s="79" t="s">
        <v>1937</v>
      </c>
      <c r="D375" s="73"/>
      <c r="E375" s="73"/>
      <c r="F375" s="73"/>
      <c r="G375" s="73"/>
      <c r="H375" s="73"/>
      <c r="I375" s="73"/>
      <c r="J375" s="73"/>
      <c r="K375" s="73"/>
      <c r="L375" s="73"/>
    </row>
    <row r="376" spans="2:12">
      <c r="B376" s="73"/>
      <c r="C376" s="73" t="s">
        <v>1938</v>
      </c>
      <c r="D376" s="73"/>
      <c r="E376" s="73"/>
      <c r="F376" s="73"/>
      <c r="G376" s="73"/>
      <c r="H376" s="73"/>
      <c r="I376" s="73"/>
      <c r="J376" s="73"/>
      <c r="K376" s="73"/>
      <c r="L376" s="73"/>
    </row>
    <row r="391" ht="12.75" customHeight="1"/>
  </sheetData>
  <sheetProtection algorithmName="SHA-512" hashValue="C2rtvymB55c8Urn7UeTz24Zng4fg2U890wL022Z1CuTTQNvR/oBimjd38lzc2U0gcKQ439vklWUxvrf6/J5zVQ==" saltValue="KD07y95Y25fMxrrfbEn6jQ==" spinCount="100000" sheet="1" objects="1" scenarios="1"/>
  <mergeCells count="1">
    <mergeCell ref="K2:L2"/>
  </mergeCells>
  <phoneticPr fontId="0" type="noConversion"/>
  <conditionalFormatting sqref="D184">
    <cfRule type="cellIs" dxfId="20" priority="18" operator="lessThan">
      <formula>$D$186</formula>
    </cfRule>
  </conditionalFormatting>
  <conditionalFormatting sqref="D186">
    <cfRule type="cellIs" dxfId="19" priority="19" operator="greaterThan">
      <formula>$D$184</formula>
    </cfRule>
  </conditionalFormatting>
  <conditionalFormatting sqref="E107">
    <cfRule type="cellIs" dxfId="14" priority="9" operator="greaterThan">
      <formula>$E$113</formula>
    </cfRule>
    <cfRule type="cellIs" dxfId="13" priority="10" operator="lessThan">
      <formula>$E$111</formula>
    </cfRule>
  </conditionalFormatting>
  <conditionalFormatting sqref="E111">
    <cfRule type="cellIs" dxfId="12" priority="8" operator="greaterThan">
      <formula>$E$107</formula>
    </cfRule>
  </conditionalFormatting>
  <conditionalFormatting sqref="E113">
    <cfRule type="cellIs" dxfId="11" priority="7" operator="lessThan">
      <formula>$E$107</formula>
    </cfRule>
  </conditionalFormatting>
  <conditionalFormatting sqref="E346">
    <cfRule type="cellIs" dxfId="10" priority="11" operator="lessThan">
      <formula>$E$362</formula>
    </cfRule>
  </conditionalFormatting>
  <conditionalFormatting sqref="E362">
    <cfRule type="cellIs" dxfId="9" priority="12" operator="greaterThan">
      <formula>$E$346</formula>
    </cfRule>
  </conditionalFormatting>
  <conditionalFormatting sqref="F107">
    <cfRule type="cellIs" dxfId="7" priority="5" operator="greaterThan">
      <formula>$F$113</formula>
    </cfRule>
    <cfRule type="cellIs" dxfId="6" priority="6" operator="lessThan">
      <formula>$F$111</formula>
    </cfRule>
  </conditionalFormatting>
  <conditionalFormatting sqref="F111">
    <cfRule type="cellIs" dxfId="5" priority="4" operator="greaterThan">
      <formula>$F$107</formula>
    </cfRule>
  </conditionalFormatting>
  <conditionalFormatting sqref="F113">
    <cfRule type="cellIs" dxfId="4" priority="3" operator="lessThan">
      <formula>$F$107</formula>
    </cfRule>
  </conditionalFormatting>
  <pageMargins left="0.5" right="0.5" top="1.1499999999999999" bottom="0.75" header="0.4" footer="0.4"/>
  <pageSetup scale="89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&amp;L&amp;10&amp;F&amp;C&amp;10STRX ULSX N&amp;R&amp;10Page &amp;P of &amp;N</oddFooter>
  </headerFooter>
  <rowBreaks count="9" manualBreakCount="9">
    <brk id="50" max="16383" man="1"/>
    <brk id="94" max="16383" man="1"/>
    <brk id="130" max="16383" man="1"/>
    <brk id="170" max="16383" man="1"/>
    <brk id="192" max="16383" man="1"/>
    <brk id="233" max="16383" man="1"/>
    <brk id="282" max="8" man="1"/>
    <brk id="318" max="16383" man="1"/>
    <brk id="33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" operator="greaterThan" id="{463FF2D9-4E63-4188-9289-14E2BF522F33}">
            <xm:f>'STR MID'!$E$71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D57</xm:sqref>
        </x14:conditionalFormatting>
        <x14:conditionalFormatting xmlns:xm="http://schemas.microsoft.com/office/excel/2006/main">
          <x14:cfRule type="cellIs" priority="71" operator="lessThan" id="{45DEFD49-B312-4EBB-AE60-0D9220B698F7}">
            <xm:f>WS!$Y$22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72" operator="greaterThan" id="{92F2FF97-B66C-41B5-8DB1-C2B2F1364C6C}">
            <xm:f>WS!$Y$21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D140</xm:sqref>
        </x14:conditionalFormatting>
        <x14:conditionalFormatting xmlns:xm="http://schemas.microsoft.com/office/excel/2006/main">
          <x14:cfRule type="cellIs" priority="37" operator="lessThan" id="{45DEFD49-B312-4EBB-AE60-0D9220B698F7}">
            <xm:f>WS!$Y$24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14:cfRule type="cellIs" priority="38" operator="greaterThan" id="{92F2FF97-B66C-41B5-8DB1-C2B2F1364C6C}">
            <xm:f>WS!$Y$23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D190</xm:sqref>
        </x14:conditionalFormatting>
        <x14:conditionalFormatting xmlns:xm="http://schemas.microsoft.com/office/excel/2006/main">
          <x14:cfRule type="cellIs" priority="13" operator="greaterThan" id="{12A2D418-1905-4539-85C4-78E3253D7822}">
            <xm:f>'WS1'!$D$854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D337</xm:sqref>
        </x14:conditionalFormatting>
        <x14:conditionalFormatting xmlns:xm="http://schemas.microsoft.com/office/excel/2006/main">
          <x14:cfRule type="cellIs" priority="75" operator="lessThan" id="{8E674782-F054-4EF4-85B6-FE7FFC434A0E}">
            <xm:f>WS!$Y$19</xm:f>
            <x14:dxf>
              <font>
                <color rgb="FF0000FF"/>
              </font>
              <fill>
                <patternFill>
                  <bgColor rgb="FFFFCCFF"/>
                </patternFill>
              </fill>
            </x14:dxf>
          </x14:cfRule>
          <xm:sqref>E62</xm:sqref>
        </x14:conditionalFormatting>
        <x14:conditionalFormatting xmlns:xm="http://schemas.microsoft.com/office/excel/2006/main">
          <x14:cfRule type="cellIs" priority="76" operator="greaterThan" id="{6708AC47-A169-4B31-A75B-806A4A7A126D}">
            <xm:f>WS!$Y$20</xm:f>
            <x14:dxf>
              <font>
                <color rgb="FF0000FF"/>
              </font>
              <fill>
                <patternFill>
                  <bgColor rgb="FFCCCCFF"/>
                </patternFill>
              </fill>
            </x14:dxf>
          </x14:cfRule>
          <xm:sqref>E103:F103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>
    <pageSetUpPr fitToPage="1"/>
  </sheetPr>
  <dimension ref="A1:S297"/>
  <sheetViews>
    <sheetView showOutlineSymbols="0" topLeftCell="A161" zoomScale="87" zoomScaleNormal="87" workbookViewId="0">
      <selection activeCell="F285" sqref="F285"/>
    </sheetView>
  </sheetViews>
  <sheetFormatPr defaultColWidth="9.6640625" defaultRowHeight="12.75"/>
  <cols>
    <col min="1" max="1" width="1.88671875" style="79" customWidth="1"/>
    <col min="2" max="2" width="7.88671875" style="79" customWidth="1"/>
    <col min="3" max="3" width="13.77734375" style="79" customWidth="1"/>
    <col min="4" max="4" width="13.44140625" style="79" customWidth="1"/>
    <col min="5" max="5" width="16.21875" style="79" customWidth="1"/>
    <col min="6" max="6" width="11" style="79" customWidth="1"/>
    <col min="7" max="7" width="12.33203125" style="79" customWidth="1"/>
    <col min="8" max="8" width="10.44140625" style="79" customWidth="1"/>
    <col min="9" max="9" width="8.88671875" style="79" customWidth="1"/>
    <col min="10" max="10" width="9.6640625" style="79"/>
    <col min="11" max="11" width="8.88671875" style="79" customWidth="1"/>
    <col min="12" max="12" width="8.33203125" style="79" customWidth="1"/>
    <col min="13" max="16384" width="9.6640625" style="79"/>
  </cols>
  <sheetData>
    <row r="1" spans="2:16">
      <c r="B1" s="109" t="str">
        <f>IF(SECT1!$F$25="Interior","SHEAR DESIGN for INTERIOR GIRDER at:","SHEAR DESIGN for EXTERIOR GIRDER at:")</f>
        <v>SHEAR DESIGN for INTERIOR GIRDER at:</v>
      </c>
      <c r="H1" s="57"/>
      <c r="I1" s="57"/>
      <c r="P1" s="58">
        <v>8</v>
      </c>
    </row>
    <row r="2" spans="2:16">
      <c r="B2" s="109"/>
      <c r="D2" s="374" t="s">
        <v>971</v>
      </c>
      <c r="E2" s="529">
        <f>IF('WS1'!$E$767=1,0,Location2)</f>
        <v>0.5</v>
      </c>
      <c r="F2" s="199">
        <f>ROUND(LeftXL,4)</f>
        <v>17.5</v>
      </c>
      <c r="G2" s="128" t="s">
        <v>2173</v>
      </c>
      <c r="H2" s="57"/>
      <c r="I2" s="57"/>
      <c r="K2" s="1025" t="s">
        <v>185</v>
      </c>
      <c r="L2" s="1026"/>
      <c r="P2" s="58">
        <v>298</v>
      </c>
    </row>
    <row r="3" spans="2:16">
      <c r="B3" s="603" t="str">
        <f>IF('WS1'!$E$766&gt;2,"- CONSTRUCTION STAGE","*")</f>
        <v>*</v>
      </c>
      <c r="C3" s="374"/>
      <c r="D3" s="529"/>
      <c r="E3" s="199"/>
      <c r="F3" s="128"/>
      <c r="G3" s="57"/>
      <c r="H3" s="57"/>
      <c r="I3" s="57"/>
      <c r="K3" s="84" t="s">
        <v>187</v>
      </c>
      <c r="L3" s="84" t="s">
        <v>186</v>
      </c>
      <c r="P3" s="58"/>
    </row>
    <row r="4" spans="2:16">
      <c r="B4" s="109"/>
      <c r="C4" s="374"/>
      <c r="D4" s="529"/>
      <c r="E4" s="199"/>
      <c r="F4" s="128"/>
      <c r="G4" s="57"/>
      <c r="H4" s="57"/>
      <c r="I4" s="57"/>
      <c r="K4" s="689">
        <f ca="1">CELL("row",F71)</f>
        <v>71</v>
      </c>
      <c r="L4" s="690" t="str">
        <f>IF($D$71="*","*",IF($D$71&gt;0.003,"ERROR","OK"))</f>
        <v>ERROR</v>
      </c>
      <c r="P4" s="58"/>
    </row>
    <row r="5" spans="2:16" ht="12.75" customHeight="1">
      <c r="B5" s="109" t="s">
        <v>504</v>
      </c>
      <c r="K5" s="664">
        <f ca="1">CELL("row",C97)</f>
        <v>97</v>
      </c>
      <c r="L5" s="226" t="str">
        <f>IF(AND(E92&gt;0,tb5D2=0),"ERROR","*")</f>
        <v>*</v>
      </c>
      <c r="M5" s="123"/>
    </row>
    <row r="6" spans="2:16" ht="12.75" customHeight="1">
      <c r="B6" s="109"/>
      <c r="K6" s="664">
        <f ca="1">CELL("row",C103)</f>
        <v>103</v>
      </c>
      <c r="L6" s="226" t="str">
        <f>IF(AND(E92&gt;0,tb5D1=0),"ERROR","*")</f>
        <v>*</v>
      </c>
      <c r="M6" s="123"/>
    </row>
    <row r="7" spans="2:16" ht="15.95" customHeight="1">
      <c r="B7" s="185" t="s">
        <v>847</v>
      </c>
      <c r="C7" s="80" t="s">
        <v>75</v>
      </c>
      <c r="K7" s="664">
        <f ca="1">CELL("row",C146)</f>
        <v>146</v>
      </c>
      <c r="L7" s="665" t="str">
        <f>IF('WS1'!$L$1437=1,IF(maxs="N/A","*",IF('SHEAR1 X'!$E$135&gt;='SHEAR1 X'!$F$144,"OK","ERROR")),"*")</f>
        <v>ERROR</v>
      </c>
    </row>
    <row r="8" spans="2:16" ht="12.75" customHeight="1">
      <c r="B8" s="59"/>
      <c r="C8" s="80"/>
      <c r="F8" s="119"/>
      <c r="K8" s="664">
        <f ca="1">CELL("row",F203)</f>
        <v>203</v>
      </c>
      <c r="L8" s="665" t="str">
        <f>IF(DesignFor&gt;2,"*",IF($D$203="*","*",IF($D$203&gt;0.003,"ERROR","OK")))</f>
        <v>OK</v>
      </c>
    </row>
    <row r="9" spans="2:16" ht="12.75" customHeight="1">
      <c r="B9" s="59" t="s">
        <v>483</v>
      </c>
      <c r="C9" s="80"/>
      <c r="F9" s="119"/>
      <c r="K9" s="664">
        <f ca="1">CELL("row",C266)</f>
        <v>266</v>
      </c>
      <c r="L9" s="665" t="str">
        <f>IF(DesignFor&gt;2,"*",IF('WS1'!$L$1438=1,IF(F264="N/A","*",IF(maxs2=0,"*",IF($F$255&gt;=$F$264,"OK","ERROR"))),"*"))</f>
        <v>*</v>
      </c>
    </row>
    <row r="10" spans="2:16" ht="12.75" customHeight="1">
      <c r="B10" s="59"/>
      <c r="C10" s="80"/>
      <c r="F10" s="119"/>
      <c r="K10" s="691">
        <f ca="1">CELL("row",F284)</f>
        <v>284</v>
      </c>
      <c r="L10" s="666" t="str">
        <f>IF(DesignFor&gt;2,"*",IF(D284="N/A","*",IF(D284&gt;D283,"ERROR","OK")))</f>
        <v>*</v>
      </c>
    </row>
    <row r="11" spans="2:16" ht="12.75" customHeight="1">
      <c r="B11" s="186" t="s">
        <v>105</v>
      </c>
      <c r="F11" s="144"/>
      <c r="G11" s="187"/>
      <c r="H11" s="188"/>
    </row>
    <row r="12" spans="2:16" ht="12.75" customHeight="1">
      <c r="B12" s="75"/>
      <c r="H12" s="188"/>
    </row>
    <row r="13" spans="2:16" ht="15" customHeight="1">
      <c r="B13" s="57" t="s">
        <v>833</v>
      </c>
      <c r="E13" s="79" t="s">
        <v>183</v>
      </c>
      <c r="F13" s="211">
        <f>'STR MID'!$F$58</f>
        <v>15.24</v>
      </c>
      <c r="G13" s="79" t="s">
        <v>58</v>
      </c>
      <c r="H13" s="6" t="s">
        <v>583</v>
      </c>
      <c r="K13" s="728"/>
      <c r="L13" s="727"/>
    </row>
    <row r="14" spans="2:16" ht="12.75" customHeight="1">
      <c r="E14" s="79" t="s">
        <v>428</v>
      </c>
      <c r="F14" s="112">
        <f>'STR MID'!$E$66</f>
        <v>1395</v>
      </c>
      <c r="G14" s="111" t="s">
        <v>726</v>
      </c>
    </row>
    <row r="15" spans="2:16" ht="15" customHeight="1">
      <c r="E15" s="79" t="s">
        <v>429</v>
      </c>
      <c r="F15" s="210">
        <f>50*'SHEAR1 X'!F13</f>
        <v>762</v>
      </c>
      <c r="G15" s="79" t="s">
        <v>58</v>
      </c>
      <c r="K15" s="728"/>
      <c r="L15" s="727"/>
    </row>
    <row r="16" spans="2:16" ht="12.75" customHeight="1">
      <c r="B16" s="59"/>
      <c r="C16" s="80"/>
      <c r="E16" s="218"/>
      <c r="F16" s="119"/>
      <c r="K16" s="728"/>
      <c r="L16" s="727"/>
    </row>
    <row r="17" spans="2:19" ht="15.75" customHeight="1">
      <c r="B17" s="57" t="s">
        <v>77</v>
      </c>
      <c r="C17" s="79" t="s">
        <v>859</v>
      </c>
      <c r="E17" s="213">
        <f>ROUND(IF(DesignFor&gt;2,ABS(CONSTR!$H$25),MAX(ABS(WS!$D$910+'DEAD-SIDL'!$I$90+'DEAD-SIDL'!$I$91),ABS(WS!$D$911+'DEAD-SIDL'!$I$90+'DEAD-SIDL'!$I$91))),5)</f>
        <v>277.27373999999998</v>
      </c>
      <c r="F17" s="507" t="s">
        <v>650</v>
      </c>
      <c r="H17" s="6" t="s">
        <v>806</v>
      </c>
    </row>
    <row r="18" spans="2:19" ht="15.75" customHeight="1">
      <c r="B18" s="59"/>
      <c r="C18" s="604" t="s">
        <v>2211</v>
      </c>
      <c r="E18" s="213">
        <f>IF(IF(DesignFor&gt;2,0,-WS!$D$913-'DEAD-SIDL'!$I$129)&lt;0,0,IF(DesignFor&gt;2,0,-WS!$D$913-'DEAD-SIDL'!$I$129))</f>
        <v>0</v>
      </c>
      <c r="F18" s="507" t="str">
        <f>IF(DesignFor&gt;2,"kN",IF(-WS!$D$913-'DEAD-SIDL'!$I$129&lt;0,"kN (compression)","kN (tension)"))</f>
        <v>kN (compression)</v>
      </c>
      <c r="H18" s="6" t="s">
        <v>487</v>
      </c>
      <c r="J18" s="64" t="s">
        <v>825</v>
      </c>
      <c r="K18" s="64" t="s">
        <v>2202</v>
      </c>
    </row>
    <row r="19" spans="2:19" ht="15.75" customHeight="1">
      <c r="B19" s="59"/>
      <c r="C19" s="79" t="s">
        <v>1865</v>
      </c>
      <c r="E19" s="213">
        <f>IF(DesignFor&gt;2,CONSTR!G25,WS!D909+'DEAD-SIDL'!I51+'DEAD-SIDL'!I52)</f>
        <v>5783.661152114073</v>
      </c>
      <c r="F19" s="79" t="s">
        <v>629</v>
      </c>
    </row>
    <row r="20" spans="2:19" ht="15.75" customHeight="1">
      <c r="B20" s="6"/>
      <c r="C20" s="80"/>
      <c r="D20" s="94"/>
      <c r="E20" s="218"/>
      <c r="F20" s="128"/>
      <c r="J20" s="24"/>
    </row>
    <row r="21" spans="2:19">
      <c r="B21" s="59" t="s">
        <v>830</v>
      </c>
      <c r="C21" s="80"/>
    </row>
    <row r="22" spans="2:19">
      <c r="B22" s="59"/>
      <c r="C22" s="80"/>
      <c r="E22" s="507"/>
    </row>
    <row r="23" spans="2:19">
      <c r="B23" s="79" t="s">
        <v>106</v>
      </c>
      <c r="E23" s="79" t="s">
        <v>618</v>
      </c>
      <c r="H23" s="186"/>
      <c r="I23" s="186"/>
    </row>
    <row r="24" spans="2:19">
      <c r="H24" s="186"/>
      <c r="I24" s="186"/>
    </row>
    <row r="25" spans="2:19">
      <c r="B25" s="57" t="s">
        <v>607</v>
      </c>
      <c r="C25" s="57"/>
      <c r="D25" s="57"/>
      <c r="E25" s="57"/>
      <c r="F25" s="66"/>
      <c r="G25" s="57"/>
      <c r="H25" s="6" t="s">
        <v>488</v>
      </c>
    </row>
    <row r="26" spans="2:19">
      <c r="B26" s="57"/>
      <c r="C26" s="57"/>
      <c r="D26" s="57"/>
      <c r="E26" s="57"/>
      <c r="F26" s="66"/>
      <c r="G26" s="57"/>
    </row>
    <row r="27" spans="2:19">
      <c r="C27" s="80" t="s">
        <v>2252</v>
      </c>
      <c r="E27" s="94">
        <f>IF(DesignFor&lt;=2,'WS1'!C1339,-WS!F35*10)</f>
        <v>400.130138958457</v>
      </c>
      <c r="F27" s="79" t="s">
        <v>2244</v>
      </c>
      <c r="H27" s="6" t="s">
        <v>140</v>
      </c>
      <c r="J27" s="773"/>
      <c r="L27" s="773"/>
      <c r="N27" s="773"/>
      <c r="R27" s="773"/>
      <c r="S27" s="773"/>
    </row>
    <row r="28" spans="2:19">
      <c r="C28" s="7"/>
      <c r="D28" s="61"/>
      <c r="E28" s="57"/>
      <c r="G28" s="57"/>
      <c r="L28" s="773"/>
    </row>
    <row r="29" spans="2:19" ht="12.75" customHeight="1">
      <c r="C29" s="117" t="s">
        <v>572</v>
      </c>
      <c r="D29" s="119">
        <f>'WS1'!D1352</f>
        <v>4</v>
      </c>
      <c r="E29" s="128"/>
      <c r="I29" s="110"/>
      <c r="L29" s="773"/>
    </row>
    <row r="30" spans="2:19">
      <c r="C30" s="117" t="s">
        <v>573</v>
      </c>
      <c r="D30" s="119">
        <f>'WS1'!K1352</f>
        <v>0</v>
      </c>
      <c r="E30" s="128"/>
    </row>
    <row r="31" spans="2:19">
      <c r="C31" s="117" t="s">
        <v>574</v>
      </c>
      <c r="D31" s="119">
        <f>'WS1'!R1352</f>
        <v>0</v>
      </c>
      <c r="E31" s="128"/>
    </row>
    <row r="32" spans="2:19">
      <c r="C32" s="117"/>
      <c r="D32" s="119"/>
      <c r="E32" s="128"/>
    </row>
    <row r="33" spans="2:11">
      <c r="B33" s="79" t="s">
        <v>1863</v>
      </c>
      <c r="D33" s="117"/>
      <c r="E33" s="759">
        <f>'STRX P'!F79</f>
        <v>0.20209973753280827</v>
      </c>
      <c r="F33" s="79" t="s">
        <v>823</v>
      </c>
    </row>
    <row r="34" spans="2:11" ht="18">
      <c r="B34" s="79" t="s">
        <v>188</v>
      </c>
      <c r="D34" s="116"/>
      <c r="G34" s="517">
        <f>'STR MID'!F61*($D$29+$D$30+$D$31)*$E$33</f>
        <v>113.17585301837264</v>
      </c>
      <c r="H34" s="775" t="s">
        <v>479</v>
      </c>
      <c r="I34" s="773"/>
      <c r="J34" s="119"/>
      <c r="K34" s="119"/>
    </row>
    <row r="35" spans="2:11">
      <c r="D35" s="116"/>
      <c r="G35" s="663"/>
      <c r="H35" s="771"/>
      <c r="J35" s="119"/>
      <c r="K35" s="119"/>
    </row>
    <row r="36" spans="2:11">
      <c r="B36" s="79" t="s">
        <v>1964</v>
      </c>
      <c r="C36" s="80"/>
    </row>
    <row r="37" spans="2:11">
      <c r="C37" s="80"/>
    </row>
    <row r="38" spans="2:11">
      <c r="B38" s="59"/>
      <c r="C38" s="79" t="s">
        <v>2243</v>
      </c>
      <c r="D38" s="78">
        <f>ROUND(IF('WS1'!$G$1428=1,0.72*WS!F32*10/1000,0.72*(WS!F32+WS!E53)*10/1000),5)</f>
        <v>0.59399999999999997</v>
      </c>
      <c r="E38" s="79" t="s">
        <v>727</v>
      </c>
      <c r="H38" s="6" t="s">
        <v>140</v>
      </c>
      <c r="J38" s="64" t="s">
        <v>825</v>
      </c>
      <c r="K38" s="64" t="s">
        <v>182</v>
      </c>
    </row>
    <row r="39" spans="2:11" ht="19.5">
      <c r="B39" s="59"/>
      <c r="C39" s="79" t="s">
        <v>2249</v>
      </c>
      <c r="F39" s="232">
        <f>ROUND(IF(DesignFor&lt;=2,(((WS!$F$32+WS!$E$53+WS!$E$54)*10)-'WS1'!$G$1378*10)/1000,((WS!$F$32*10)-'STRX P'!$G$92*10)/1000),4)</f>
        <v>0.68520000000000003</v>
      </c>
      <c r="G39" s="79" t="s">
        <v>727</v>
      </c>
      <c r="I39" s="770"/>
      <c r="J39" s="64"/>
      <c r="K39" s="64" t="s">
        <v>482</v>
      </c>
    </row>
    <row r="40" spans="2:11">
      <c r="B40" s="59"/>
      <c r="C40" s="79" t="str">
        <f>IF(D38&gt;0.9*F39,"0.72h &gt; 0.9dp, therefore use dv =","0.9dp &gt; 0.72h, therefore use dv =")</f>
        <v>0.9dp &gt; 0.72h, therefore use dv =</v>
      </c>
      <c r="F40" s="232">
        <f>ROUND(IF(0.9*F39&gt;D38,0.9*F39,D38),5)</f>
        <v>0.61668000000000001</v>
      </c>
      <c r="G40" s="79" t="s">
        <v>727</v>
      </c>
      <c r="H40" s="186"/>
      <c r="J40" s="64"/>
      <c r="K40" s="64" t="s">
        <v>481</v>
      </c>
    </row>
    <row r="41" spans="2:11">
      <c r="B41" s="59"/>
      <c r="F41" s="232"/>
      <c r="H41" s="186"/>
      <c r="J41" s="64"/>
      <c r="K41" s="64"/>
    </row>
    <row r="42" spans="2:11" ht="19.5">
      <c r="B42" s="59"/>
      <c r="C42" s="79" t="s">
        <v>2276</v>
      </c>
      <c r="H42" s="186"/>
      <c r="J42" s="64"/>
      <c r="K42" s="64"/>
    </row>
    <row r="43" spans="2:11" ht="19.5">
      <c r="B43" s="59"/>
      <c r="E43" s="6" t="s">
        <v>1939</v>
      </c>
      <c r="F43" s="94">
        <f>Materials*'WS1'!E1394*E33</f>
        <v>7.7397852146699773</v>
      </c>
      <c r="G43" s="79" t="s">
        <v>650</v>
      </c>
      <c r="J43" s="64"/>
      <c r="K43" s="64"/>
    </row>
    <row r="44" spans="2:11">
      <c r="B44" s="59"/>
      <c r="H44" s="186"/>
      <c r="J44" s="64"/>
      <c r="K44" s="64"/>
    </row>
    <row r="45" spans="2:11">
      <c r="B45" s="79" t="s">
        <v>1965</v>
      </c>
    </row>
    <row r="46" spans="2:11" ht="19.5">
      <c r="C46" s="79" t="s">
        <v>79</v>
      </c>
      <c r="D46" s="78">
        <f>D38</f>
        <v>0.59399999999999997</v>
      </c>
      <c r="E46" s="79" t="s">
        <v>727</v>
      </c>
    </row>
    <row r="47" spans="2:11" ht="19.5">
      <c r="C47" s="79" t="s">
        <v>2026</v>
      </c>
      <c r="D47" s="78"/>
      <c r="F47" s="78">
        <f>'ULSX P'!F127/100</f>
        <v>0.745</v>
      </c>
      <c r="G47" s="79" t="s">
        <v>1966</v>
      </c>
    </row>
    <row r="48" spans="2:11">
      <c r="C48" s="79" t="str">
        <f>IF(D46&gt;0.9*F47,"0.72h &gt; 0.9dr, therefore use dv =","0.9dr &gt; 0.72h, therefore use dv =")</f>
        <v>0.9dr &gt; 0.72h, therefore use dv =</v>
      </c>
      <c r="F48" s="232">
        <f>ROUND(IF(0.9*F47&gt;D46,0.9*F47,D46),5)</f>
        <v>0.67049999999999998</v>
      </c>
      <c r="G48" s="79" t="s">
        <v>727</v>
      </c>
    </row>
    <row r="49" spans="1:11">
      <c r="D49" s="78"/>
      <c r="F49" s="78"/>
    </row>
    <row r="50" spans="1:11" ht="19.5">
      <c r="B50" s="71"/>
      <c r="C50" s="79" t="s">
        <v>1864</v>
      </c>
      <c r="E50" s="94">
        <f>('STRX P'!$F$70*'STRX P'!$F$71+'STRX P'!$F$72*'STRX P'!$F$73+'STRX P'!$F$74*'STRX P'!F75+'STRX P'!$F$76+'STRX P'!$F$77+'STRX P'!$F$78)*'STR MID'!F61</f>
        <v>1122.9456</v>
      </c>
      <c r="F50" s="115" t="s">
        <v>479</v>
      </c>
    </row>
    <row r="51" spans="1:11" ht="18">
      <c r="B51" s="59"/>
      <c r="C51" s="79" t="s">
        <v>1990</v>
      </c>
      <c r="F51" s="764">
        <f>'STRX P'!F230</f>
        <v>0</v>
      </c>
      <c r="G51" s="115" t="s">
        <v>479</v>
      </c>
      <c r="H51" s="218"/>
      <c r="I51" s="507"/>
    </row>
    <row r="52" spans="1:11" ht="18">
      <c r="B52" s="59"/>
      <c r="C52" s="79" t="s">
        <v>1989</v>
      </c>
      <c r="F52" s="679">
        <v>0</v>
      </c>
      <c r="G52" s="518" t="s">
        <v>479</v>
      </c>
      <c r="H52" s="242"/>
      <c r="I52" s="507"/>
    </row>
    <row r="53" spans="1:11">
      <c r="B53" s="59"/>
      <c r="C53" s="79" t="s">
        <v>1972</v>
      </c>
      <c r="F53" s="517">
        <f>tb5D4</f>
        <v>0</v>
      </c>
      <c r="G53" s="115" t="s">
        <v>823</v>
      </c>
      <c r="H53" s="218" t="str">
        <f>'STRX P'!H229</f>
        <v>NOT USED</v>
      </c>
      <c r="I53" s="507"/>
    </row>
    <row r="54" spans="1:11" ht="19.5">
      <c r="B54" s="59"/>
      <c r="C54" s="79" t="s">
        <v>2027</v>
      </c>
      <c r="F54" s="119">
        <f>F51+tb5D6*F53/100</f>
        <v>0</v>
      </c>
      <c r="G54" s="115" t="s">
        <v>479</v>
      </c>
      <c r="H54" s="242"/>
    </row>
    <row r="55" spans="1:11">
      <c r="B55" s="59"/>
      <c r="F55" s="119"/>
      <c r="G55" s="115"/>
      <c r="H55" s="242"/>
    </row>
    <row r="56" spans="1:11">
      <c r="A56" s="111"/>
      <c r="B56" s="767"/>
      <c r="D56" s="111" t="s">
        <v>2239</v>
      </c>
      <c r="E56" s="768">
        <f>($E$50*$F$39+$F$54*$F$47)/($E$50+$F$54)</f>
        <v>0.68520000000000003</v>
      </c>
      <c r="F56" s="769" t="s">
        <v>727</v>
      </c>
      <c r="G56" s="769"/>
      <c r="H56" s="210"/>
      <c r="I56" s="111"/>
      <c r="J56" s="111"/>
      <c r="K56" s="111"/>
    </row>
    <row r="57" spans="1:11" ht="19.5">
      <c r="B57" s="59"/>
      <c r="D57" s="79" t="s">
        <v>2028</v>
      </c>
      <c r="E57" s="78">
        <f>($E$50*$F$40+$F$54*$F$48)/($E$50+$F$54)</f>
        <v>0.61668000000000001</v>
      </c>
      <c r="F57" s="138" t="s">
        <v>727</v>
      </c>
      <c r="G57" s="138"/>
      <c r="H57" s="119"/>
    </row>
    <row r="58" spans="1:11" ht="19.5">
      <c r="B58" s="59"/>
      <c r="D58" s="79" t="s">
        <v>192</v>
      </c>
      <c r="E58" s="94">
        <f>('SHEAR1 X'!E17-F43)*E57</f>
        <v>166.21619923701732</v>
      </c>
      <c r="F58" s="80" t="s">
        <v>629</v>
      </c>
    </row>
    <row r="59" spans="1:11">
      <c r="B59" s="59"/>
      <c r="D59" s="79" t="str">
        <f>IF(E58&gt;E19,"(Vf - Vp) * dv &gt; Mf; therefore for strain (cl.8.9.3.8) set Mf = (Vf - Vp) * dv =","Mf &gt; (Vf - Vp) * dv; therefore for strain (cl.8.9.3.8) use Mf =")</f>
        <v>Mf &gt; (Vf - Vp) * dv; therefore for strain (cl.8.9.3.8) use Mf =</v>
      </c>
      <c r="G59" s="94">
        <f>IF(E58&gt;E19,E58,E19)</f>
        <v>5783.661152114073</v>
      </c>
      <c r="H59" s="71" t="s">
        <v>629</v>
      </c>
    </row>
    <row r="60" spans="1:11">
      <c r="D60" s="116"/>
      <c r="G60" s="663"/>
      <c r="H60" s="771"/>
      <c r="J60" s="119"/>
      <c r="K60" s="119"/>
    </row>
    <row r="61" spans="1:11" ht="19.5">
      <c r="D61" s="80" t="s">
        <v>193</v>
      </c>
      <c r="E61" s="641">
        <f>'WS1'!$S$1259+'WS1'!$U$1258+'STR MID'!F61*('STRX P'!F74*'STRX P'!F75+('STRX P'!F76+'STRX P'!F77+'STRX P'!F78)*'STRX P'!F79)</f>
        <v>452.70341207349054</v>
      </c>
      <c r="F61" s="115" t="s">
        <v>479</v>
      </c>
      <c r="G61" s="117"/>
      <c r="H61" s="6"/>
      <c r="I61" s="641"/>
    </row>
    <row r="62" spans="1:11" ht="19.5">
      <c r="D62" s="80" t="s">
        <v>194</v>
      </c>
      <c r="E62" s="641">
        <f>'WS1'!S1261+'WS1'!U1261</f>
        <v>560</v>
      </c>
      <c r="F62" s="115" t="s">
        <v>479</v>
      </c>
    </row>
    <row r="64" spans="1:11" ht="19.5">
      <c r="D64" s="6" t="s">
        <v>195</v>
      </c>
      <c r="E64" s="94">
        <f>0.7*'STR MID'!$E$63</f>
        <v>1302</v>
      </c>
      <c r="F64" s="79" t="s">
        <v>726</v>
      </c>
      <c r="H64" s="6" t="s">
        <v>489</v>
      </c>
    </row>
    <row r="65" spans="2:15" ht="19.5">
      <c r="D65" s="6" t="s">
        <v>196</v>
      </c>
      <c r="E65" s="113">
        <f>'STRX P'!F103</f>
        <v>1.6537167692589008</v>
      </c>
      <c r="F65" s="79" t="s">
        <v>726</v>
      </c>
      <c r="I65" s="6"/>
    </row>
    <row r="66" spans="2:15">
      <c r="B66" s="57"/>
      <c r="C66" s="57"/>
      <c r="E66" s="78"/>
      <c r="I66" s="6"/>
    </row>
    <row r="67" spans="2:15" ht="19.5">
      <c r="B67" s="74" t="s">
        <v>659</v>
      </c>
      <c r="H67" s="6" t="s">
        <v>729</v>
      </c>
    </row>
    <row r="68" spans="2:15">
      <c r="B68" s="96"/>
      <c r="H68" s="6"/>
    </row>
    <row r="69" spans="2:15" ht="19.5">
      <c r="B69" s="79" t="s">
        <v>198</v>
      </c>
      <c r="C69" s="79" t="s">
        <v>199</v>
      </c>
      <c r="F69" s="94">
        <f>$E$64*$E$61+$E$65*$E$62</f>
        <v>590345.92391046963</v>
      </c>
      <c r="G69" s="57" t="s">
        <v>115</v>
      </c>
      <c r="H69" s="6"/>
    </row>
    <row r="70" spans="2:15" ht="19.5">
      <c r="C70" s="604" t="s">
        <v>2029</v>
      </c>
      <c r="D70" s="147"/>
      <c r="F70" s="89"/>
      <c r="H70" s="6" t="s">
        <v>839</v>
      </c>
    </row>
    <row r="71" spans="2:15" ht="19.5">
      <c r="C71" s="79" t="s">
        <v>2030</v>
      </c>
      <c r="D71" s="147">
        <f>'WS1'!$D$1430</f>
        <v>2.2360000000000001E-2</v>
      </c>
      <c r="E71" s="79" t="s">
        <v>325</v>
      </c>
      <c r="F71" s="217" t="str">
        <f>IF('SHEAR1 X'!$D$71="*","*",IF('SHEAR1 X'!$D$71&gt;0.003,"must be ≤ 0.003, ERROR","≤ 0.003, OK"))</f>
        <v>must be ≤ 0.003, ERROR</v>
      </c>
      <c r="H71" s="656"/>
      <c r="K71" s="192"/>
      <c r="L71" s="193"/>
      <c r="M71" s="193"/>
      <c r="N71" s="193"/>
      <c r="O71" s="193"/>
    </row>
    <row r="72" spans="2:15">
      <c r="D72" s="193"/>
      <c r="F72" s="75"/>
      <c r="H72" s="122"/>
      <c r="I72" s="6"/>
      <c r="J72" s="122"/>
      <c r="K72" s="192"/>
    </row>
    <row r="73" spans="2:15">
      <c r="C73" s="79" t="str">
        <f>IF('WS1'!$F$1433=1,"Designing using at least the minimum amount of transverse reinforcing:","Designing assuming no transverse reinforcing will be used:")</f>
        <v>Designing using at least the minimum amount of transverse reinforcing:</v>
      </c>
      <c r="J73" s="122"/>
      <c r="K73" s="192"/>
    </row>
    <row r="74" spans="2:15">
      <c r="D74" s="193"/>
      <c r="F74" s="75"/>
      <c r="H74" s="122"/>
      <c r="I74" s="6"/>
      <c r="J74" s="122"/>
      <c r="K74" s="192"/>
    </row>
    <row r="75" spans="2:15" ht="19.5">
      <c r="C75" s="79" t="s">
        <v>431</v>
      </c>
      <c r="D75" s="190">
        <v>300</v>
      </c>
      <c r="E75" s="79" t="s">
        <v>58</v>
      </c>
      <c r="F75" s="117" t="str">
        <f>IF('WS1'!$F$1433=1,"use Sze = 300mm as per cl.8.9.3.7","see Figure 8.3 for value of Sze")</f>
        <v>use Sze = 300mm as per cl.8.9.3.7</v>
      </c>
      <c r="H75" s="122"/>
      <c r="I75" s="6"/>
      <c r="J75" s="122"/>
      <c r="K75" s="192"/>
    </row>
    <row r="76" spans="2:15">
      <c r="F76" s="77"/>
      <c r="H76" s="122"/>
      <c r="I76" s="6"/>
      <c r="J76" s="122"/>
      <c r="K76" s="192"/>
    </row>
    <row r="77" spans="2:15" ht="19.5">
      <c r="C77" s="776" t="s">
        <v>2278</v>
      </c>
      <c r="H77" s="688" t="s">
        <v>691</v>
      </c>
      <c r="K77" s="192"/>
    </row>
    <row r="78" spans="2:15" ht="19.5">
      <c r="C78" s="776" t="s">
        <v>2282</v>
      </c>
      <c r="H78" s="688" t="s">
        <v>2279</v>
      </c>
      <c r="J78" s="776"/>
      <c r="K78" s="192"/>
      <c r="O78" s="688"/>
    </row>
    <row r="79" spans="2:15" ht="15.75">
      <c r="C79" s="692" t="s">
        <v>2031</v>
      </c>
      <c r="D79" s="78">
        <f>IF(OR(_cbI1=1,ob5D=2),520/((1+400/320)*(1000+tb5D5)),0.4/(1+1500*D71)*1300/(1000+D75))</f>
        <v>1.1580775911986104E-2</v>
      </c>
      <c r="K79" s="192"/>
    </row>
    <row r="80" spans="2:15" ht="19.5">
      <c r="C80" s="79" t="s">
        <v>409</v>
      </c>
      <c r="D80" s="113">
        <f>IF(IF(GCdensity&lt;=1850,0.3*WS!$F$10^0.5*'WS1'!E756,IF(GCdensity&lt;2150,0.34*WS!$F$10^0.5*'WS1'!E756,IF(GCdensity&lt;=2500,0.4*WS!$F$10^0.5*'WS1'!E756,"*")))&gt;3.2,3.2,IF(GCdensity&lt;=1850,0.3*WS!$F$10^0.5*'WS1'!E756,IF(GCdensity&lt;2150,0.34*WS!$F$10^0.5*'WS1'!E756,IF(GCdensity&lt;=2500,0.4*WS!$F$10^0.5*'WS1'!E756,"*"))))</f>
        <v>2.1213203435596428</v>
      </c>
      <c r="E80" s="80" t="s">
        <v>726</v>
      </c>
      <c r="F80" s="113"/>
      <c r="H80" s="6" t="s">
        <v>834</v>
      </c>
      <c r="K80" s="192"/>
    </row>
    <row r="81" spans="3:12" ht="19.5">
      <c r="C81" s="79" t="s">
        <v>78</v>
      </c>
      <c r="D81" s="119"/>
      <c r="E81" s="119">
        <f>WS!F31*10</f>
        <v>1220</v>
      </c>
      <c r="F81" s="79" t="s">
        <v>58</v>
      </c>
      <c r="H81" s="6" t="s">
        <v>731</v>
      </c>
    </row>
    <row r="82" spans="3:12">
      <c r="D82" s="119"/>
      <c r="E82" s="80"/>
      <c r="F82" s="80"/>
      <c r="H82" s="6"/>
    </row>
    <row r="83" spans="3:12" ht="19.5">
      <c r="C83" s="79" t="s">
        <v>460</v>
      </c>
      <c r="D83" s="119"/>
      <c r="E83" s="94">
        <f>2.5*D79*INFO!$G$17*D80*E81*(E57*1000)/1000</f>
        <v>34.654918470229298</v>
      </c>
      <c r="F83" s="57" t="s">
        <v>650</v>
      </c>
      <c r="H83" s="6" t="s">
        <v>834</v>
      </c>
    </row>
    <row r="84" spans="3:12">
      <c r="D84" s="119"/>
      <c r="E84" s="224"/>
      <c r="F84" s="57"/>
      <c r="H84" s="6"/>
    </row>
    <row r="85" spans="3:12" ht="19.5">
      <c r="C85" s="79" t="s">
        <v>2032</v>
      </c>
      <c r="D85" s="78">
        <f>IF(E56*1000&gt;=600,0.5,IF(E56*1000&lt;=300,1,-0.00167*E56*1000+1.5))</f>
        <v>0.5</v>
      </c>
      <c r="E85" s="94"/>
      <c r="H85" s="6" t="s">
        <v>831</v>
      </c>
    </row>
    <row r="86" spans="3:12" ht="19.5">
      <c r="C86" s="79" t="s">
        <v>2033</v>
      </c>
      <c r="D86" s="94">
        <f>D85*E83+F43</f>
        <v>25.067244449784624</v>
      </c>
      <c r="E86" s="120" t="s">
        <v>650</v>
      </c>
      <c r="H86" s="304"/>
    </row>
    <row r="87" spans="3:12">
      <c r="C87" s="218"/>
      <c r="D87" s="59"/>
      <c r="E87" s="94"/>
      <c r="H87" s="304"/>
    </row>
    <row r="88" spans="3:12">
      <c r="C88" s="217" t="str">
        <f>IF(D86&lt;'SHEAR1 X'!E17,"Vf &gt; kv*Vc+Vp; therefore transverse reinforcing is required as per cl.8.9.3.5","Vf &lt; kv*Vc+Vp; therefore transverse reinforcing is not required for Vr")</f>
        <v>Vf &gt; kv*Vc+Vp; therefore transverse reinforcing is required as per cl.8.9.3.5</v>
      </c>
    </row>
    <row r="89" spans="3:12">
      <c r="D89" s="119"/>
      <c r="E89" s="224"/>
      <c r="F89" s="57"/>
      <c r="H89" s="656"/>
    </row>
    <row r="90" spans="3:12" ht="19.5">
      <c r="C90" s="57" t="s">
        <v>461</v>
      </c>
      <c r="D90" s="121"/>
      <c r="E90" s="213">
        <f>ROUND(IF('SHEAR1 X'!E17&gt;'SHEAR1 X'!E83,'SHEAR1 X'!E17-'SHEAR1 X'!E83-'SHEAR1 X'!F43,0),1)</f>
        <v>234.9</v>
      </c>
      <c r="F90" s="447" t="s">
        <v>650</v>
      </c>
      <c r="L90" s="6"/>
    </row>
    <row r="91" spans="3:12" ht="19.5">
      <c r="C91" s="79" t="s">
        <v>2117</v>
      </c>
      <c r="D91" s="121"/>
      <c r="E91" s="94">
        <f>0.25*INFO!$G$17*WS!$F$10*$E$81*$E$57</f>
        <v>7053.2775000000001</v>
      </c>
      <c r="F91" s="635" t="s">
        <v>650</v>
      </c>
      <c r="G91" s="89"/>
      <c r="H91" s="6" t="s">
        <v>832</v>
      </c>
      <c r="L91" s="6"/>
    </row>
    <row r="92" spans="3:12" ht="19.5">
      <c r="C92" s="79" t="s">
        <v>2116</v>
      </c>
      <c r="D92" s="121"/>
      <c r="E92" s="213">
        <f>MIN(E90,E91)</f>
        <v>234.9</v>
      </c>
      <c r="F92" s="507" t="s">
        <v>650</v>
      </c>
      <c r="G92" s="89" t="str">
        <f>IF(E92&lt;=0,"stirrups not req'd for Vs","provide stirrups for Vs")</f>
        <v>provide stirrups for Vs</v>
      </c>
      <c r="L92" s="6"/>
    </row>
    <row r="93" spans="3:12">
      <c r="C93" s="75"/>
      <c r="D93" s="121"/>
      <c r="F93" s="125"/>
      <c r="G93" s="75"/>
      <c r="H93" s="75"/>
      <c r="L93" s="6"/>
    </row>
    <row r="94" spans="3:12">
      <c r="C94" s="79" t="s">
        <v>838</v>
      </c>
    </row>
    <row r="95" spans="3:12">
      <c r="L95" s="6"/>
    </row>
    <row r="96" spans="3:12" ht="20.25">
      <c r="C96" s="79" t="s">
        <v>1190</v>
      </c>
      <c r="D96" s="163">
        <v>800</v>
      </c>
      <c r="E96" s="79" t="s">
        <v>437</v>
      </c>
      <c r="I96" s="123"/>
      <c r="L96" s="6"/>
    </row>
    <row r="97" spans="3:12">
      <c r="C97" s="465" t="str">
        <f>IF(AND($E$92&gt;0,tb5D2=0),"ERROR, stirrups are required therefore provide stirrups","*")</f>
        <v>*</v>
      </c>
      <c r="L97" s="6"/>
    </row>
    <row r="98" spans="3:12">
      <c r="L98" s="6"/>
    </row>
    <row r="99" spans="3:12" ht="19.5">
      <c r="C99" s="693" t="s">
        <v>2280</v>
      </c>
      <c r="G99" s="128"/>
      <c r="H99" s="6" t="s">
        <v>2281</v>
      </c>
      <c r="L99" s="6"/>
    </row>
    <row r="100" spans="3:12" ht="15.75">
      <c r="C100" s="694" t="s">
        <v>2034</v>
      </c>
      <c r="D100" s="94">
        <f>IF(OR(_cbI1=1,ob5D=2),36,(29+7000*D71))</f>
        <v>185.52</v>
      </c>
      <c r="E100" s="76" t="s">
        <v>578</v>
      </c>
      <c r="F100" s="76"/>
      <c r="G100" s="128"/>
      <c r="K100" s="251"/>
      <c r="L100" s="6"/>
    </row>
    <row r="101" spans="3:12" ht="15.75">
      <c r="C101" s="694"/>
      <c r="D101" s="94"/>
      <c r="E101" s="76"/>
      <c r="F101" s="76"/>
      <c r="G101" s="128"/>
      <c r="H101" s="6"/>
      <c r="L101" s="6"/>
    </row>
    <row r="102" spans="3:12" ht="15.75">
      <c r="C102" s="74" t="s">
        <v>2191</v>
      </c>
      <c r="F102" s="114">
        <v>90</v>
      </c>
      <c r="G102" s="76" t="s">
        <v>578</v>
      </c>
      <c r="H102" s="6" t="s">
        <v>26</v>
      </c>
      <c r="L102" s="6"/>
    </row>
    <row r="103" spans="3:12">
      <c r="C103" s="465" t="str">
        <f>IF(AND($E$92&gt;0,tb5D1=0),"ERROR, stirrups are required therefore angle of stirrups must be &gt; 0","*")</f>
        <v>*</v>
      </c>
      <c r="L103" s="6"/>
    </row>
    <row r="104" spans="3:12">
      <c r="L104" s="6"/>
    </row>
    <row r="105" spans="3:12" ht="19.5">
      <c r="C105" s="80" t="s">
        <v>902</v>
      </c>
      <c r="F105" s="119">
        <f>IF(tb5D1=0,"N/A",IF(E92&gt;0,(INFO!$G$18*INFO!$G$21*D96*(E57*1000)*(1/TAN(RADIANS(D100))+1/TAN(RADIANS(F102)))*SIN(RADIANS(F102))/(E92*1000)),"N/A"))</f>
        <v>7823.5937558849209</v>
      </c>
      <c r="G105" s="79" t="s">
        <v>58</v>
      </c>
      <c r="H105" s="6" t="s">
        <v>125</v>
      </c>
    </row>
    <row r="106" spans="3:12">
      <c r="H106" s="6"/>
    </row>
    <row r="107" spans="3:12" ht="19.5">
      <c r="C107" s="79" t="s">
        <v>436</v>
      </c>
      <c r="H107" s="6" t="s">
        <v>732</v>
      </c>
    </row>
    <row r="108" spans="3:12">
      <c r="H108" s="6"/>
    </row>
    <row r="109" spans="3:12" ht="19.5">
      <c r="C109" s="79" t="s">
        <v>694</v>
      </c>
      <c r="E109" s="94">
        <f>0.1*INFO!$G$17*WS!$F$10*$E$81*$E$57+$F$43</f>
        <v>2829.0507852146707</v>
      </c>
      <c r="F109" s="79" t="s">
        <v>650</v>
      </c>
      <c r="G109" s="79" t="str">
        <f>IF(E109&lt;'SHEAR1 X'!E17,"&lt; Vf","&gt;/= Vf")</f>
        <v>&gt;/= Vf</v>
      </c>
      <c r="H109" s="6" t="s">
        <v>126</v>
      </c>
      <c r="J109" s="242"/>
    </row>
    <row r="110" spans="3:12">
      <c r="E110" s="113"/>
      <c r="H110" s="6"/>
    </row>
    <row r="111" spans="3:12">
      <c r="D111" s="227" t="str">
        <f>IF('WS1'!F1433=1,"provide minimum transverse reinforcing",IF('SHEAR1 X'!E17&gt;D86,IF('SHEAR1 X'!E17&lt;E109,"s = the lesser of 600mm and 0.75*dv","s = the lesser of 300mm and 0.33*dv"),"transverse reinforcing not required"))</f>
        <v>provide minimum transverse reinforcing</v>
      </c>
      <c r="H111" s="304"/>
    </row>
    <row r="112" spans="3:12">
      <c r="D112" s="79" t="s">
        <v>114</v>
      </c>
      <c r="F112" s="119">
        <f>IF(D96=0,0,IF('SHEAR1 X'!E17&lt;=E109,IF(600&lt;0.75*E57*1000,600,0.75*E57*1000),IF(300&lt;0.33*E57*1000,300,0.33*E57*1000)))</f>
        <v>462.51</v>
      </c>
      <c r="G112" s="79" t="s">
        <v>58</v>
      </c>
      <c r="L112" s="6"/>
    </row>
    <row r="113" spans="2:12" ht="19.5">
      <c r="C113" s="116" t="s">
        <v>800</v>
      </c>
      <c r="D113" s="79" t="s">
        <v>438</v>
      </c>
      <c r="F113" s="119">
        <f>IF(E17&gt;D86,D96*INFO!$G$21/(0.15*'STR MID'!$E$139*-1*E81),IF(E92=0,"N/A",D96*INFO!$G$21/(0.15*'STR MID'!$E$139*-1*E81)))</f>
        <v>824.31391613732308</v>
      </c>
      <c r="G113" s="138" t="s">
        <v>58</v>
      </c>
      <c r="L113" s="6"/>
    </row>
    <row r="114" spans="2:12">
      <c r="D114" s="79" t="s">
        <v>733</v>
      </c>
      <c r="F114" s="119">
        <f>IF(F112&lt;F113,F112,F113)</f>
        <v>462.51</v>
      </c>
      <c r="G114" s="79" t="s">
        <v>58</v>
      </c>
      <c r="J114" s="196"/>
      <c r="L114" s="6"/>
    </row>
    <row r="115" spans="2:12">
      <c r="D115" s="507"/>
      <c r="E115" s="507"/>
      <c r="G115" s="119"/>
      <c r="I115" s="119"/>
      <c r="J115" s="196"/>
      <c r="L115" s="6"/>
    </row>
    <row r="116" spans="2:12">
      <c r="C116" s="7" t="s">
        <v>556</v>
      </c>
      <c r="D116" s="517">
        <f>IF(ob5D=2,"N/A",ROUND(MIN('SHEAR1 X'!F105,'SHEAR1 X'!F114),1))</f>
        <v>462.5</v>
      </c>
      <c r="E116" s="447" t="s">
        <v>58</v>
      </c>
      <c r="H116" s="127"/>
      <c r="J116" s="196"/>
      <c r="L116" s="6"/>
    </row>
    <row r="117" spans="2:12" ht="20.25">
      <c r="C117" s="57" t="s">
        <v>457</v>
      </c>
      <c r="D117" s="55">
        <f>IF(E92&gt;0,D96,IF(F114&gt;0,D96,"N/A"))</f>
        <v>800</v>
      </c>
      <c r="E117" s="57" t="s">
        <v>479</v>
      </c>
      <c r="L117" s="6"/>
    </row>
    <row r="118" spans="2:12">
      <c r="C118" s="57"/>
      <c r="D118" s="55"/>
      <c r="E118" s="57"/>
      <c r="L118" s="6"/>
    </row>
    <row r="119" spans="2:12">
      <c r="L119" s="6"/>
    </row>
    <row r="120" spans="2:12">
      <c r="B120" s="79" t="s">
        <v>567</v>
      </c>
      <c r="E120" s="116"/>
      <c r="J120" s="64"/>
      <c r="L120" s="6"/>
    </row>
    <row r="121" spans="2:12">
      <c r="E121" s="116"/>
      <c r="J121" s="64"/>
      <c r="L121" s="6"/>
    </row>
    <row r="122" spans="2:12" ht="19.5">
      <c r="C122" s="79" t="s">
        <v>568</v>
      </c>
      <c r="D122" s="79" t="s">
        <v>439</v>
      </c>
      <c r="E122" s="116"/>
      <c r="J122" s="64"/>
      <c r="L122" s="6"/>
    </row>
    <row r="123" spans="2:12">
      <c r="D123" s="79" t="s">
        <v>180</v>
      </c>
      <c r="E123" s="116"/>
      <c r="J123" s="64"/>
      <c r="L123" s="6"/>
    </row>
    <row r="124" spans="2:12">
      <c r="E124" s="116"/>
      <c r="L124" s="6"/>
    </row>
    <row r="125" spans="2:12" ht="19.5">
      <c r="B125" s="79" t="s">
        <v>1197</v>
      </c>
      <c r="D125" s="116"/>
      <c r="H125" s="6" t="s">
        <v>1355</v>
      </c>
    </row>
    <row r="126" spans="2:12">
      <c r="L126" s="6"/>
    </row>
    <row r="127" spans="2:12" ht="19.5">
      <c r="C127" s="79" t="s">
        <v>200</v>
      </c>
      <c r="E127" s="78">
        <f>F39*1000/((WS!F32+WS!E53)*10)</f>
        <v>0.83054545454545459</v>
      </c>
      <c r="L127" s="6"/>
    </row>
    <row r="128" spans="2:12">
      <c r="E128" s="78"/>
      <c r="L128" s="6"/>
    </row>
    <row r="129" spans="3:12" ht="19.5">
      <c r="C129" s="79" t="s">
        <v>2146</v>
      </c>
      <c r="E129" s="94">
        <f>AssumeULS1</f>
        <v>1787.8</v>
      </c>
      <c r="F129" s="79" t="s">
        <v>726</v>
      </c>
      <c r="L129" s="6"/>
    </row>
    <row r="130" spans="3:12" ht="19.5">
      <c r="C130" s="79" t="s">
        <v>2147</v>
      </c>
      <c r="E130" s="94">
        <f>E127*Materials*E129*E50/1000</f>
        <v>1584.0345932206776</v>
      </c>
      <c r="F130" s="79" t="s">
        <v>650</v>
      </c>
      <c r="L130" s="6"/>
    </row>
    <row r="131" spans="3:12" ht="19.5">
      <c r="C131" s="80" t="s">
        <v>201</v>
      </c>
      <c r="E131" s="94">
        <f>(E130^2-F43^2)^0.5</f>
        <v>1584.0156843430018</v>
      </c>
      <c r="F131" s="79" t="s">
        <v>650</v>
      </c>
      <c r="L131" s="6"/>
    </row>
    <row r="132" spans="3:12">
      <c r="E132" s="113"/>
      <c r="L132" s="6"/>
    </row>
    <row r="133" spans="3:12" ht="19.5">
      <c r="C133" s="79" t="s">
        <v>1945</v>
      </c>
      <c r="E133" s="94">
        <f>INFO!$G$18*F54*INFO!$G$21/1000</f>
        <v>0</v>
      </c>
      <c r="F133" s="121" t="s">
        <v>650</v>
      </c>
      <c r="G133" s="121"/>
      <c r="L133" s="6"/>
    </row>
    <row r="134" spans="3:12">
      <c r="E134" s="121"/>
      <c r="F134" s="94"/>
      <c r="G134" s="121"/>
      <c r="L134" s="6"/>
    </row>
    <row r="135" spans="3:12" ht="19.5">
      <c r="D135" s="195" t="s">
        <v>660</v>
      </c>
      <c r="E135" s="94">
        <f>IF('WS1'!L1437=1,E131+E133,"N/A")</f>
        <v>1584.0156843430018</v>
      </c>
      <c r="F135" s="79" t="s">
        <v>650</v>
      </c>
      <c r="L135" s="6"/>
    </row>
    <row r="136" spans="3:12">
      <c r="C136" s="96"/>
      <c r="E136" s="121"/>
      <c r="F136" s="94"/>
      <c r="L136" s="6"/>
    </row>
    <row r="137" spans="3:12" ht="19.5">
      <c r="C137" s="79" t="s">
        <v>446</v>
      </c>
      <c r="D137" s="94">
        <f>E19/E57</f>
        <v>9378.7071935429612</v>
      </c>
      <c r="E137" s="79" t="s">
        <v>650</v>
      </c>
      <c r="L137" s="6"/>
    </row>
    <row r="138" spans="3:12" ht="19.5">
      <c r="C138" s="79" t="s">
        <v>447</v>
      </c>
      <c r="D138" s="94">
        <f>0.5*'SHEAR1 X'!E18</f>
        <v>0</v>
      </c>
      <c r="E138" s="79" t="s">
        <v>650</v>
      </c>
      <c r="L138" s="6"/>
    </row>
    <row r="139" spans="3:12">
      <c r="D139" s="94"/>
      <c r="L139" s="6"/>
    </row>
    <row r="140" spans="3:12" ht="19.5">
      <c r="C140" s="80" t="s">
        <v>695</v>
      </c>
      <c r="F140" s="213">
        <f>IF(ob5D=2,0,IF(maxs="N/A",0,(INFO!$G$18*INFO!$G$21*$D$96*(E57*1000)*(1/TAN(RADIANS($D$100))+1/TAN(RADIANS($F$102)))*SIN(RADIANS($F$102))/maxs)/1000))</f>
        <v>3973.5398340699844</v>
      </c>
      <c r="G140" s="79" t="s">
        <v>650</v>
      </c>
      <c r="H140" s="667" t="s">
        <v>125</v>
      </c>
      <c r="L140" s="6"/>
    </row>
    <row r="141" spans="3:12" ht="19.5">
      <c r="C141" s="80" t="s">
        <v>2115</v>
      </c>
      <c r="F141" s="731">
        <f>IF(DesignFor&gt;2,0,MIN(E17,F140))</f>
        <v>277.27373999999998</v>
      </c>
      <c r="G141" s="79" t="s">
        <v>650</v>
      </c>
      <c r="H141" s="667"/>
      <c r="L141" s="6"/>
    </row>
    <row r="142" spans="3:12" ht="19.5">
      <c r="C142" s="79" t="s">
        <v>696</v>
      </c>
      <c r="F142" s="94">
        <f>(E17-0.5*F141-F43)/TAN((D100)/57.296)</f>
        <v>1354.6386187925186</v>
      </c>
      <c r="G142" s="121" t="s">
        <v>650</v>
      </c>
      <c r="H142" s="696" t="s">
        <v>1378</v>
      </c>
      <c r="I142" s="122"/>
      <c r="J142" s="64"/>
      <c r="L142" s="6"/>
    </row>
    <row r="143" spans="3:12">
      <c r="F143" s="94"/>
      <c r="G143" s="121"/>
      <c r="H143" s="121"/>
      <c r="J143" s="64"/>
      <c r="K143" s="198"/>
      <c r="L143" s="6"/>
    </row>
    <row r="144" spans="3:12" ht="19.5">
      <c r="E144" s="194" t="s">
        <v>661</v>
      </c>
      <c r="F144" s="213">
        <f>IF('WS1'!L1437=1,D137+D138+F142,"N/A")</f>
        <v>10733.345812335479</v>
      </c>
      <c r="G144" s="57" t="s">
        <v>650</v>
      </c>
      <c r="H144" s="251"/>
      <c r="J144" s="64"/>
      <c r="L144" s="6"/>
    </row>
    <row r="145" spans="2:12">
      <c r="L145" s="6"/>
    </row>
    <row r="146" spans="2:12">
      <c r="C146" s="726" t="str">
        <f>IF('WS1'!$L$1437=1,IF($E$135&gt;=$F$144,"Tension forces provided ≥ Tension forces, OK","Tension forces provided &lt; Tension forces, ERROR"),"*")</f>
        <v>Tension forces provided &lt; Tension forces, ERROR</v>
      </c>
      <c r="E146" s="113"/>
      <c r="G146" s="128"/>
      <c r="L146" s="6"/>
    </row>
    <row r="147" spans="2:12">
      <c r="C147" s="89"/>
      <c r="E147" s="113"/>
      <c r="G147" s="128"/>
      <c r="L147" s="6"/>
    </row>
    <row r="148" spans="2:12">
      <c r="C148" s="80" t="s">
        <v>2213</v>
      </c>
      <c r="E148" s="113"/>
      <c r="G148" s="128"/>
      <c r="L148" s="6"/>
    </row>
    <row r="149" spans="2:12">
      <c r="C149" s="80" t="s">
        <v>2214</v>
      </c>
      <c r="E149" s="113"/>
      <c r="G149" s="128"/>
      <c r="L149" s="6"/>
    </row>
    <row r="150" spans="2:12">
      <c r="C150" s="133"/>
      <c r="E150" s="113"/>
      <c r="G150" s="128"/>
      <c r="L150" s="6"/>
    </row>
    <row r="151" spans="2:12">
      <c r="C151" s="75"/>
      <c r="E151" s="113"/>
      <c r="G151" s="128"/>
      <c r="I151" s="6"/>
    </row>
    <row r="152" spans="2:12">
      <c r="B152" s="59" t="s">
        <v>883</v>
      </c>
      <c r="H152" s="6" t="s">
        <v>1940</v>
      </c>
    </row>
    <row r="153" spans="2:12">
      <c r="B153" s="59"/>
      <c r="L153" s="6"/>
    </row>
    <row r="154" spans="2:12">
      <c r="B154" s="79" t="s">
        <v>109</v>
      </c>
      <c r="C154" s="78"/>
      <c r="D154" s="213">
        <f>IF(AND(LIVE!F236&gt;=0,LIVE!F236&gt;=LIVE!F323),ABS(LIVE!E240),IF(AND(LIVE!F323&gt;=0,LIVE!F323&gt;=LIVE!F236),ABS(LIVE!E327),0))</f>
        <v>149.13054779052734</v>
      </c>
      <c r="E154" s="79" t="s">
        <v>650</v>
      </c>
      <c r="L154" s="6"/>
    </row>
    <row r="155" spans="2:12" ht="19.5">
      <c r="B155" s="79" t="s">
        <v>697</v>
      </c>
      <c r="C155" s="78"/>
      <c r="D155" s="119">
        <f>E57*1000/TAN(RADIANS(D100))</f>
        <v>6381.1186571436374</v>
      </c>
      <c r="E155" s="79" t="s">
        <v>58</v>
      </c>
      <c r="F155" s="78"/>
      <c r="I155" s="199"/>
      <c r="J155" s="128"/>
      <c r="L155" s="6"/>
    </row>
    <row r="156" spans="2:12" ht="19.5">
      <c r="B156" s="79" t="s">
        <v>448</v>
      </c>
      <c r="C156" s="78"/>
      <c r="D156" s="119">
        <f>IF(OR(D96=0,ob5D=2),0,IF(maxs="N/A",0,D155/E166*D96))</f>
        <v>11037.6106501944</v>
      </c>
      <c r="E156" s="115" t="s">
        <v>479</v>
      </c>
      <c r="F156" s="78"/>
      <c r="I156" s="199"/>
      <c r="J156" s="128"/>
      <c r="L156" s="6"/>
    </row>
    <row r="157" spans="2:12" ht="18">
      <c r="B157" s="79" t="s">
        <v>882</v>
      </c>
      <c r="C157" s="199"/>
      <c r="D157" s="119">
        <f>$D$155*$E$81</f>
        <v>7784964.761715238</v>
      </c>
      <c r="E157" s="115" t="s">
        <v>479</v>
      </c>
      <c r="F157" s="78"/>
      <c r="L157" s="6"/>
    </row>
    <row r="158" spans="2:12" ht="19.5">
      <c r="B158" s="79" t="s">
        <v>1836</v>
      </c>
      <c r="C158" s="199"/>
      <c r="D158" s="78">
        <f>200000/WS!$F$11</f>
        <v>5.8372541716558946</v>
      </c>
      <c r="F158" s="78"/>
      <c r="L158" s="6"/>
    </row>
    <row r="159" spans="2:12">
      <c r="B159" s="79" t="s">
        <v>884</v>
      </c>
      <c r="C159" s="199"/>
      <c r="D159" s="94">
        <f>D154*1000/(D157-D156+D156*D158)*D158</f>
        <v>0.11105809149350555</v>
      </c>
      <c r="E159" s="79" t="s">
        <v>726</v>
      </c>
      <c r="F159" s="89"/>
      <c r="L159" s="6"/>
    </row>
    <row r="160" spans="2:12">
      <c r="B160" s="57"/>
      <c r="C160" s="78"/>
      <c r="D160" s="119"/>
      <c r="F160" s="75"/>
      <c r="L160" s="195"/>
    </row>
    <row r="161" spans="2:16">
      <c r="B161" s="57"/>
      <c r="C161" s="78"/>
      <c r="D161" s="119"/>
      <c r="F161" s="75"/>
      <c r="I161" s="199"/>
      <c r="J161" s="128"/>
      <c r="L161" s="6"/>
    </row>
    <row r="162" spans="2:16">
      <c r="B162" s="59" t="s">
        <v>852</v>
      </c>
      <c r="D162" s="78"/>
      <c r="E162" s="78"/>
      <c r="F162" s="119"/>
      <c r="I162" s="199"/>
      <c r="J162" s="128"/>
      <c r="L162" s="6"/>
    </row>
    <row r="163" spans="2:16">
      <c r="D163" s="78"/>
      <c r="E163" s="78"/>
      <c r="I163" s="199"/>
      <c r="J163" s="128"/>
      <c r="L163" s="6"/>
    </row>
    <row r="164" spans="2:16" ht="20.25">
      <c r="B164" s="79" t="s">
        <v>1956</v>
      </c>
      <c r="E164" s="119">
        <f>F51</f>
        <v>0</v>
      </c>
      <c r="F164" s="79" t="s">
        <v>479</v>
      </c>
      <c r="I164" s="199"/>
      <c r="J164" s="128"/>
      <c r="L164" s="6"/>
    </row>
    <row r="165" spans="2:16" ht="20.25">
      <c r="B165" s="79" t="s">
        <v>1957</v>
      </c>
      <c r="E165" s="116">
        <f>IF(ob5D=2,"N/A",$D$96)</f>
        <v>800</v>
      </c>
      <c r="F165" s="79" t="s">
        <v>479</v>
      </c>
      <c r="I165" s="199"/>
      <c r="J165" s="128"/>
      <c r="L165" s="6"/>
    </row>
    <row r="166" spans="2:16">
      <c r="B166" s="79" t="s">
        <v>854</v>
      </c>
      <c r="E166" s="119">
        <f>maxs</f>
        <v>462.5</v>
      </c>
      <c r="F166" s="79" t="s">
        <v>58</v>
      </c>
      <c r="I166" s="199"/>
      <c r="J166" s="128"/>
      <c r="L166" s="6"/>
    </row>
    <row r="167" spans="2:16">
      <c r="B167" s="57"/>
      <c r="C167" s="78"/>
      <c r="D167" s="55"/>
      <c r="E167" s="57"/>
      <c r="F167" s="75"/>
      <c r="I167" s="218"/>
      <c r="J167" s="128"/>
      <c r="M167" s="80"/>
    </row>
    <row r="168" spans="2:16">
      <c r="B168" s="57"/>
      <c r="C168" s="78"/>
      <c r="D168" s="55"/>
      <c r="E168" s="57"/>
      <c r="F168" s="75"/>
      <c r="I168" s="199"/>
      <c r="J168" s="128"/>
      <c r="L168" s="59"/>
      <c r="M168" s="80"/>
    </row>
    <row r="169" spans="2:16">
      <c r="B169" s="57"/>
      <c r="C169" s="78"/>
      <c r="D169" s="55"/>
      <c r="E169" s="760"/>
      <c r="F169" s="75"/>
      <c r="I169" s="199"/>
      <c r="J169" s="128"/>
      <c r="L169" s="59"/>
      <c r="N169" s="306"/>
    </row>
    <row r="170" spans="2:16">
      <c r="B170" s="59" t="s">
        <v>76</v>
      </c>
      <c r="C170" s="78"/>
      <c r="D170" s="55"/>
      <c r="E170" s="760"/>
      <c r="F170" s="75"/>
      <c r="I170" s="199"/>
      <c r="J170" s="128"/>
      <c r="L170" s="59"/>
      <c r="P170" s="478"/>
    </row>
    <row r="171" spans="2:16">
      <c r="B171" s="59"/>
      <c r="C171" s="80"/>
      <c r="E171" s="760"/>
      <c r="L171" s="59"/>
      <c r="M171" s="57"/>
      <c r="N171" s="57"/>
      <c r="O171" s="57"/>
      <c r="P171" s="478"/>
    </row>
    <row r="172" spans="2:16">
      <c r="B172" s="186" t="s">
        <v>105</v>
      </c>
      <c r="E172" s="760"/>
      <c r="F172" s="144"/>
      <c r="G172" s="187"/>
      <c r="H172" s="188"/>
      <c r="L172" s="59"/>
      <c r="M172" s="57"/>
      <c r="N172" s="57"/>
      <c r="O172" s="57"/>
      <c r="P172" s="478"/>
    </row>
    <row r="173" spans="2:16">
      <c r="B173" s="75"/>
      <c r="E173" s="218"/>
      <c r="H173" s="188"/>
      <c r="L173" s="59"/>
    </row>
    <row r="174" spans="2:16" ht="19.5">
      <c r="B174" s="57" t="s">
        <v>77</v>
      </c>
      <c r="C174" s="79" t="s">
        <v>859</v>
      </c>
      <c r="E174" s="94">
        <f>IF(DesignFor&gt;2,"N/A",ROUND(MAX(ABS(WS!I910+'DEAD-SIDL'!I90+'DEAD-SIDL'!I91),ABS(WS!I911+'DEAD-SIDL'!I90+'DEAD-SIDL'!I91)),5))</f>
        <v>276.57112999999998</v>
      </c>
      <c r="F174" s="79" t="s">
        <v>650</v>
      </c>
      <c r="H174" s="6" t="s">
        <v>806</v>
      </c>
      <c r="L174" s="59"/>
    </row>
    <row r="175" spans="2:16">
      <c r="B175" s="57"/>
      <c r="C175" s="256" t="str">
        <f>IF('DEAD-SIDL'!I129*INFO!G97+WS!I909&gt;0,"Axial Force is acting in compression; Nf will be conservatively set equal to zero","*")</f>
        <v>*</v>
      </c>
      <c r="E175" s="94"/>
      <c r="H175" s="6"/>
    </row>
    <row r="176" spans="2:16" ht="19.5">
      <c r="B176" s="59"/>
      <c r="C176" s="604" t="s">
        <v>2211</v>
      </c>
      <c r="E176" s="213">
        <f>IF(IF(DesignFor&gt;2,0,-WS!I913-'DEAD-SIDL'!I129)&lt;0,0,IF(DesignFor&gt;2,"N/A",-WS!I913-'DEAD-SIDL'!I129))</f>
        <v>0</v>
      </c>
      <c r="F176" s="507" t="str">
        <f>IF(OR('SHEAR1 X'!E176=0,'SHEAR1 X'!E176="N/A"),"kN",IF('SHEAR1 X'!E176&lt;0,"kN (compression)","kN (tension)"))</f>
        <v>kN</v>
      </c>
      <c r="G176" s="213"/>
      <c r="H176" s="6" t="s">
        <v>487</v>
      </c>
      <c r="J176" s="64" t="s">
        <v>825</v>
      </c>
      <c r="K176" s="64" t="s">
        <v>2202</v>
      </c>
    </row>
    <row r="177" spans="2:12" ht="19.5">
      <c r="B177" s="59"/>
      <c r="C177" s="79" t="s">
        <v>1839</v>
      </c>
      <c r="E177" s="94">
        <f>IF(DesignFor&gt;2,"N/A",WS!I909+'DEAD-SIDL'!I52)</f>
        <v>229.8035321140726</v>
      </c>
      <c r="F177" s="79" t="s">
        <v>629</v>
      </c>
      <c r="L177" s="6"/>
    </row>
    <row r="178" spans="2:12">
      <c r="B178" s="6"/>
      <c r="C178" s="80"/>
      <c r="D178" s="94"/>
      <c r="F178" s="128"/>
      <c r="L178" s="6"/>
    </row>
    <row r="179" spans="2:12">
      <c r="B179" s="59" t="s">
        <v>830</v>
      </c>
      <c r="C179" s="80"/>
    </row>
    <row r="180" spans="2:12">
      <c r="B180" s="59"/>
      <c r="C180" s="80"/>
    </row>
    <row r="181" spans="2:12">
      <c r="B181" s="604" t="s">
        <v>1967</v>
      </c>
      <c r="C181" s="80"/>
    </row>
    <row r="182" spans="2:12" ht="19.5">
      <c r="B182" s="59"/>
      <c r="C182" s="79" t="s">
        <v>197</v>
      </c>
      <c r="D182" s="57"/>
    </row>
    <row r="183" spans="2:12" ht="19.5">
      <c r="B183" s="59"/>
      <c r="E183" s="6" t="s">
        <v>1939</v>
      </c>
      <c r="F183" s="94">
        <f>IF(DesignFor&gt;2,"N/A",F43)</f>
        <v>7.7397852146699773</v>
      </c>
      <c r="G183" s="79" t="s">
        <v>650</v>
      </c>
    </row>
    <row r="184" spans="2:12">
      <c r="B184" s="59"/>
      <c r="C184" s="80"/>
    </row>
    <row r="185" spans="2:12">
      <c r="B185" s="79" t="s">
        <v>1965</v>
      </c>
      <c r="C185" s="80"/>
    </row>
    <row r="186" spans="2:12" ht="19.5">
      <c r="B186" s="59"/>
      <c r="C186" s="79" t="s">
        <v>79</v>
      </c>
      <c r="D186" s="78">
        <f>ROUND(IF('WS1'!$G$1428=1,0.72*WS!F117*10/1000,0.72*(WS!F117+WS!E136)*10/1000),7)</f>
        <v>0.59399999999999997</v>
      </c>
      <c r="E186" s="79" t="s">
        <v>727</v>
      </c>
      <c r="H186" s="6" t="s">
        <v>140</v>
      </c>
      <c r="J186" s="64" t="s">
        <v>825</v>
      </c>
      <c r="K186" s="64" t="s">
        <v>182</v>
      </c>
    </row>
    <row r="187" spans="2:12" ht="19.5">
      <c r="B187" s="59"/>
      <c r="C187" s="79" t="s">
        <v>2035</v>
      </c>
      <c r="F187" s="232" t="str">
        <f>IF('STRX ULSX N'!E211="N/A","N/A",('STRX ULSX N'!E211-'STRX ULSX N'!D257/2)/1000)</f>
        <v>N/A</v>
      </c>
      <c r="G187" s="79" t="s">
        <v>791</v>
      </c>
      <c r="J187" s="64"/>
      <c r="K187" s="64" t="s">
        <v>482</v>
      </c>
    </row>
    <row r="188" spans="2:12">
      <c r="B188" s="59"/>
      <c r="C188" s="79" t="str">
        <f>IF(F187="N/A","*",IF(D186&gt;0.9*F187,"0.72h &gt; 0.9dr, therefore use dv =","0.9dr &gt; 0.72h, therefore use dv ="))</f>
        <v>*</v>
      </c>
      <c r="F188" s="232" t="str">
        <f>IF(F187="N/A","N/A",ROUND(IF(0.9*F187&gt;D186,0.9*F187,D186),7))</f>
        <v>N/A</v>
      </c>
      <c r="G188" s="79" t="s">
        <v>727</v>
      </c>
      <c r="H188" s="186"/>
      <c r="J188" s="64"/>
      <c r="K188" s="64" t="s">
        <v>481</v>
      </c>
    </row>
    <row r="189" spans="2:12">
      <c r="B189" s="59"/>
    </row>
    <row r="190" spans="2:12" ht="19.5">
      <c r="B190" s="59"/>
      <c r="C190" s="604" t="s">
        <v>192</v>
      </c>
      <c r="D190" s="94" t="str">
        <f>IF(F188="N/A","N/A",IF(DesignFor&gt;2,"N/A",(E174-F183)*F188))</f>
        <v>N/A</v>
      </c>
      <c r="E190" s="80" t="s">
        <v>629</v>
      </c>
      <c r="F190" s="133"/>
    </row>
    <row r="191" spans="2:12">
      <c r="B191" s="59"/>
      <c r="C191" s="79" t="str">
        <f>IF(D190&gt;E177,"(Vf-Vp) * dv &gt; Mf; therefore for strain (cl.8.9.3.8) set Mf = (Vf-Vp)  * dv =","Mf &gt; (Vf-Vp) * dv; therefore for strain (cl.8.9.3.8) use Mf =")</f>
        <v>(Vf-Vp) * dv &gt; Mf; therefore for strain (cl.8.9.3.8) set Mf = (Vf-Vp)  * dv =</v>
      </c>
      <c r="F191" s="94" t="str">
        <f>IF(DesignFor&gt;2,"N/A",IF(D190&gt;-E177,D190,-E177))</f>
        <v>N/A</v>
      </c>
      <c r="G191" s="80" t="s">
        <v>629</v>
      </c>
    </row>
    <row r="192" spans="2:12">
      <c r="B192" s="59"/>
      <c r="C192" s="80"/>
    </row>
    <row r="193" spans="2:12" ht="18">
      <c r="B193" s="59"/>
      <c r="C193" s="79" t="s">
        <v>1990</v>
      </c>
      <c r="F193" s="116">
        <f>IF(DesignFor&gt;2,"N/A",'STRX ULSX N'!E208)</f>
        <v>0</v>
      </c>
      <c r="G193" s="111" t="s">
        <v>1986</v>
      </c>
    </row>
    <row r="194" spans="2:12" ht="18">
      <c r="B194" s="59"/>
      <c r="C194" s="79" t="s">
        <v>1989</v>
      </c>
      <c r="D194" s="6"/>
      <c r="E194" s="119"/>
      <c r="F194" s="261">
        <v>0</v>
      </c>
      <c r="G194" s="111" t="s">
        <v>479</v>
      </c>
      <c r="H194" s="242"/>
    </row>
    <row r="195" spans="2:12">
      <c r="B195" s="59"/>
      <c r="C195" s="79" t="s">
        <v>1991</v>
      </c>
      <c r="D195" s="6"/>
      <c r="E195" s="119"/>
      <c r="F195" s="112">
        <f>IF(DesignFor&gt;2,"N/A",topBars)</f>
        <v>100</v>
      </c>
      <c r="G195" s="79" t="s">
        <v>823</v>
      </c>
    </row>
    <row r="196" spans="2:12" ht="19.5">
      <c r="B196" s="59"/>
      <c r="C196" s="79" t="s">
        <v>2027</v>
      </c>
      <c r="D196" s="6"/>
      <c r="E196" s="119"/>
      <c r="F196" s="119">
        <f>IF(DesignFor&gt;2,"N/A",F193+tb5D8*F195/100)</f>
        <v>0</v>
      </c>
      <c r="H196" s="242"/>
    </row>
    <row r="197" spans="2:12">
      <c r="B197" s="59"/>
      <c r="D197" s="229"/>
      <c r="E197" s="663"/>
      <c r="F197" s="111"/>
    </row>
    <row r="198" spans="2:12">
      <c r="B198" s="59"/>
      <c r="C198" s="80"/>
      <c r="L198" s="218"/>
    </row>
    <row r="199" spans="2:12">
      <c r="B199" s="79" t="s">
        <v>106</v>
      </c>
      <c r="E199" s="79" t="s">
        <v>618</v>
      </c>
      <c r="H199" s="186"/>
      <c r="I199" s="186"/>
    </row>
    <row r="200" spans="2:12" ht="12.75" customHeight="1">
      <c r="H200" s="186"/>
      <c r="I200" s="186"/>
    </row>
    <row r="201" spans="2:12" ht="19.5">
      <c r="C201" s="74" t="s">
        <v>2086</v>
      </c>
      <c r="H201" s="6" t="s">
        <v>729</v>
      </c>
    </row>
    <row r="202" spans="2:12" ht="19.5">
      <c r="C202" s="604" t="s">
        <v>2029</v>
      </c>
      <c r="D202" s="192"/>
      <c r="F202" s="89"/>
      <c r="H202" s="6" t="s">
        <v>839</v>
      </c>
      <c r="J202" s="122"/>
    </row>
    <row r="203" spans="2:12" ht="19.5">
      <c r="C203" s="604" t="s">
        <v>1838</v>
      </c>
      <c r="D203" s="147">
        <f>IF(DesignFor&gt;2,"N/A",IF(MIN('STRX ULSX N'!D47+'STRX ULSX N'!E105,'STRX ULSX N'!D22+'STRX ULSX N'!D23+'STRX ULSX N'!D24+'STRX ULSX N'!D26+'STRX ULSX N'!E105)&gt;0,0,'WS1'!D1435))</f>
        <v>0</v>
      </c>
      <c r="F203" s="89" t="str">
        <f>IF(DesignFor&gt;2,"*",IF('SHEAR1 X'!$D$203="*","*",IF('SHEAR1 X'!$D$203&gt;0.003,"must be ≤ 0.003, ERROR","≤ 0.003, OK")))</f>
        <v>≤ 0.003, OK</v>
      </c>
      <c r="H203" s="6"/>
      <c r="J203" s="251"/>
      <c r="K203" s="193"/>
      <c r="L203" s="6"/>
    </row>
    <row r="204" spans="2:12">
      <c r="D204" s="122"/>
      <c r="F204" s="75"/>
      <c r="H204" s="122"/>
      <c r="I204" s="6"/>
      <c r="J204" s="122"/>
      <c r="K204" s="122"/>
      <c r="L204" s="6"/>
    </row>
    <row r="205" spans="2:12">
      <c r="C205" s="79" t="str">
        <f>IF('WS1'!$F$1433=1,"Designing using at least the minimum amount of transverse reinforcing:","Designing assuming no transverse reinforcing will be used:")</f>
        <v>Designing using at least the minimum amount of transverse reinforcing:</v>
      </c>
      <c r="J205" s="122"/>
      <c r="K205" s="122"/>
      <c r="L205" s="6"/>
    </row>
    <row r="206" spans="2:12">
      <c r="D206" s="122"/>
      <c r="F206" s="75"/>
      <c r="H206" s="122"/>
      <c r="I206" s="6"/>
      <c r="J206" s="122"/>
      <c r="K206" s="122"/>
      <c r="L206" s="6"/>
    </row>
    <row r="207" spans="2:12" ht="19.5">
      <c r="C207" s="79" t="s">
        <v>431</v>
      </c>
      <c r="D207" s="261">
        <v>300</v>
      </c>
      <c r="E207" s="79" t="s">
        <v>58</v>
      </c>
      <c r="F207" s="117" t="str">
        <f>IF('WS1'!$F$1433=1,"use Sze = 300mm as per cl.8.9.3.7","see Figure 8.3 for value of Sze")</f>
        <v>use Sze = 300mm as per cl.8.9.3.7</v>
      </c>
      <c r="H207" s="122"/>
      <c r="I207" s="6"/>
      <c r="J207" s="122"/>
      <c r="K207" s="122"/>
      <c r="L207" s="6"/>
    </row>
    <row r="208" spans="2:12">
      <c r="F208" s="77"/>
      <c r="H208" s="122"/>
      <c r="I208" s="6"/>
      <c r="J208" s="122"/>
      <c r="K208" s="122"/>
      <c r="L208" s="6"/>
    </row>
    <row r="209" spans="3:12" ht="19.5">
      <c r="C209" s="74" t="s">
        <v>2273</v>
      </c>
      <c r="H209" s="6" t="s">
        <v>691</v>
      </c>
      <c r="K209" s="110"/>
      <c r="L209" s="6"/>
    </row>
    <row r="210" spans="3:12" ht="15.75">
      <c r="C210" s="692" t="s">
        <v>2031</v>
      </c>
      <c r="D210" s="78">
        <f>IF(DesignFor&gt;2,"N/A",IF(_cbI1=1,0.18,0.4/(1+1500*D203)*1300/(1000+D207)))</f>
        <v>0.4</v>
      </c>
      <c r="K210" s="110"/>
      <c r="L210" s="6"/>
    </row>
    <row r="211" spans="3:12" ht="19.5">
      <c r="C211" s="79" t="s">
        <v>432</v>
      </c>
      <c r="D211" s="113">
        <f>D80</f>
        <v>2.1213203435596428</v>
      </c>
      <c r="E211" s="80" t="s">
        <v>726</v>
      </c>
      <c r="F211" s="113"/>
      <c r="H211" s="6" t="s">
        <v>834</v>
      </c>
      <c r="L211" s="6"/>
    </row>
    <row r="212" spans="3:12" ht="19.5">
      <c r="C212" s="79" t="s">
        <v>78</v>
      </c>
      <c r="D212" s="119"/>
      <c r="E212" s="119">
        <f>WS!F116*10</f>
        <v>1220</v>
      </c>
      <c r="F212" s="79" t="s">
        <v>58</v>
      </c>
      <c r="H212" s="6" t="s">
        <v>731</v>
      </c>
      <c r="L212" s="6"/>
    </row>
    <row r="213" spans="3:12">
      <c r="D213" s="119"/>
      <c r="E213" s="119"/>
      <c r="H213" s="6"/>
      <c r="L213" s="6"/>
    </row>
    <row r="214" spans="3:12" ht="19.5">
      <c r="C214" s="79" t="s">
        <v>458</v>
      </c>
      <c r="D214" s="119"/>
      <c r="E214" s="94" t="str">
        <f>IF(DesignFor&gt;2,"N/A",IF(F188="N/A","N/A",2.5*D210*INFO!$G$17*D211*E212*(F188*1000)/1000))</f>
        <v>N/A</v>
      </c>
      <c r="F214" s="79" t="s">
        <v>650</v>
      </c>
      <c r="H214" s="6" t="s">
        <v>834</v>
      </c>
      <c r="L214" s="6"/>
    </row>
    <row r="215" spans="3:12">
      <c r="D215" s="119"/>
      <c r="E215" s="94"/>
      <c r="H215" s="6"/>
      <c r="L215" s="6"/>
    </row>
    <row r="216" spans="3:12" ht="19.5">
      <c r="C216" s="79" t="s">
        <v>2032</v>
      </c>
      <c r="D216" s="116" t="str">
        <f>IF(DesignFor&gt;2,"N/A",IF(F188="N/A","N/A",IF(F188*1000&gt;=600,0.5,IF(F188&lt;=300,1,-0.00167*F188*1000+1.5))))</f>
        <v>N/A</v>
      </c>
      <c r="E216" s="94"/>
      <c r="H216" s="6" t="s">
        <v>831</v>
      </c>
      <c r="L216" s="6"/>
    </row>
    <row r="217" spans="3:12" ht="19.5">
      <c r="C217" s="79" t="s">
        <v>2033</v>
      </c>
      <c r="D217" s="94">
        <f>IF(DesignFor&gt;2,"N/A",IF(D216="N/A",F183,D216*E214+F183))</f>
        <v>7.7397852146699773</v>
      </c>
      <c r="E217" s="120" t="s">
        <v>650</v>
      </c>
      <c r="H217" s="6"/>
      <c r="L217" s="6"/>
    </row>
    <row r="218" spans="3:12">
      <c r="D218" s="59"/>
      <c r="E218" s="94"/>
      <c r="H218" s="304"/>
      <c r="L218" s="6"/>
    </row>
    <row r="219" spans="3:12">
      <c r="C219" s="89" t="str">
        <f>IF(DesignFor&gt;2,"*",IF(D217&lt;E174,"Vf &gt; kv*Vc+Vp; therefore transverse reinforcing is required as per cl.8.9.3.5","Vf &lt; kv*Vc+Vp; therefore transverse reinforcing is not required for Vr"))</f>
        <v>Vf &gt; kv*Vc+Vp; therefore transverse reinforcing is required as per cl.8.9.3.5</v>
      </c>
      <c r="L219" s="6"/>
    </row>
    <row r="220" spans="3:12">
      <c r="D220" s="119"/>
      <c r="E220" s="94"/>
      <c r="F220" s="57"/>
      <c r="H220" s="656"/>
      <c r="L220" s="6"/>
    </row>
    <row r="221" spans="3:12" ht="19.5">
      <c r="C221" s="57" t="s">
        <v>459</v>
      </c>
      <c r="D221" s="121"/>
      <c r="E221" s="94">
        <f>IF(DesignFor&gt;2,"N/A",ROUND(IF('SHEAR1 X'!E174&gt;'SHEAR1 X'!E214,'SHEAR1 X'!E174-'SHEAR1 X'!E214,0),1))</f>
        <v>0</v>
      </c>
      <c r="F221" s="57" t="s">
        <v>650</v>
      </c>
      <c r="L221" s="6"/>
    </row>
    <row r="222" spans="3:12" ht="19.5">
      <c r="C222" s="604" t="s">
        <v>2117</v>
      </c>
      <c r="D222" s="121"/>
      <c r="E222" s="94" t="str">
        <f>IF(F188="N/A","N/A",0.25*INFO!$G$17*WS!$F$10*$E$81*F188)</f>
        <v>N/A</v>
      </c>
      <c r="F222" s="635" t="s">
        <v>650</v>
      </c>
      <c r="G222" s="133"/>
      <c r="H222" s="688" t="s">
        <v>832</v>
      </c>
      <c r="L222" s="6"/>
    </row>
    <row r="223" spans="3:12" ht="19.5">
      <c r="C223" s="604" t="s">
        <v>2116</v>
      </c>
      <c r="D223" s="121"/>
      <c r="E223" s="213">
        <f>MIN('SHEAR1 X'!E221,E222)</f>
        <v>0</v>
      </c>
      <c r="F223" s="507" t="s">
        <v>650</v>
      </c>
      <c r="G223" s="217" t="str">
        <f>IF(DesignFor&gt;2,"*",IF(E223&lt;=0,"stirrups not req'd for Vs","provide stirrups for Vs"))</f>
        <v>stirrups not req'd for Vs</v>
      </c>
      <c r="L223" s="6"/>
    </row>
    <row r="224" spans="3:12">
      <c r="C224" s="75"/>
      <c r="D224" s="121"/>
      <c r="F224" s="125"/>
      <c r="G224" s="75"/>
      <c r="H224" s="75"/>
      <c r="L224" s="6"/>
    </row>
    <row r="225" spans="3:12">
      <c r="C225" s="79" t="s">
        <v>838</v>
      </c>
      <c r="L225" s="6"/>
    </row>
    <row r="226" spans="3:12">
      <c r="L226" s="6"/>
    </row>
    <row r="227" spans="3:12" ht="20.25">
      <c r="C227" s="79" t="s">
        <v>113</v>
      </c>
      <c r="D227" s="250">
        <f>D96</f>
        <v>800</v>
      </c>
      <c r="E227" s="79" t="s">
        <v>437</v>
      </c>
      <c r="I227" s="123"/>
      <c r="L227" s="6"/>
    </row>
    <row r="228" spans="3:12">
      <c r="L228" s="6"/>
    </row>
    <row r="229" spans="3:12" ht="19.5">
      <c r="C229" s="693" t="s">
        <v>2274</v>
      </c>
      <c r="G229" s="128"/>
      <c r="H229" s="688" t="s">
        <v>691</v>
      </c>
      <c r="L229" s="6"/>
    </row>
    <row r="230" spans="3:12" ht="15.75">
      <c r="C230" s="695" t="s">
        <v>2034</v>
      </c>
      <c r="D230" s="94">
        <f>IF(DesignFor&gt;2,"N/A",IF(_cbI1=1,35,(29+7000*D203)))</f>
        <v>29</v>
      </c>
      <c r="E230" s="76" t="s">
        <v>578</v>
      </c>
      <c r="G230" s="128"/>
      <c r="L230" s="6"/>
    </row>
    <row r="231" spans="3:12" ht="14.25">
      <c r="D231" s="195"/>
      <c r="E231" s="94"/>
      <c r="F231" s="76"/>
      <c r="G231" s="128"/>
      <c r="L231" s="6"/>
    </row>
    <row r="232" spans="3:12" ht="14.25">
      <c r="C232" s="79" t="s">
        <v>754</v>
      </c>
      <c r="G232" s="76"/>
      <c r="H232" s="6"/>
      <c r="L232" s="6"/>
    </row>
    <row r="233" spans="3:12" ht="15.75">
      <c r="C233" s="74" t="s">
        <v>653</v>
      </c>
      <c r="F233" s="250">
        <f>tb5D1</f>
        <v>90</v>
      </c>
      <c r="G233" s="76" t="s">
        <v>578</v>
      </c>
      <c r="H233" s="6" t="s">
        <v>26</v>
      </c>
      <c r="L233" s="6"/>
    </row>
    <row r="234" spans="3:12">
      <c r="L234" s="6"/>
    </row>
    <row r="235" spans="3:12" ht="19.5">
      <c r="C235" s="80" t="s">
        <v>902</v>
      </c>
      <c r="F235" s="119" t="str">
        <f>IF(DesignFor&gt;2,"N/A",IF(ob5D=2,"N/A",IF(E223&gt;0,(INFO!$G$18*INFO!$G$21*D227*(F188*1000)*(1/TAN(RADIANS(D230))+1/TAN(RADIANS(F233)))*SIN(RADIANS(F233))/(E223*1000)),"N/A")))</f>
        <v>N/A</v>
      </c>
      <c r="G235" s="79" t="s">
        <v>58</v>
      </c>
      <c r="H235" s="6" t="s">
        <v>125</v>
      </c>
      <c r="L235" s="6"/>
    </row>
    <row r="236" spans="3:12">
      <c r="H236" s="6"/>
      <c r="L236" s="6"/>
    </row>
    <row r="237" spans="3:12" ht="19.5">
      <c r="C237" s="79" t="s">
        <v>436</v>
      </c>
      <c r="H237" s="6" t="s">
        <v>732</v>
      </c>
      <c r="L237" s="6"/>
    </row>
    <row r="238" spans="3:12">
      <c r="H238" s="6"/>
      <c r="L238" s="6"/>
    </row>
    <row r="239" spans="3:12" ht="19.5">
      <c r="C239" s="79" t="s">
        <v>698</v>
      </c>
      <c r="E239" s="94" t="str">
        <f>IF(DesignFor&gt;2,"N/A",IF(F188="N/A","N/A",0.1*INFO!$G$17*WS!$F$10*E212*F188))</f>
        <v>N/A</v>
      </c>
      <c r="F239" s="79" t="s">
        <v>650</v>
      </c>
      <c r="G239" s="79" t="str">
        <f>IF(E239&lt;E174,"&lt; Vf","&gt;/= Vf")</f>
        <v>&gt;/= Vf</v>
      </c>
      <c r="H239" s="6" t="s">
        <v>126</v>
      </c>
      <c r="L239" s="6"/>
    </row>
    <row r="240" spans="3:12">
      <c r="E240" s="113"/>
      <c r="H240" s="6"/>
      <c r="L240" s="6"/>
    </row>
    <row r="241" spans="2:12">
      <c r="D241" s="227" t="str">
        <f>IF('WS1'!G1618=1,"provide minimum transverse reinforcing",IF(E174&gt;D217,IF(E174&lt;E239,"s = the lesser of 600mm and 0.75*dv","s = the lesser of 300mm and 0.33*dv"),"transverse reinforcing not required"))</f>
        <v>s = the lesser of 600mm and 0.75*dv</v>
      </c>
      <c r="H241" s="656"/>
      <c r="L241" s="6"/>
    </row>
    <row r="242" spans="2:12">
      <c r="D242" s="79" t="s">
        <v>114</v>
      </c>
      <c r="F242" s="119" t="str">
        <f>IF(D227=0,0,IF(E239="N/A","N/A",IF(E174&lt;=E239,IF(600&lt;0.75*F188*1000,600,0.75*F188*1000),IF(300&lt;0.33*F188*1000,300,0.33*F188*1000))))</f>
        <v>N/A</v>
      </c>
      <c r="G242" s="79" t="s">
        <v>58</v>
      </c>
      <c r="L242" s="6"/>
    </row>
    <row r="243" spans="2:12" ht="19.5">
      <c r="C243" s="116" t="s">
        <v>800</v>
      </c>
      <c r="D243" s="79" t="s">
        <v>438</v>
      </c>
      <c r="F243" s="119">
        <f>IF(DesignFor&gt;2,"N/A",IF(E174&gt;D217,D227*INFO!$G$21/(0.15*'STR MID'!$E$139*-1*E212),IF(E223=0,"N/A",D227*INFO!$G$21/(0.15*'STR MID'!$E$139*-1*E212))))</f>
        <v>824.31391613732308</v>
      </c>
      <c r="G243" s="138" t="s">
        <v>58</v>
      </c>
      <c r="L243" s="6"/>
    </row>
    <row r="244" spans="2:12">
      <c r="D244" s="79" t="s">
        <v>733</v>
      </c>
      <c r="F244" s="119">
        <f>IF(F242&lt;F243,F242,F243)</f>
        <v>824.31391613732308</v>
      </c>
      <c r="G244" s="79" t="s">
        <v>58</v>
      </c>
      <c r="J244" s="196"/>
      <c r="L244" s="6"/>
    </row>
    <row r="245" spans="2:12">
      <c r="G245" s="119"/>
      <c r="I245" s="119"/>
      <c r="J245" s="196"/>
      <c r="L245" s="6"/>
    </row>
    <row r="246" spans="2:12">
      <c r="C246" s="7" t="s">
        <v>556</v>
      </c>
      <c r="D246" s="119">
        <f>IF(DesignFor&gt;2,"N/A",IF(ob5D=2,"N/A",ROUND(MIN(F235,F244),1)))</f>
        <v>824.3</v>
      </c>
      <c r="E246" s="57" t="s">
        <v>58</v>
      </c>
      <c r="H246" s="127"/>
      <c r="J246" s="196"/>
      <c r="L246" s="6"/>
    </row>
    <row r="247" spans="2:12" ht="20.25">
      <c r="C247" s="57" t="s">
        <v>457</v>
      </c>
      <c r="D247" s="55">
        <f>IF(E223&gt;0,D227,IF(F244&gt;0,D227,"N/A"))</f>
        <v>800</v>
      </c>
      <c r="E247" s="57" t="s">
        <v>479</v>
      </c>
      <c r="L247" s="6"/>
    </row>
    <row r="248" spans="2:12">
      <c r="C248" s="128"/>
      <c r="E248" s="130"/>
      <c r="F248" s="75"/>
      <c r="L248" s="6"/>
    </row>
    <row r="249" spans="2:12">
      <c r="C249" s="128"/>
      <c r="E249" s="130"/>
      <c r="F249" s="75"/>
      <c r="L249" s="6"/>
    </row>
    <row r="250" spans="2:12">
      <c r="B250" s="79" t="s">
        <v>567</v>
      </c>
      <c r="E250" s="116"/>
      <c r="J250" s="64"/>
      <c r="L250" s="6"/>
    </row>
    <row r="251" spans="2:12">
      <c r="E251" s="116"/>
      <c r="J251" s="64"/>
      <c r="L251" s="6"/>
    </row>
    <row r="252" spans="2:12" ht="19.5">
      <c r="C252" s="79" t="s">
        <v>568</v>
      </c>
      <c r="D252" s="79" t="s">
        <v>439</v>
      </c>
      <c r="E252" s="116"/>
      <c r="J252" s="64"/>
      <c r="L252" s="6"/>
    </row>
    <row r="253" spans="2:12">
      <c r="D253" s="79" t="s">
        <v>180</v>
      </c>
      <c r="E253" s="116"/>
      <c r="J253" s="64"/>
      <c r="L253" s="6"/>
    </row>
    <row r="254" spans="2:12">
      <c r="E254" s="116"/>
      <c r="L254" s="6"/>
    </row>
    <row r="255" spans="2:12" ht="19.5">
      <c r="C255" s="79" t="s">
        <v>1944</v>
      </c>
      <c r="F255" s="94" t="str">
        <f>IF(DesignFor&gt;2,"N/A",IF('WS1'!L1438=1,INFO!$G$18*'SHEAR1 X'!F196*INFO!$G$21/1000,"N/A"))</f>
        <v>N/A</v>
      </c>
      <c r="G255" s="121" t="s">
        <v>650</v>
      </c>
      <c r="L255" s="6"/>
    </row>
    <row r="256" spans="2:12">
      <c r="E256" s="121"/>
      <c r="F256" s="94"/>
      <c r="G256" s="121"/>
      <c r="L256" s="6"/>
    </row>
    <row r="257" spans="2:12" ht="19.5">
      <c r="C257" s="79" t="s">
        <v>446</v>
      </c>
      <c r="D257" s="94" t="str">
        <f>IF(DesignFor&gt;2,"N/A",IF(F188="N/A","N/A",-E177/F188))</f>
        <v>N/A</v>
      </c>
      <c r="E257" s="79" t="s">
        <v>650</v>
      </c>
      <c r="L257" s="6"/>
    </row>
    <row r="258" spans="2:12" ht="19.5">
      <c r="C258" s="79" t="s">
        <v>447</v>
      </c>
      <c r="D258" s="94">
        <f>IF(DesignFor&gt;2,"N/A",0.5*'SHEAR1 X'!E176)</f>
        <v>0</v>
      </c>
      <c r="E258" s="79" t="s">
        <v>650</v>
      </c>
      <c r="L258" s="6"/>
    </row>
    <row r="259" spans="2:12">
      <c r="F259" s="96"/>
      <c r="L259" s="6"/>
    </row>
    <row r="260" spans="2:12" ht="19.5">
      <c r="C260" s="80" t="s">
        <v>695</v>
      </c>
      <c r="F260" s="94" t="str">
        <f>IF(DesignFor&gt;2,"N/A",IF(F255="N/A","*",IF(maxs2=0,"*",(INFO!$G$18*INFO!$G$21*D227*(F188*1000)*(1/TAN(RADIANS(D230))+1/TAN(RADIANS(F102)))*SIN(RADIANS(F102))/maxs2)/1000)))</f>
        <v>*</v>
      </c>
      <c r="G260" s="57" t="s">
        <v>650</v>
      </c>
      <c r="H260" s="729" t="s">
        <v>125</v>
      </c>
      <c r="L260" s="6"/>
    </row>
    <row r="261" spans="2:12" ht="19.5">
      <c r="C261" s="604" t="s">
        <v>2116</v>
      </c>
      <c r="F261" s="731" t="str">
        <f>IF(DesignFor&gt;2,"N/A",IF(F255="N/A","*",MIN(E174,F260)))</f>
        <v>*</v>
      </c>
      <c r="G261" s="730" t="s">
        <v>650</v>
      </c>
      <c r="H261" s="696" t="s">
        <v>1378</v>
      </c>
      <c r="L261" s="6"/>
    </row>
    <row r="262" spans="2:12" ht="19.5">
      <c r="C262" s="79" t="s">
        <v>1837</v>
      </c>
      <c r="F262" s="94" t="str">
        <f>IF(DesignFor&gt;2,"N/A",IF(F255="N/A","*",IF(maxs2=0,"*",(E174-0.5*F261-F183)/TAN((D230)/57.296))))</f>
        <v>*</v>
      </c>
      <c r="G262" s="121" t="s">
        <v>650</v>
      </c>
      <c r="H262" s="696" t="s">
        <v>1355</v>
      </c>
      <c r="I262" s="122"/>
      <c r="J262" s="64"/>
      <c r="L262" s="6"/>
    </row>
    <row r="263" spans="2:12">
      <c r="F263" s="94"/>
      <c r="G263" s="121"/>
      <c r="H263" s="121"/>
      <c r="J263" s="64"/>
      <c r="K263" s="198"/>
      <c r="L263" s="6"/>
    </row>
    <row r="264" spans="2:12" ht="19.5">
      <c r="E264" s="194" t="s">
        <v>2055</v>
      </c>
      <c r="F264" s="94" t="str">
        <f>IF(DesignFor&gt;2,"N/A",IF(cb5D3=1,IF(maxs2=0,"*",D257+D258+F262),"N/A"))</f>
        <v>N/A</v>
      </c>
      <c r="G264" s="57" t="s">
        <v>650</v>
      </c>
      <c r="J264" s="64"/>
      <c r="L264" s="6"/>
    </row>
    <row r="265" spans="2:12">
      <c r="L265" s="6"/>
    </row>
    <row r="266" spans="2:12">
      <c r="C266" s="197" t="str">
        <f>IF(DesignFor&gt;2,"N/A",IF(cb5D3=1,IF(maxs2=0,"*",IF($F$255&gt;=$F$264,"Tension forces provided &gt; Tension forces, OK","Tension forces provided &lt; Tension forces, ERROR")),"*"))</f>
        <v>*</v>
      </c>
      <c r="E266" s="113"/>
      <c r="G266" s="128"/>
      <c r="L266" s="6"/>
    </row>
    <row r="267" spans="2:12">
      <c r="C267" s="197"/>
      <c r="E267" s="113"/>
      <c r="G267" s="128"/>
      <c r="L267" s="6"/>
    </row>
    <row r="268" spans="2:12">
      <c r="C268" s="80" t="s">
        <v>2213</v>
      </c>
      <c r="E268" s="113"/>
      <c r="G268" s="128"/>
      <c r="L268" s="6"/>
    </row>
    <row r="269" spans="2:12">
      <c r="C269" s="80" t="s">
        <v>2214</v>
      </c>
      <c r="E269" s="113"/>
      <c r="G269" s="128"/>
      <c r="L269" s="6"/>
    </row>
    <row r="270" spans="2:12">
      <c r="C270" s="133"/>
      <c r="E270" s="113"/>
      <c r="G270" s="128"/>
      <c r="L270" s="6"/>
    </row>
    <row r="271" spans="2:12">
      <c r="C271" s="75"/>
      <c r="E271" s="113"/>
      <c r="G271" s="128"/>
      <c r="I271" s="6"/>
    </row>
    <row r="272" spans="2:12">
      <c r="B272" s="59" t="s">
        <v>883</v>
      </c>
      <c r="H272" s="6" t="s">
        <v>1940</v>
      </c>
    </row>
    <row r="273" spans="2:12">
      <c r="B273" s="186"/>
    </row>
    <row r="274" spans="2:12">
      <c r="B274" s="57" t="s">
        <v>109</v>
      </c>
      <c r="C274" s="54"/>
      <c r="D274" s="213">
        <f>IF(DesignFor&gt;2,"N/A",IF(AND(LIVE!F236&lt;=0,LIVE!F236&lt;=LIVE!F323),ABS(LIVE!E240),IF(AND(LIVE!F323&lt;=0,LIVE!F323&lt;=LIVE!F236),ABS(LIVE!E327),0)))</f>
        <v>0</v>
      </c>
      <c r="E274" s="79" t="s">
        <v>650</v>
      </c>
    </row>
    <row r="275" spans="2:12" ht="19.5">
      <c r="B275" s="57" t="s">
        <v>697</v>
      </c>
      <c r="C275" s="78"/>
      <c r="D275" s="119" t="str">
        <f>IF(DesignFor&gt;2,"N/A",IF(F188="N/A","N/A",F188*1000/TAN(RADIANS(D230))))</f>
        <v>N/A</v>
      </c>
      <c r="E275" s="79" t="s">
        <v>58</v>
      </c>
      <c r="F275" s="78"/>
      <c r="I275" s="199"/>
      <c r="J275" s="128"/>
    </row>
    <row r="276" spans="2:12" ht="19.5">
      <c r="B276" s="57" t="s">
        <v>448</v>
      </c>
      <c r="C276" s="78"/>
      <c r="D276" s="119" t="str">
        <f>IF(DesignFor&gt;2,"N/A",IF(D275="N/A","N/A",IF(D227=0,0,IF(maxs2=0,0,D275/D289*D227))))</f>
        <v>N/A</v>
      </c>
      <c r="E276" s="60" t="s">
        <v>479</v>
      </c>
      <c r="F276" s="78"/>
      <c r="I276" s="199"/>
      <c r="J276" s="128"/>
    </row>
    <row r="277" spans="2:12" ht="18">
      <c r="B277" s="79" t="s">
        <v>882</v>
      </c>
      <c r="C277" s="199"/>
      <c r="D277" s="119" t="str">
        <f>IF(DesignFor&gt;2,"N/A",IF(D275="N/A","N/A",D275*$E$81))</f>
        <v>N/A</v>
      </c>
      <c r="E277" s="115" t="s">
        <v>479</v>
      </c>
      <c r="F277" s="78"/>
      <c r="J277" s="128"/>
    </row>
    <row r="278" spans="2:12" ht="19.5">
      <c r="B278" s="79" t="s">
        <v>1836</v>
      </c>
      <c r="C278" s="199"/>
      <c r="D278" s="78">
        <f>IF(DesignFor&gt;2,"N/A",WS!F16)</f>
        <v>5.8372541716558946</v>
      </c>
      <c r="E278" s="57"/>
      <c r="F278" s="78"/>
      <c r="I278" s="199"/>
      <c r="J278" s="128"/>
    </row>
    <row r="279" spans="2:12">
      <c r="B279" s="79" t="s">
        <v>884</v>
      </c>
      <c r="C279" s="199"/>
      <c r="D279" s="78" t="str">
        <f>IF(D277="N/A","N/A",D274*1000/(D277-D276+D276*D278)*D278)</f>
        <v>N/A</v>
      </c>
      <c r="E279" s="57" t="s">
        <v>726</v>
      </c>
      <c r="F279" s="217"/>
      <c r="I279" s="199"/>
      <c r="J279" s="128"/>
    </row>
    <row r="280" spans="2:12">
      <c r="B280" s="59"/>
      <c r="C280" s="78"/>
      <c r="D280" s="55"/>
      <c r="E280" s="57"/>
      <c r="F280" s="75"/>
      <c r="I280" s="199"/>
      <c r="J280" s="128"/>
    </row>
    <row r="281" spans="2:12">
      <c r="B281" s="59" t="s">
        <v>881</v>
      </c>
      <c r="C281" s="78"/>
      <c r="D281" s="55"/>
      <c r="E281" s="57"/>
      <c r="F281" s="75"/>
      <c r="I281" s="199"/>
      <c r="J281" s="128"/>
    </row>
    <row r="282" spans="2:12">
      <c r="B282" s="59"/>
      <c r="C282" s="78"/>
      <c r="D282" s="55"/>
      <c r="E282" s="57"/>
      <c r="F282" s="75"/>
      <c r="I282" s="199"/>
      <c r="J282" s="128"/>
    </row>
    <row r="283" spans="2:12">
      <c r="B283" s="502" t="s">
        <v>1191</v>
      </c>
      <c r="C283" s="503"/>
      <c r="D283" s="503">
        <v>65</v>
      </c>
      <c r="E283" s="502" t="s">
        <v>726</v>
      </c>
      <c r="F283" s="466"/>
      <c r="G283" s="467"/>
      <c r="H283" s="645" t="s">
        <v>1670</v>
      </c>
      <c r="I283" s="199"/>
      <c r="J283" s="128"/>
    </row>
    <row r="284" spans="2:12" ht="19.5">
      <c r="B284" s="166" t="s">
        <v>934</v>
      </c>
      <c r="D284" s="642" t="str">
        <f>IF(D279="N/A","N/A",MAX(D159,D279))</f>
        <v>N/A</v>
      </c>
      <c r="E284" s="73" t="s">
        <v>726</v>
      </c>
      <c r="F284" s="217" t="str">
        <f>IF(D284="N/A","*",IF(D284&gt;D283,"&gt; fs (FLS), ERROR (increase As)","≤ fs (FLS), OK"))</f>
        <v>*</v>
      </c>
      <c r="I284" s="199"/>
      <c r="J284" s="128"/>
    </row>
    <row r="285" spans="2:12">
      <c r="B285" s="59"/>
      <c r="C285" s="78"/>
      <c r="D285" s="55"/>
      <c r="E285" s="57"/>
      <c r="F285" s="75"/>
      <c r="I285" s="199"/>
      <c r="J285" s="128"/>
    </row>
    <row r="286" spans="2:12">
      <c r="B286" s="59" t="s">
        <v>853</v>
      </c>
      <c r="D286" s="78"/>
      <c r="E286" s="78"/>
      <c r="F286" s="55"/>
      <c r="G286" s="57"/>
      <c r="H286" s="75"/>
      <c r="I286" s="199"/>
      <c r="J286" s="128"/>
    </row>
    <row r="287" spans="2:12" ht="20.25">
      <c r="B287" s="79" t="s">
        <v>1958</v>
      </c>
      <c r="D287" s="119">
        <f>F196</f>
        <v>0</v>
      </c>
      <c r="E287" s="79" t="s">
        <v>479</v>
      </c>
      <c r="F287" s="79" t="s">
        <v>191</v>
      </c>
      <c r="I287" s="199"/>
      <c r="J287" s="128"/>
    </row>
    <row r="288" spans="2:12" ht="20.25">
      <c r="B288" s="79" t="s">
        <v>1957</v>
      </c>
      <c r="D288" s="116">
        <f>IF(DesignFor&gt;2,"N/A",D227)</f>
        <v>800</v>
      </c>
      <c r="E288" s="79" t="s">
        <v>479</v>
      </c>
      <c r="L288" s="6"/>
    </row>
    <row r="289" spans="2:12">
      <c r="B289" s="79" t="s">
        <v>854</v>
      </c>
      <c r="D289" s="119">
        <f>maxs2</f>
        <v>824.3</v>
      </c>
      <c r="E289" s="79" t="s">
        <v>58</v>
      </c>
      <c r="L289" s="6"/>
    </row>
    <row r="292" spans="2:12">
      <c r="B292" s="204" t="s">
        <v>284</v>
      </c>
      <c r="C292" s="57"/>
      <c r="D292" s="78"/>
      <c r="E292" s="199"/>
      <c r="F292" s="55"/>
    </row>
    <row r="293" spans="2:12">
      <c r="C293" s="128"/>
      <c r="D293" s="78"/>
      <c r="E293" s="199"/>
      <c r="F293" s="128"/>
    </row>
    <row r="294" spans="2:12" ht="20.25">
      <c r="B294" s="79" t="s">
        <v>1956</v>
      </c>
      <c r="E294" s="119">
        <f>$E$164</f>
        <v>0</v>
      </c>
      <c r="F294" s="79" t="s">
        <v>479</v>
      </c>
    </row>
    <row r="295" spans="2:12" ht="20.25">
      <c r="B295" s="79" t="s">
        <v>1958</v>
      </c>
      <c r="E295" s="119">
        <f>D287</f>
        <v>0</v>
      </c>
      <c r="F295" s="79" t="s">
        <v>479</v>
      </c>
    </row>
    <row r="296" spans="2:12" ht="20.25">
      <c r="B296" s="79" t="s">
        <v>1957</v>
      </c>
      <c r="E296" s="116">
        <f>IF(tb5D2=0,"N/A",$D$96)</f>
        <v>800</v>
      </c>
      <c r="F296" s="79" t="s">
        <v>479</v>
      </c>
    </row>
    <row r="297" spans="2:12">
      <c r="B297" s="79" t="s">
        <v>854</v>
      </c>
      <c r="E297" s="119">
        <f>IF(AND(D289="N/A",E166="N/A"),"N/A",IF(OR(E166=0,E166="N/A"),D289,IF(OR(D289=0,D289="N/A"),E166,MIN(E166,D289))))</f>
        <v>462.5</v>
      </c>
      <c r="F297" s="79" t="s">
        <v>58</v>
      </c>
    </row>
  </sheetData>
  <sheetProtection algorithmName="SHA-512" hashValue="ZjftWoeIl3njFO3RCPtRHAzhyVtGcKWQ0LRdnAMCOcBXe3OnwnJ4vblsOe3mjJJK/5hHDLblpZQ9TEDDpWVcPg==" saltValue="pqeTw9NgiEjPjV5jsphlOA==" spinCount="100000" sheet="1" objects="1" scenarios="1"/>
  <mergeCells count="1">
    <mergeCell ref="K2:L2"/>
  </mergeCells>
  <phoneticPr fontId="0" type="noConversion"/>
  <conditionalFormatting sqref="E135">
    <cfRule type="cellIs" dxfId="3" priority="4" operator="lessThan">
      <formula>$F$144</formula>
    </cfRule>
  </conditionalFormatting>
  <conditionalFormatting sqref="F144">
    <cfRule type="cellIs" dxfId="2" priority="3" operator="greaterThan">
      <formula>$E$135</formula>
    </cfRule>
  </conditionalFormatting>
  <conditionalFormatting sqref="F255">
    <cfRule type="cellIs" dxfId="1" priority="2" operator="lessThan">
      <formula>$F$264</formula>
    </cfRule>
  </conditionalFormatting>
  <conditionalFormatting sqref="F264">
    <cfRule type="cellIs" dxfId="0" priority="1" operator="greaterThan">
      <formula>$F$255</formula>
    </cfRule>
  </conditionalFormatting>
  <pageMargins left="0.5" right="0.5" top="1.1499999999999999" bottom="0.75" header="0.4" footer="0.4"/>
  <pageSetup scale="92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&amp;L&amp;10&amp;F&amp;C&amp;10SHEAR1 X&amp;R&amp;10Page &amp;P of &amp;N</oddFooter>
  </headerFooter>
  <rowBreaks count="7" manualBreakCount="7">
    <brk id="44" max="16383" man="1"/>
    <brk id="82" max="16383" man="1"/>
    <brk id="119" max="16383" man="1"/>
    <brk id="151" max="16383" man="1"/>
    <brk id="198" max="16383" man="1"/>
    <brk id="236" max="16383" man="1"/>
    <brk id="271" max="16383" man="1"/>
  </row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pageSetUpPr fitToPage="1"/>
  </sheetPr>
  <dimension ref="B1:P42"/>
  <sheetViews>
    <sheetView topLeftCell="A16" zoomScale="87" zoomScaleNormal="87" workbookViewId="0">
      <selection activeCell="F39" sqref="F39"/>
    </sheetView>
  </sheetViews>
  <sheetFormatPr defaultColWidth="8.88671875" defaultRowHeight="12.75"/>
  <cols>
    <col min="1" max="1" width="1.88671875" style="79" customWidth="1"/>
    <col min="2" max="2" width="8.88671875" style="79"/>
    <col min="3" max="5" width="9.44140625" style="79" customWidth="1"/>
    <col min="6" max="6" width="8.88671875" style="79"/>
    <col min="7" max="7" width="11.5546875" style="79" customWidth="1"/>
    <col min="8" max="16384" width="8.88671875" style="79"/>
  </cols>
  <sheetData>
    <row r="1" spans="2:16">
      <c r="B1" s="109" t="str">
        <f>IF(SECT1!$F$25="Interior","SHEAR INTERFACE DESIGN for INTERIOR GIRDER:","SHEAR INTERFACE for EXTERIOR GIRDER:")</f>
        <v>SHEAR INTERFACE DESIGN for INTERIOR GIRDER:</v>
      </c>
      <c r="I1" s="6" t="s">
        <v>802</v>
      </c>
      <c r="P1" s="58">
        <v>9</v>
      </c>
    </row>
    <row r="2" spans="2:16">
      <c r="K2" s="1025" t="s">
        <v>185</v>
      </c>
      <c r="L2" s="1026"/>
      <c r="M2" s="64"/>
      <c r="P2" s="58">
        <v>43</v>
      </c>
    </row>
    <row r="3" spans="2:16">
      <c r="B3" s="79" t="s">
        <v>27</v>
      </c>
      <c r="K3" s="84" t="s">
        <v>187</v>
      </c>
      <c r="L3" s="84" t="s">
        <v>186</v>
      </c>
      <c r="M3" s="64"/>
    </row>
    <row r="4" spans="2:16" ht="19.5">
      <c r="B4" s="79" t="s">
        <v>202</v>
      </c>
      <c r="F4" s="163">
        <v>0</v>
      </c>
      <c r="G4" s="115" t="s">
        <v>479</v>
      </c>
      <c r="K4" s="25">
        <f ca="1">CELL("row",E30)</f>
        <v>30</v>
      </c>
      <c r="L4" s="22" t="str">
        <f>IF(SHEAR2!$C$30&lt;=MAX(0.25*INFO!$G$17*MIN(INFO!$G$23:'INFO'!$G$24),6.5),"OK","ERROR")</f>
        <v>OK</v>
      </c>
      <c r="M4" s="64"/>
    </row>
    <row r="5" spans="2:16">
      <c r="G5" s="115"/>
      <c r="K5" s="23">
        <f ca="1">CELL("row",F39)</f>
        <v>39</v>
      </c>
      <c r="L5" s="53" t="str">
        <f>IF(ROUND(SHEAR2!$D$37,2)&lt;=ROUND(SHEAR2!$C$30,2),"OK","ERROR")</f>
        <v>ERROR</v>
      </c>
      <c r="M5" s="64"/>
    </row>
    <row r="6" spans="2:16">
      <c r="B6" s="79" t="s">
        <v>2041</v>
      </c>
      <c r="F6" s="679">
        <v>100</v>
      </c>
      <c r="G6" s="115" t="s">
        <v>823</v>
      </c>
      <c r="K6" s="24"/>
      <c r="L6" s="24"/>
      <c r="M6" s="64"/>
    </row>
    <row r="7" spans="2:16">
      <c r="G7" s="115"/>
      <c r="K7" s="24"/>
      <c r="L7" s="24"/>
      <c r="M7" s="64"/>
    </row>
    <row r="8" spans="2:16">
      <c r="B8" s="79" t="s">
        <v>204</v>
      </c>
      <c r="K8" s="24"/>
      <c r="L8" s="200"/>
    </row>
    <row r="9" spans="2:16" ht="19.5">
      <c r="B9" s="79" t="s">
        <v>203</v>
      </c>
      <c r="F9" s="163">
        <v>74298000</v>
      </c>
      <c r="G9" s="115" t="s">
        <v>479</v>
      </c>
      <c r="M9" s="64"/>
    </row>
    <row r="11" spans="2:16" ht="19.5">
      <c r="B11" s="74" t="s">
        <v>452</v>
      </c>
      <c r="D11" s="147">
        <f>IF(F9=0,0,F4*DevShear/100/F9)</f>
        <v>0</v>
      </c>
      <c r="E11" s="113"/>
    </row>
    <row r="12" spans="2:16">
      <c r="B12" s="96"/>
      <c r="D12" s="147"/>
      <c r="E12" s="113"/>
    </row>
    <row r="13" spans="2:16">
      <c r="B13" s="79" t="s">
        <v>205</v>
      </c>
      <c r="G13" s="163">
        <v>0</v>
      </c>
      <c r="H13" s="80" t="s">
        <v>115</v>
      </c>
      <c r="I13" s="6" t="s">
        <v>635</v>
      </c>
    </row>
    <row r="14" spans="2:16">
      <c r="B14" s="79" t="s">
        <v>49</v>
      </c>
    </row>
    <row r="16" spans="2:16" ht="19.5">
      <c r="B16" s="74" t="s">
        <v>2341</v>
      </c>
      <c r="F16" s="114">
        <v>90</v>
      </c>
      <c r="G16" s="189" t="s">
        <v>578</v>
      </c>
      <c r="I16" s="6" t="s">
        <v>26</v>
      </c>
    </row>
    <row r="17" spans="2:12">
      <c r="L17" s="218"/>
    </row>
    <row r="18" spans="2:12" ht="19.5">
      <c r="B18" s="74" t="s">
        <v>2036</v>
      </c>
      <c r="E18" s="113">
        <f>IF(SHEAR2!F9=0,0,SHEAR2!D11*INFO!G21*SIN(RADIANS(F16))+SHEAR2!G13/SHEAR2!F9)</f>
        <v>0</v>
      </c>
      <c r="F18" s="116" t="s">
        <v>726</v>
      </c>
      <c r="I18" s="6" t="s">
        <v>1941</v>
      </c>
    </row>
    <row r="20" spans="2:12" ht="19.5">
      <c r="B20" s="74" t="s">
        <v>465</v>
      </c>
      <c r="C20" s="201">
        <v>1</v>
      </c>
      <c r="E20" s="74" t="s">
        <v>468</v>
      </c>
      <c r="F20" s="79" t="s">
        <v>644</v>
      </c>
      <c r="I20" s="6" t="s">
        <v>1942</v>
      </c>
    </row>
    <row r="21" spans="2:12">
      <c r="F21" s="79" t="s">
        <v>647</v>
      </c>
    </row>
    <row r="22" spans="2:12">
      <c r="F22" s="79" t="s">
        <v>648</v>
      </c>
    </row>
    <row r="24" spans="2:12">
      <c r="B24" s="79" t="s">
        <v>646</v>
      </c>
      <c r="C24" s="201">
        <v>0.5</v>
      </c>
      <c r="D24" s="116" t="s">
        <v>726</v>
      </c>
      <c r="E24" s="79" t="s">
        <v>826</v>
      </c>
      <c r="F24" s="79" t="s">
        <v>827</v>
      </c>
      <c r="I24" s="6" t="s">
        <v>1943</v>
      </c>
    </row>
    <row r="25" spans="2:12">
      <c r="D25" s="116"/>
      <c r="F25" s="79" t="s">
        <v>828</v>
      </c>
      <c r="H25" s="6"/>
    </row>
    <row r="26" spans="2:12">
      <c r="D26" s="116"/>
      <c r="F26" s="79" t="s">
        <v>829</v>
      </c>
      <c r="H26" s="6"/>
    </row>
    <row r="27" spans="2:12" ht="15.75">
      <c r="B27" s="74" t="s">
        <v>734</v>
      </c>
      <c r="C27" s="113">
        <f>IF(C24=0.25,0.6,IF(C24=0.5,1,1.4))</f>
        <v>1</v>
      </c>
    </row>
    <row r="29" spans="2:12" ht="19.5">
      <c r="B29" s="648" t="s">
        <v>2339</v>
      </c>
    </row>
    <row r="30" spans="2:12" ht="19.5">
      <c r="B30" s="79" t="s">
        <v>2340</v>
      </c>
      <c r="C30" s="113">
        <f>ROUND('WS1'!C1461,5)</f>
        <v>0.375</v>
      </c>
      <c r="D30" s="116" t="s">
        <v>726</v>
      </c>
      <c r="E30" s="217" t="str">
        <f>IF(SHEAR2!$C$30&lt;=MAX(0.25*INFO!$G$17*MIN(INFO!$G$23:'INFO'!$G$24),6.5),"≤ 0.25*c*f'c and 6.5, OK","&gt; 0.25*c*f'c or 6.5, ERROR")</f>
        <v>≤ 0.25*c*f'c and 6.5, OK</v>
      </c>
    </row>
    <row r="32" spans="2:12">
      <c r="B32" s="79" t="s">
        <v>2333</v>
      </c>
      <c r="D32" s="94">
        <f>IF(DesignFor=1,WS!C917,WS!C918)</f>
        <v>4752.9291637743481</v>
      </c>
      <c r="E32" s="79" t="s">
        <v>650</v>
      </c>
      <c r="F32" s="80" t="str">
        <f>IF(DesignFor=1,"using ULS P worksheet",WS!E918)</f>
        <v>using ULS P worksheet</v>
      </c>
      <c r="H32" s="224"/>
    </row>
    <row r="33" spans="2:8">
      <c r="C33" s="119"/>
    </row>
    <row r="34" spans="2:8" ht="19.5">
      <c r="B34" s="79" t="s">
        <v>206</v>
      </c>
      <c r="G34" s="116">
        <f>WS!F27*10</f>
        <v>1220</v>
      </c>
      <c r="H34" s="116" t="s">
        <v>58</v>
      </c>
    </row>
    <row r="35" spans="2:8" ht="19.5">
      <c r="B35" s="79" t="s">
        <v>207</v>
      </c>
      <c r="G35" s="163">
        <v>10000</v>
      </c>
      <c r="H35" s="116" t="s">
        <v>58</v>
      </c>
    </row>
    <row r="37" spans="2:8" ht="19.5">
      <c r="B37" s="79" t="s">
        <v>2344</v>
      </c>
      <c r="D37" s="113">
        <f>ROUND(D32*1000/G34/G35,5)</f>
        <v>0.38957999999999998</v>
      </c>
      <c r="E37" s="116" t="s">
        <v>726</v>
      </c>
    </row>
    <row r="39" spans="2:8" ht="18.75">
      <c r="C39" s="719" t="s">
        <v>469</v>
      </c>
      <c r="D39" s="270" t="str">
        <f>IF(D37&lt;=C30,"&lt;/=","&gt;")</f>
        <v>&gt;</v>
      </c>
      <c r="E39" s="102" t="s">
        <v>649</v>
      </c>
      <c r="F39" s="89" t="str">
        <f>IF(ROUND(SHEAR2!$D$37,2)&lt;=ROUND(SHEAR2!$C$30,2),"OK","ERROR")</f>
        <v>ERROR</v>
      </c>
    </row>
    <row r="41" spans="2:8">
      <c r="B41" s="75" t="str">
        <f>IF($C$24=0.25,"Note: top of girders to be clean and free of laitance but not intentionally roughened",IF($C$24=0.5,"Note: top of girders to be clean and free of laitance and intentionally",IF($C$24=1,"Note: concrete to be placed monolithically","*")))</f>
        <v>Note: top of girders to be clean and free of laitance and intentionally</v>
      </c>
    </row>
    <row r="42" spans="2:8">
      <c r="B42" s="75" t="str">
        <f>IF($C$24=0.5,"roughened to an amplitude of 5mm over every 15mm spacing","*")</f>
        <v>roughened to an amplitude of 5mm over every 15mm spacing</v>
      </c>
    </row>
  </sheetData>
  <sheetProtection algorithmName="SHA-512" hashValue="gviS3CWmK0wJOitukPbXskH0CTQbLMlkoLZ/fqe9+qrIi7xcPZBC6+UcvCdygql0QNM4vJow6LBmkfiHoy2iCQ==" saltValue="llTu7FSb5T6yvFqn0ZLS9w==" spinCount="100000" sheet="1" objects="1" scenarios="1"/>
  <mergeCells count="1">
    <mergeCell ref="K2:L2"/>
  </mergeCells>
  <phoneticPr fontId="0" type="noConversion"/>
  <pageMargins left="0.5" right="0.5" top="1.1499999999999999" bottom="0.75" header="0.4" footer="0.4"/>
  <pageSetup fitToHeight="0" orientation="portrait" blackAndWhite="1" horizontalDpi="180" verticalDpi="180" r:id="rId1"/>
  <headerFooter alignWithMargins="0">
    <oddHeader>&amp;L&amp;10&amp;F
&amp;A&amp;R&amp;10Simplified Bridge Solutions Ltd.
705-446-9694
Licensed (12:00:00 AM)</oddHeader>
    <oddFooter>&amp;L&amp;10&amp;F&amp;C&amp;10SHEAR2&amp;R&amp;10Page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>
    <pageSetUpPr fitToPage="1"/>
  </sheetPr>
  <dimension ref="B1:P22"/>
  <sheetViews>
    <sheetView zoomScale="87" zoomScaleNormal="87" workbookViewId="0">
      <selection activeCell="K35" sqref="K35"/>
    </sheetView>
  </sheetViews>
  <sheetFormatPr defaultColWidth="8.88671875" defaultRowHeight="12.75"/>
  <cols>
    <col min="1" max="1" width="1.88671875" style="57" customWidth="1"/>
    <col min="2" max="2" width="8.88671875" style="57"/>
    <col min="3" max="3" width="10.21875" style="57" customWidth="1"/>
    <col min="4" max="7" width="9" style="57" bestFit="1" customWidth="1"/>
    <col min="8" max="11" width="8.88671875" style="57"/>
    <col min="12" max="12" width="11" style="57" customWidth="1"/>
    <col min="13" max="16384" width="8.88671875" style="57"/>
  </cols>
  <sheetData>
    <row r="1" spans="2:16">
      <c r="B1" s="56" t="s">
        <v>173</v>
      </c>
      <c r="D1" s="110"/>
      <c r="L1" s="6" t="s">
        <v>508</v>
      </c>
      <c r="P1" s="58">
        <v>12</v>
      </c>
    </row>
    <row r="2" spans="2:16">
      <c r="B2" s="56"/>
      <c r="L2" s="6"/>
      <c r="P2" s="58">
        <v>23</v>
      </c>
    </row>
    <row r="3" spans="2:16" ht="18">
      <c r="B3" s="57" t="s">
        <v>509</v>
      </c>
      <c r="C3" s="55">
        <f>0.08*'STR MID'!E64*1000*('STR ENDS'!E10+'STR ENDS'!E11+'STR ENDS'!E12+'STR ENDS'!E13+'STR ENDS'!E14+'STR ENDS'!E15)/INFO!G18/INFO!G21</f>
        <v>925.86666666666645</v>
      </c>
      <c r="D3" s="57" t="s">
        <v>479</v>
      </c>
      <c r="L3" s="79"/>
    </row>
    <row r="4" spans="2:16">
      <c r="D4" s="55"/>
      <c r="L4" s="79"/>
    </row>
    <row r="5" spans="2:16" ht="18">
      <c r="B5" s="57" t="s">
        <v>110</v>
      </c>
      <c r="C5" s="209">
        <v>400</v>
      </c>
      <c r="D5" s="57" t="s">
        <v>479</v>
      </c>
      <c r="F5" s="79" t="s">
        <v>1840</v>
      </c>
      <c r="L5" s="79"/>
    </row>
    <row r="6" spans="2:16" ht="18">
      <c r="B6" s="57" t="s">
        <v>424</v>
      </c>
      <c r="F6" s="79" t="s">
        <v>1841</v>
      </c>
      <c r="L6" s="79"/>
    </row>
    <row r="7" spans="2:16">
      <c r="L7" s="79"/>
    </row>
    <row r="8" spans="2:16">
      <c r="B8" s="57" t="s">
        <v>510</v>
      </c>
      <c r="D8" s="65">
        <f>C3/C5</f>
        <v>2.3146666666666662</v>
      </c>
      <c r="L8" s="79"/>
    </row>
    <row r="9" spans="2:16">
      <c r="L9" s="79"/>
    </row>
    <row r="10" spans="2:16">
      <c r="B10" s="57" t="s">
        <v>511</v>
      </c>
      <c r="F10" s="55">
        <f>0.25*SECT1!F31*10</f>
        <v>150</v>
      </c>
      <c r="G10" s="57" t="s">
        <v>58</v>
      </c>
      <c r="L10" s="79"/>
    </row>
    <row r="11" spans="2:16">
      <c r="L11" s="79"/>
    </row>
    <row r="12" spans="2:16">
      <c r="C12" s="7" t="s">
        <v>512</v>
      </c>
      <c r="D12" s="61">
        <f>CEILING(D8,1)</f>
        <v>3</v>
      </c>
      <c r="E12" s="71" t="str">
        <f>IF(C5=200,"-   10M",IF(C5=400,"-   15M",IF(C5=600,"-   20M","")))</f>
        <v>-   15M</v>
      </c>
      <c r="F12" s="77" t="s">
        <v>575</v>
      </c>
      <c r="G12" s="55">
        <f>IF(D12&lt;=1,"*",IF(F10/(D12-1)&gt;150,150,F10/(D12-1)))</f>
        <v>75</v>
      </c>
      <c r="H12" s="57" t="s">
        <v>652</v>
      </c>
      <c r="J12" s="55">
        <f>IF(D12&lt;=1,"*",F10)</f>
        <v>150</v>
      </c>
      <c r="K12" s="57" t="s">
        <v>513</v>
      </c>
      <c r="L12" s="79"/>
    </row>
    <row r="13" spans="2:16">
      <c r="L13" s="79"/>
    </row>
    <row r="14" spans="2:16">
      <c r="L14" s="79"/>
    </row>
    <row r="15" spans="2:16">
      <c r="C15" s="57" t="s">
        <v>803</v>
      </c>
      <c r="F15" s="57" t="s">
        <v>804</v>
      </c>
      <c r="L15" s="6" t="s">
        <v>736</v>
      </c>
    </row>
    <row r="16" spans="2:16">
      <c r="F16" s="57" t="s">
        <v>576</v>
      </c>
    </row>
    <row r="17" spans="2:12">
      <c r="F17" s="57" t="s">
        <v>577</v>
      </c>
      <c r="I17" s="71"/>
    </row>
    <row r="18" spans="2:12">
      <c r="F18" s="79" t="s">
        <v>2194</v>
      </c>
      <c r="L18" s="6" t="s">
        <v>2195</v>
      </c>
    </row>
    <row r="20" spans="2:12">
      <c r="B20" s="57" t="s">
        <v>766</v>
      </c>
      <c r="E20" s="55">
        <f>(SECT1!F31+SECT1!E56)*10</f>
        <v>825</v>
      </c>
      <c r="F20" s="57" t="s">
        <v>58</v>
      </c>
      <c r="G20" s="57" t="s">
        <v>484</v>
      </c>
    </row>
    <row r="22" spans="2:12">
      <c r="B22" s="57" t="s">
        <v>767</v>
      </c>
      <c r="D22" s="55">
        <f>E20</f>
        <v>825</v>
      </c>
      <c r="E22" s="57" t="s">
        <v>768</v>
      </c>
    </row>
  </sheetData>
  <sheetProtection algorithmName="SHA-512" hashValue="qxac8bXH97WUyYRvJVPC37uBdtaRp2vWqRxw49Sk9Tvgu6DTNSTQIx1FpTPub/B2T9NB7p3+IOao44V5JTUbgg==" saltValue="3kSNM4XY880Rmh5YV5v0Zg==" spinCount="100000" sheet="1" objects="1" scenarios="1"/>
  <phoneticPr fontId="0" type="noConversion"/>
  <pageMargins left="0.5" right="0.5" top="1.1499999999999999" bottom="0.75" header="0.4" footer="0.4"/>
  <pageSetup scale="77" fitToHeight="0" orientation="portrait" blackAndWhite="1" horizontalDpi="180" verticalDpi="180" r:id="rId1"/>
  <headerFooter alignWithMargins="0">
    <oddHeader>&amp;L&amp;10&amp;F
&amp;A&amp;R&amp;10Simplified Bridge Solutions Ltd.
705-446-9694
Licensed (12:00:00 AM)</oddHeader>
    <oddFooter>&amp;L&amp;10&amp;F&amp;C&amp;10ANCH ZONE&amp;R&amp;10Page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>
    <pageSetUpPr fitToPage="1"/>
  </sheetPr>
  <dimension ref="B1:S131"/>
  <sheetViews>
    <sheetView topLeftCell="A64" zoomScale="87" zoomScaleNormal="87" workbookViewId="0">
      <selection activeCell="O12" sqref="O12"/>
    </sheetView>
  </sheetViews>
  <sheetFormatPr defaultColWidth="8.88671875" defaultRowHeight="12.75"/>
  <cols>
    <col min="1" max="1" width="1.88671875" style="9" customWidth="1"/>
    <col min="2" max="2" width="8.88671875" style="9"/>
    <col min="3" max="3" width="10.88671875" style="9" customWidth="1"/>
    <col min="4" max="4" width="11.109375" style="9" customWidth="1"/>
    <col min="5" max="5" width="9.33203125" style="9" customWidth="1"/>
    <col min="6" max="6" width="9.109375" style="9" customWidth="1"/>
    <col min="7" max="7" width="8.88671875" style="9"/>
    <col min="8" max="8" width="9.33203125" style="9" customWidth="1"/>
    <col min="9" max="16384" width="8.88671875" style="9"/>
  </cols>
  <sheetData>
    <row r="1" spans="2:16" ht="19.5">
      <c r="B1" s="12" t="s">
        <v>808</v>
      </c>
      <c r="D1" s="9" t="s">
        <v>425</v>
      </c>
      <c r="E1" s="119">
        <f>'WS1'!E1466</f>
        <v>2500</v>
      </c>
      <c r="F1" s="15" t="s">
        <v>330</v>
      </c>
      <c r="P1" s="207">
        <v>9</v>
      </c>
    </row>
    <row r="2" spans="2:16" ht="19.5">
      <c r="B2" s="12"/>
      <c r="D2" s="9" t="s">
        <v>426</v>
      </c>
      <c r="E2" s="119">
        <f>'WS1'!E1467</f>
        <v>38</v>
      </c>
      <c r="F2" s="9" t="s">
        <v>726</v>
      </c>
      <c r="P2" s="207">
        <v>132</v>
      </c>
    </row>
    <row r="3" spans="2:16" ht="19.5">
      <c r="D3" s="9" t="s">
        <v>1478</v>
      </c>
      <c r="E3" s="119">
        <f>'WS1'!E1468</f>
        <v>30872.107231777252</v>
      </c>
      <c r="F3" s="9" t="s">
        <v>726</v>
      </c>
      <c r="G3" s="9" t="s">
        <v>427</v>
      </c>
      <c r="H3" s="119">
        <f>WS!F11</f>
        <v>34262.684837529458</v>
      </c>
      <c r="I3" s="9" t="s">
        <v>726</v>
      </c>
    </row>
    <row r="4" spans="2:16">
      <c r="C4" s="26"/>
      <c r="F4" s="16"/>
    </row>
    <row r="5" spans="2:16">
      <c r="B5" s="9" t="s">
        <v>606</v>
      </c>
    </row>
    <row r="7" spans="2:16">
      <c r="C7" s="27" t="s">
        <v>605</v>
      </c>
    </row>
    <row r="9" spans="2:16">
      <c r="D9" s="1038" t="s">
        <v>581</v>
      </c>
      <c r="E9" s="1039"/>
      <c r="F9" s="1038" t="s">
        <v>582</v>
      </c>
      <c r="G9" s="1039"/>
    </row>
    <row r="10" spans="2:16">
      <c r="C10" s="28" t="s">
        <v>519</v>
      </c>
      <c r="D10" s="1031">
        <f>'WS1'!C1475</f>
        <v>-4.5203831468985916E-3</v>
      </c>
      <c r="E10" s="1052"/>
      <c r="F10" s="1031">
        <f>'WS1'!E1475</f>
        <v>4.5204040222721082E-3</v>
      </c>
      <c r="G10" s="1052"/>
      <c r="I10" s="16"/>
    </row>
    <row r="11" spans="2:16">
      <c r="C11" s="14"/>
      <c r="D11" s="29"/>
      <c r="E11" s="30"/>
      <c r="F11" s="29"/>
      <c r="G11" s="30"/>
    </row>
    <row r="12" spans="2:16">
      <c r="C12" s="31" t="s">
        <v>1691</v>
      </c>
      <c r="F12" s="29"/>
      <c r="G12" s="94">
        <f>-'WS1'!F1478</f>
        <v>91684.994976239657</v>
      </c>
      <c r="H12" s="30" t="s">
        <v>629</v>
      </c>
      <c r="J12" s="11"/>
    </row>
    <row r="13" spans="2:16">
      <c r="C13" s="31" t="s">
        <v>1692</v>
      </c>
      <c r="F13" s="29"/>
      <c r="G13" s="94">
        <f>'WS1'!H1478</f>
        <v>91685.418382498334</v>
      </c>
      <c r="H13" s="30" t="s">
        <v>629</v>
      </c>
      <c r="J13" s="11"/>
    </row>
    <row r="14" spans="2:16">
      <c r="C14" s="31" t="s">
        <v>423</v>
      </c>
      <c r="F14" s="29"/>
      <c r="G14" s="94">
        <f>'WS1'!F1479</f>
        <v>32249.986786485446</v>
      </c>
      <c r="H14" s="30" t="s">
        <v>650</v>
      </c>
    </row>
    <row r="15" spans="2:16">
      <c r="C15" s="31"/>
      <c r="F15" s="29"/>
      <c r="G15" s="13"/>
      <c r="H15" s="30"/>
    </row>
    <row r="16" spans="2:16">
      <c r="C16" s="10" t="s">
        <v>935</v>
      </c>
      <c r="F16" s="29"/>
      <c r="G16" s="13"/>
      <c r="H16" s="30"/>
      <c r="I16" s="476"/>
    </row>
    <row r="17" spans="2:12">
      <c r="C17" s="31"/>
      <c r="F17" s="29"/>
      <c r="G17" s="13"/>
      <c r="H17" s="30"/>
    </row>
    <row r="18" spans="2:12">
      <c r="C18" s="743" t="str">
        <f>IF(G18&gt;=0,"Upward Deflection at mid-span from C/L of bearing =","Downward Deflection at mid-span from C/L of bearing =")</f>
        <v>Upward Deflection at mid-span from C/L of bearing =</v>
      </c>
      <c r="G18" s="165">
        <f>'WS1'!C987-'WS1'!D348</f>
        <v>15.693351718438635</v>
      </c>
      <c r="H18" s="223" t="s">
        <v>58</v>
      </c>
    </row>
    <row r="19" spans="2:12">
      <c r="C19" s="31" t="s">
        <v>2169</v>
      </c>
      <c r="G19" s="781">
        <f>'WS1'!$C$985+'WS1'!$C$1574/1.85</f>
        <v>-4.6664059341491836E-3</v>
      </c>
      <c r="H19" s="223" t="s">
        <v>174</v>
      </c>
    </row>
    <row r="20" spans="2:12">
      <c r="C20" s="31" t="s">
        <v>2170</v>
      </c>
      <c r="G20" s="781">
        <f>'WS1'!C986+'WS1'!E1574/1.85</f>
        <v>4.6662919547204532E-3</v>
      </c>
      <c r="H20" s="223" t="s">
        <v>174</v>
      </c>
    </row>
    <row r="21" spans="2:12">
      <c r="C21" s="31"/>
      <c r="F21" s="29"/>
      <c r="G21" s="13"/>
      <c r="H21" s="30"/>
    </row>
    <row r="22" spans="2:12">
      <c r="B22" s="9" t="s">
        <v>348</v>
      </c>
      <c r="C22" s="31"/>
      <c r="D22" s="9" t="s">
        <v>692</v>
      </c>
      <c r="F22" s="29"/>
      <c r="G22" s="13"/>
      <c r="H22" s="30"/>
    </row>
    <row r="23" spans="2:12">
      <c r="C23" s="31"/>
      <c r="F23" s="29"/>
      <c r="G23" s="13"/>
      <c r="H23" s="30"/>
    </row>
    <row r="24" spans="2:12">
      <c r="D24" s="208" t="s">
        <v>2148</v>
      </c>
      <c r="E24" s="750">
        <v>394.161</v>
      </c>
      <c r="F24" s="9" t="s">
        <v>727</v>
      </c>
      <c r="H24" s="208" t="s">
        <v>2149</v>
      </c>
      <c r="I24" s="751">
        <v>394.40499999999997</v>
      </c>
      <c r="J24" s="9" t="s">
        <v>727</v>
      </c>
    </row>
    <row r="25" spans="2:12">
      <c r="D25" s="32" t="s">
        <v>590</v>
      </c>
      <c r="E25" s="751">
        <v>289.375</v>
      </c>
      <c r="F25" s="9" t="s">
        <v>727</v>
      </c>
      <c r="H25" s="32" t="s">
        <v>590</v>
      </c>
      <c r="I25" s="751">
        <v>306.77499999999998</v>
      </c>
      <c r="J25" s="9" t="s">
        <v>727</v>
      </c>
    </row>
    <row r="26" spans="2:12">
      <c r="C26" s="31"/>
      <c r="F26" s="29"/>
      <c r="G26" s="13"/>
      <c r="H26" s="30"/>
    </row>
    <row r="27" spans="2:12">
      <c r="C27" s="31" t="s">
        <v>868</v>
      </c>
      <c r="F27" s="752">
        <v>90</v>
      </c>
      <c r="G27" s="223" t="s">
        <v>58</v>
      </c>
      <c r="H27" s="30"/>
    </row>
    <row r="28" spans="2:12">
      <c r="C28" s="31" t="s">
        <v>347</v>
      </c>
      <c r="F28" s="753">
        <v>-4</v>
      </c>
      <c r="G28" s="223" t="s">
        <v>58</v>
      </c>
      <c r="H28" s="221" t="str">
        <f>IF(F28&gt;0,"ERROR, must be &lt;/= 0","*")</f>
        <v>*</v>
      </c>
    </row>
    <row r="29" spans="2:12">
      <c r="L29" s="34"/>
    </row>
    <row r="30" spans="2:12">
      <c r="C30" s="285" t="s">
        <v>30</v>
      </c>
      <c r="E30" s="15"/>
      <c r="F30" s="44"/>
      <c r="G30" s="14"/>
      <c r="H30" s="15"/>
      <c r="I30" s="44"/>
      <c r="L30" s="34"/>
    </row>
    <row r="31" spans="2:12">
      <c r="C31" s="31"/>
      <c r="E31" s="32"/>
      <c r="F31" s="44"/>
      <c r="G31" s="14"/>
      <c r="H31" s="32"/>
      <c r="I31" s="44"/>
    </row>
    <row r="32" spans="2:12" ht="12.75" customHeight="1">
      <c r="C32" s="9" t="s">
        <v>142</v>
      </c>
      <c r="G32" s="14"/>
      <c r="H32" s="35"/>
      <c r="I32" s="35"/>
    </row>
    <row r="33" spans="3:12">
      <c r="C33" s="747" t="s">
        <v>2356</v>
      </c>
      <c r="K33" s="16"/>
    </row>
    <row r="34" spans="3:12">
      <c r="K34" s="16"/>
    </row>
    <row r="35" spans="3:12">
      <c r="C35" s="9" t="s">
        <v>1200</v>
      </c>
      <c r="K35" s="16"/>
    </row>
    <row r="36" spans="3:12" ht="12.75" customHeight="1">
      <c r="C36" s="15" t="s">
        <v>1490</v>
      </c>
      <c r="K36" s="16"/>
    </row>
    <row r="37" spans="3:12">
      <c r="G37" s="14"/>
      <c r="H37" s="35"/>
      <c r="I37" s="35"/>
      <c r="K37" s="16"/>
    </row>
    <row r="38" spans="3:12">
      <c r="D38" s="36" t="s">
        <v>366</v>
      </c>
      <c r="E38" s="36" t="s">
        <v>782</v>
      </c>
      <c r="F38" s="36" t="s">
        <v>783</v>
      </c>
      <c r="G38" s="36" t="s">
        <v>784</v>
      </c>
      <c r="H38" s="36" t="s">
        <v>785</v>
      </c>
      <c r="I38" s="214" t="s">
        <v>506</v>
      </c>
    </row>
    <row r="39" spans="3:12">
      <c r="C39" s="214" t="s">
        <v>763</v>
      </c>
      <c r="D39" s="782">
        <f>'WS1'!C1542</f>
        <v>0</v>
      </c>
      <c r="E39" s="782">
        <f>'WS1'!D1542</f>
        <v>-9.107260926474666</v>
      </c>
      <c r="F39" s="782">
        <f>'WS1'!E1542</f>
        <v>-16.190686091510514</v>
      </c>
      <c r="G39" s="782">
        <f>'WS1'!F1542</f>
        <v>-21.250275495107548</v>
      </c>
      <c r="H39" s="782">
        <f>'WS1'!G1542</f>
        <v>-24.286029137265771</v>
      </c>
      <c r="I39" s="782">
        <f>'WS1'!H1542</f>
        <v>-25.29794701798518</v>
      </c>
      <c r="K39" s="38"/>
      <c r="L39" s="38"/>
    </row>
    <row r="40" spans="3:12">
      <c r="C40" s="37" t="str">
        <f>'WS1'!$B$1510</f>
        <v>Other</v>
      </c>
      <c r="D40" s="782">
        <f>'WS1'!C1543</f>
        <v>0</v>
      </c>
      <c r="E40" s="782">
        <f>'WS1'!D1543</f>
        <v>0</v>
      </c>
      <c r="F40" s="782">
        <f>'WS1'!E1543</f>
        <v>0</v>
      </c>
      <c r="G40" s="782">
        <f>'WS1'!F1543</f>
        <v>0</v>
      </c>
      <c r="H40" s="782">
        <f>'WS1'!G1543</f>
        <v>0</v>
      </c>
      <c r="I40" s="782">
        <f>'WS1'!H1543</f>
        <v>0</v>
      </c>
      <c r="K40" s="38"/>
      <c r="L40" s="38"/>
    </row>
    <row r="41" spans="3:12">
      <c r="C41" s="649" t="s">
        <v>1199</v>
      </c>
      <c r="D41" s="783">
        <v>0</v>
      </c>
      <c r="E41" s="754">
        <v>0.25</v>
      </c>
      <c r="F41" s="754">
        <v>0.5</v>
      </c>
      <c r="G41" s="754">
        <v>1</v>
      </c>
      <c r="H41" s="754">
        <v>1.5</v>
      </c>
      <c r="I41" s="754">
        <v>2</v>
      </c>
      <c r="J41" s="215" t="s">
        <v>2145</v>
      </c>
      <c r="K41" s="38"/>
      <c r="L41" s="38"/>
    </row>
    <row r="42" spans="3:12">
      <c r="C42" s="37" t="s">
        <v>821</v>
      </c>
      <c r="D42" s="784">
        <f>'WS1'!C1546</f>
        <v>0</v>
      </c>
      <c r="E42" s="755">
        <v>-2</v>
      </c>
      <c r="F42" s="755">
        <v>-3</v>
      </c>
      <c r="G42" s="755">
        <v>-4</v>
      </c>
      <c r="H42" s="755">
        <v>-5</v>
      </c>
      <c r="I42" s="755">
        <v>-6</v>
      </c>
      <c r="K42" s="38"/>
      <c r="L42" s="38"/>
    </row>
    <row r="43" spans="3:12">
      <c r="C43" s="37" t="s">
        <v>903</v>
      </c>
      <c r="D43" s="784">
        <f>'WS1'!C1547</f>
        <v>0</v>
      </c>
      <c r="E43" s="755">
        <v>0.3</v>
      </c>
      <c r="F43" s="755">
        <v>0.5</v>
      </c>
      <c r="G43" s="755">
        <v>0.6</v>
      </c>
      <c r="H43" s="755">
        <v>0.7</v>
      </c>
      <c r="I43" s="755">
        <v>0.8</v>
      </c>
      <c r="K43" s="38"/>
    </row>
    <row r="44" spans="3:12" ht="13.5" thickBot="1">
      <c r="C44" s="39" t="s">
        <v>869</v>
      </c>
      <c r="D44" s="785">
        <f>'WS1'!C1548</f>
        <v>394.161</v>
      </c>
      <c r="E44" s="756">
        <v>394.185</v>
      </c>
      <c r="F44" s="756">
        <v>394.21</v>
      </c>
      <c r="G44" s="756">
        <v>394.23399999999998</v>
      </c>
      <c r="H44" s="756">
        <v>394.25900000000001</v>
      </c>
      <c r="I44" s="756">
        <v>394.28300000000002</v>
      </c>
      <c r="K44" s="38"/>
    </row>
    <row r="45" spans="3:12" ht="13.5" thickBot="1">
      <c r="C45" s="40" t="s">
        <v>224</v>
      </c>
      <c r="D45" s="786">
        <f>'WS1'!C1549</f>
        <v>394.07100000000003</v>
      </c>
      <c r="E45" s="786">
        <f>'WS1'!D1549</f>
        <v>394.1055572609265</v>
      </c>
      <c r="F45" s="786">
        <f>'WS1'!E1549</f>
        <v>394.13819068609149</v>
      </c>
      <c r="G45" s="786">
        <f>'WS1'!F1549</f>
        <v>394.16765027549513</v>
      </c>
      <c r="H45" s="786">
        <f>'WS1'!G1549</f>
        <v>394.19608602913729</v>
      </c>
      <c r="I45" s="787">
        <f>'WS1'!H1549</f>
        <v>394.22149794701801</v>
      </c>
    </row>
    <row r="47" spans="3:12">
      <c r="C47" s="14"/>
      <c r="G47" s="14"/>
      <c r="H47" s="35"/>
      <c r="I47" s="35"/>
      <c r="K47" s="41"/>
      <c r="L47" s="41"/>
    </row>
    <row r="48" spans="3:12">
      <c r="D48" s="36" t="s">
        <v>585</v>
      </c>
      <c r="E48" s="36" t="s">
        <v>587</v>
      </c>
      <c r="F48" s="36" t="s">
        <v>588</v>
      </c>
      <c r="G48" s="36" t="s">
        <v>589</v>
      </c>
      <c r="H48" s="214" t="s">
        <v>586</v>
      </c>
      <c r="I48" s="35"/>
      <c r="K48" s="42"/>
      <c r="L48" s="42"/>
    </row>
    <row r="49" spans="3:12">
      <c r="C49" s="214" t="s">
        <v>763</v>
      </c>
      <c r="D49" s="782">
        <f>'WS1'!C1552</f>
        <v>-24.286029137265771</v>
      </c>
      <c r="E49" s="782">
        <f>'WS1'!D1552</f>
        <v>-21.250275495107548</v>
      </c>
      <c r="F49" s="782">
        <f>'WS1'!E1552</f>
        <v>-16.190686091510514</v>
      </c>
      <c r="G49" s="782">
        <f>'WS1'!F1552</f>
        <v>-9.107260926474666</v>
      </c>
      <c r="H49" s="782">
        <f>'WS1'!G1552</f>
        <v>0</v>
      </c>
      <c r="I49" s="35"/>
      <c r="K49" s="43"/>
    </row>
    <row r="50" spans="3:12">
      <c r="C50" s="37" t="str">
        <f>'WS1'!$B$1510</f>
        <v>Other</v>
      </c>
      <c r="D50" s="782">
        <f>'WS1'!C1553</f>
        <v>0</v>
      </c>
      <c r="E50" s="782">
        <f>'WS1'!D1553</f>
        <v>0</v>
      </c>
      <c r="F50" s="782">
        <f>'WS1'!E1553</f>
        <v>0</v>
      </c>
      <c r="G50" s="782">
        <f>'WS1'!F1553</f>
        <v>0</v>
      </c>
      <c r="H50" s="782">
        <f>'WS1'!G1553</f>
        <v>0</v>
      </c>
      <c r="I50" s="35"/>
      <c r="K50" s="43"/>
    </row>
    <row r="51" spans="3:12">
      <c r="C51" s="649" t="s">
        <v>1199</v>
      </c>
      <c r="D51" s="754">
        <v>1.5</v>
      </c>
      <c r="E51" s="754">
        <v>1</v>
      </c>
      <c r="F51" s="754">
        <v>0.5</v>
      </c>
      <c r="G51" s="754">
        <v>0.25</v>
      </c>
      <c r="H51" s="782">
        <v>0</v>
      </c>
      <c r="I51" s="215" t="s">
        <v>2145</v>
      </c>
      <c r="K51" s="43"/>
    </row>
    <row r="52" spans="3:12">
      <c r="C52" s="37" t="s">
        <v>821</v>
      </c>
      <c r="D52" s="755">
        <v>-5</v>
      </c>
      <c r="E52" s="755">
        <v>-4</v>
      </c>
      <c r="F52" s="755">
        <v>-3</v>
      </c>
      <c r="G52" s="755">
        <v>-2</v>
      </c>
      <c r="H52" s="782">
        <f>'WS1'!G1556</f>
        <v>0</v>
      </c>
      <c r="I52" s="35"/>
      <c r="K52" s="43"/>
    </row>
    <row r="53" spans="3:12">
      <c r="C53" s="37" t="s">
        <v>903</v>
      </c>
      <c r="D53" s="755">
        <v>0.7</v>
      </c>
      <c r="E53" s="755">
        <v>0.6</v>
      </c>
      <c r="F53" s="755">
        <v>0.5</v>
      </c>
      <c r="G53" s="755">
        <v>0.3</v>
      </c>
      <c r="H53" s="782">
        <f>'WS1'!G1557</f>
        <v>0</v>
      </c>
      <c r="I53" s="35"/>
    </row>
    <row r="54" spans="3:12" ht="13.5" thickBot="1">
      <c r="C54" s="39" t="s">
        <v>869</v>
      </c>
      <c r="D54" s="756">
        <v>394.30700000000002</v>
      </c>
      <c r="E54" s="756">
        <v>394.33199999999999</v>
      </c>
      <c r="F54" s="756">
        <v>394.35599999999999</v>
      </c>
      <c r="G54" s="756">
        <v>394.38099999999997</v>
      </c>
      <c r="H54" s="788">
        <f>'WS1'!G1558</f>
        <v>394.40499999999997</v>
      </c>
      <c r="I54" s="35"/>
    </row>
    <row r="55" spans="3:12" ht="13.5" thickBot="1">
      <c r="C55" s="40" t="s">
        <v>224</v>
      </c>
      <c r="D55" s="786">
        <f>'WS1'!C1559</f>
        <v>394.24408602913729</v>
      </c>
      <c r="E55" s="786">
        <f>'WS1'!D1559</f>
        <v>394.26565027549515</v>
      </c>
      <c r="F55" s="786">
        <f>'WS1'!E1559</f>
        <v>394.28419068609151</v>
      </c>
      <c r="G55" s="786">
        <f>'WS1'!F1559</f>
        <v>394.30155726092647</v>
      </c>
      <c r="H55" s="787">
        <f>'WS1'!G1559</f>
        <v>394.315</v>
      </c>
      <c r="I55" s="35"/>
    </row>
    <row r="57" spans="3:12">
      <c r="C57" s="14"/>
      <c r="G57" s="14"/>
      <c r="H57" s="44"/>
      <c r="I57" s="35"/>
    </row>
    <row r="58" spans="3:12">
      <c r="C58" s="14"/>
      <c r="G58" s="14"/>
      <c r="H58" s="44"/>
      <c r="I58" s="35"/>
    </row>
    <row r="59" spans="3:12">
      <c r="C59" s="14"/>
      <c r="G59" s="14"/>
      <c r="H59" s="44"/>
      <c r="I59" s="35"/>
    </row>
    <row r="60" spans="3:12">
      <c r="G60" s="14"/>
      <c r="H60" s="35"/>
      <c r="I60" s="35"/>
      <c r="K60" s="14"/>
      <c r="L60" s="17"/>
    </row>
    <row r="61" spans="3:12">
      <c r="C61" s="10" t="s">
        <v>598</v>
      </c>
      <c r="E61" s="9" t="s">
        <v>505</v>
      </c>
      <c r="K61" s="14"/>
      <c r="L61" s="17"/>
    </row>
    <row r="62" spans="3:12">
      <c r="D62" s="16"/>
      <c r="K62" s="14"/>
      <c r="L62" s="17"/>
    </row>
    <row r="63" spans="3:12">
      <c r="C63" s="9" t="s">
        <v>52</v>
      </c>
      <c r="D63" s="16"/>
      <c r="K63" s="14"/>
      <c r="L63" s="17"/>
    </row>
    <row r="64" spans="3:12">
      <c r="C64" s="761" t="s">
        <v>2217</v>
      </c>
      <c r="E64" s="45"/>
      <c r="H64" s="476"/>
      <c r="K64" s="14"/>
      <c r="L64" s="17"/>
    </row>
    <row r="65" spans="3:17">
      <c r="K65" s="14"/>
      <c r="L65" s="17"/>
    </row>
    <row r="66" spans="3:17">
      <c r="D66" s="1038" t="s">
        <v>581</v>
      </c>
      <c r="E66" s="1039"/>
      <c r="F66" s="1038" t="s">
        <v>582</v>
      </c>
      <c r="G66" s="1039"/>
      <c r="I66" s="14"/>
      <c r="J66" s="215" t="s">
        <v>864</v>
      </c>
      <c r="K66" s="14"/>
      <c r="L66" s="17"/>
    </row>
    <row r="67" spans="3:17">
      <c r="C67" s="28" t="s">
        <v>57</v>
      </c>
      <c r="D67" s="1027">
        <f>'WS1'!C1574</f>
        <v>8.4845387790416608E-3</v>
      </c>
      <c r="E67" s="1034"/>
      <c r="F67" s="1031">
        <f>'WS1'!E1574</f>
        <v>-8.4845681500308658E-3</v>
      </c>
      <c r="G67" s="1052"/>
      <c r="H67" s="14"/>
      <c r="I67" s="46"/>
      <c r="J67" s="215" t="s">
        <v>871</v>
      </c>
      <c r="K67" s="14"/>
      <c r="L67" s="17"/>
    </row>
    <row r="68" spans="3:17">
      <c r="C68" s="28" t="s">
        <v>519</v>
      </c>
      <c r="D68" s="1027">
        <f>'WS1'!C1575</f>
        <v>-1.6654757601617172E-2</v>
      </c>
      <c r="E68" s="1034"/>
      <c r="F68" s="1031">
        <f>'WS1'!E1575</f>
        <v>1.6654581015824146E-2</v>
      </c>
      <c r="G68" s="1052"/>
      <c r="H68" s="14"/>
      <c r="I68" s="47"/>
      <c r="J68" s="215" t="s">
        <v>870</v>
      </c>
      <c r="K68" s="14"/>
      <c r="L68" s="17"/>
    </row>
    <row r="69" spans="3:17">
      <c r="C69" s="49" t="s">
        <v>763</v>
      </c>
      <c r="D69" s="1027">
        <f>'WS1'!C1576</f>
        <v>4.2754851883312116E-3</v>
      </c>
      <c r="E69" s="1034"/>
      <c r="F69" s="1041">
        <f>'WS1'!E1576</f>
        <v>-4.275496940139613E-3</v>
      </c>
      <c r="G69" s="1042"/>
      <c r="H69" s="14"/>
      <c r="I69" s="47"/>
      <c r="J69" s="48"/>
      <c r="K69" s="14"/>
      <c r="L69" s="17"/>
    </row>
    <row r="70" spans="3:17">
      <c r="C70" s="37" t="str">
        <f>'WS1'!$B$1510</f>
        <v>Other</v>
      </c>
      <c r="D70" s="1027">
        <f>'WS1'!C1577</f>
        <v>0</v>
      </c>
      <c r="E70" s="1034"/>
      <c r="F70" s="1041">
        <f>'WS1'!E1577</f>
        <v>0</v>
      </c>
      <c r="G70" s="1042"/>
      <c r="H70" s="14"/>
      <c r="I70" s="47"/>
      <c r="J70" s="50" t="s">
        <v>780</v>
      </c>
      <c r="K70" s="14"/>
      <c r="L70" s="17"/>
    </row>
    <row r="71" spans="3:17" ht="15">
      <c r="C71" s="214" t="s">
        <v>765</v>
      </c>
      <c r="D71" s="1049">
        <v>-1.4E-2</v>
      </c>
      <c r="E71" s="1050"/>
      <c r="F71" s="1031">
        <f>'WS1'!E1578</f>
        <v>-1.4E-2</v>
      </c>
      <c r="G71" s="1051"/>
      <c r="H71" s="14"/>
      <c r="I71" s="47"/>
      <c r="J71" s="48"/>
      <c r="K71" s="14"/>
      <c r="L71" s="17"/>
    </row>
    <row r="72" spans="3:17" ht="15">
      <c r="C72" s="214" t="s">
        <v>1198</v>
      </c>
      <c r="D72" s="1031">
        <f>'WS1'!C1579</f>
        <v>1.3333333333333333E-3</v>
      </c>
      <c r="E72" s="1043"/>
      <c r="F72" s="1031">
        <f>'WS1'!E1579</f>
        <v>-1.3333333333333333E-3</v>
      </c>
      <c r="G72" s="1044"/>
      <c r="H72" s="14"/>
      <c r="I72" s="47"/>
      <c r="J72" s="48"/>
      <c r="K72" s="14"/>
      <c r="L72" s="17"/>
    </row>
    <row r="73" spans="3:17" ht="15.75" thickBot="1">
      <c r="C73" s="649" t="s">
        <v>1199</v>
      </c>
      <c r="D73" s="1047">
        <f>'WS1'!C1580</f>
        <v>-6.6666666666666664E-4</v>
      </c>
      <c r="E73" s="1048"/>
      <c r="F73" s="1047">
        <f>'WS1'!E1580</f>
        <v>6.6666666666666664E-4</v>
      </c>
      <c r="G73" s="1048"/>
      <c r="H73" s="14"/>
      <c r="I73" s="47"/>
      <c r="J73" s="48"/>
      <c r="K73" s="14"/>
      <c r="L73" s="17"/>
    </row>
    <row r="74" spans="3:17" ht="15.75" thickBot="1">
      <c r="C74" s="40" t="s">
        <v>840</v>
      </c>
      <c r="D74" s="1029">
        <f>'WS1'!C1581</f>
        <v>-1.7228066967577633E-2</v>
      </c>
      <c r="E74" s="1045"/>
      <c r="F74" s="1029">
        <f>'WS1'!E1581</f>
        <v>-1.0772150741013E-2</v>
      </c>
      <c r="G74" s="1046"/>
      <c r="H74" s="14"/>
      <c r="I74" s="47"/>
      <c r="J74" s="48"/>
      <c r="K74" s="14"/>
      <c r="L74" s="17"/>
    </row>
    <row r="75" spans="3:17" ht="15">
      <c r="C75" s="31" t="s">
        <v>550</v>
      </c>
      <c r="D75" s="29"/>
      <c r="E75" s="51"/>
      <c r="F75" s="29"/>
      <c r="G75" s="51"/>
      <c r="H75" s="14"/>
      <c r="I75" s="47"/>
      <c r="J75" s="48"/>
      <c r="K75" s="14"/>
      <c r="L75" s="17"/>
      <c r="O75" s="27" t="s">
        <v>898</v>
      </c>
    </row>
    <row r="76" spans="3:17" ht="15">
      <c r="C76" s="14"/>
      <c r="D76" s="29"/>
      <c r="E76" s="51"/>
      <c r="F76" s="29"/>
      <c r="G76" s="51"/>
      <c r="H76" s="14"/>
      <c r="I76" s="47"/>
      <c r="J76" s="48"/>
      <c r="K76" s="14"/>
      <c r="L76" s="17"/>
    </row>
    <row r="77" spans="3:17" ht="15">
      <c r="C77" s="14"/>
      <c r="D77" s="29"/>
      <c r="E77" s="51"/>
      <c r="F77" s="29"/>
      <c r="G77" s="51"/>
      <c r="H77" s="14"/>
      <c r="I77" s="47"/>
      <c r="J77" s="48"/>
      <c r="K77" s="14"/>
      <c r="L77" s="17"/>
    </row>
    <row r="78" spans="3:17">
      <c r="C78" s="10" t="s">
        <v>740</v>
      </c>
      <c r="G78" s="33" t="s">
        <v>894</v>
      </c>
      <c r="H78" s="757">
        <v>75</v>
      </c>
      <c r="I78" s="9" t="s">
        <v>58</v>
      </c>
      <c r="J78" s="8"/>
      <c r="O78" s="27"/>
      <c r="Q78" s="27" t="s">
        <v>900</v>
      </c>
    </row>
    <row r="79" spans="3:17">
      <c r="G79" s="33" t="s">
        <v>176</v>
      </c>
      <c r="H79" s="757">
        <v>125</v>
      </c>
      <c r="I79" s="9" t="s">
        <v>58</v>
      </c>
      <c r="J79" s="8"/>
      <c r="M79" s="216" t="s">
        <v>901</v>
      </c>
    </row>
    <row r="80" spans="3:17">
      <c r="G80" s="33" t="s">
        <v>738</v>
      </c>
      <c r="H80" s="757">
        <v>25</v>
      </c>
      <c r="I80" s="9" t="s">
        <v>58</v>
      </c>
      <c r="J80" s="8"/>
    </row>
    <row r="81" spans="3:19">
      <c r="E81" s="35"/>
      <c r="G81" s="216" t="s">
        <v>872</v>
      </c>
      <c r="H81" s="752"/>
      <c r="I81" s="9" t="s">
        <v>58</v>
      </c>
      <c r="P81" s="31">
        <v>2</v>
      </c>
      <c r="Q81" s="233">
        <v>1</v>
      </c>
    </row>
    <row r="82" spans="3:19">
      <c r="E82" s="35"/>
      <c r="G82" s="216" t="s">
        <v>873</v>
      </c>
      <c r="H82" s="752"/>
      <c r="I82" s="9" t="s">
        <v>58</v>
      </c>
    </row>
    <row r="83" spans="3:19">
      <c r="E83" s="35"/>
      <c r="G83" s="235" t="s">
        <v>895</v>
      </c>
      <c r="H83" s="752">
        <v>93</v>
      </c>
      <c r="I83" s="9" t="s">
        <v>58</v>
      </c>
      <c r="J83" s="230" t="s">
        <v>888</v>
      </c>
    </row>
    <row r="84" spans="3:19">
      <c r="G84" s="235" t="s">
        <v>896</v>
      </c>
      <c r="H84" s="752">
        <v>350</v>
      </c>
      <c r="I84" s="9" t="s">
        <v>58</v>
      </c>
      <c r="J84" s="230" t="s">
        <v>887</v>
      </c>
    </row>
    <row r="85" spans="3:19">
      <c r="G85" s="235" t="s">
        <v>897</v>
      </c>
      <c r="H85" s="752">
        <v>225</v>
      </c>
      <c r="I85" s="9" t="s">
        <v>58</v>
      </c>
    </row>
    <row r="86" spans="3:19">
      <c r="G86" s="235" t="s">
        <v>891</v>
      </c>
      <c r="H86" s="752" t="s">
        <v>861</v>
      </c>
      <c r="K86" s="230"/>
      <c r="Q86" s="27"/>
      <c r="S86" s="27"/>
    </row>
    <row r="87" spans="3:19">
      <c r="E87" s="35"/>
      <c r="O87" s="216"/>
    </row>
    <row r="88" spans="3:19">
      <c r="C88" s="9" t="s">
        <v>143</v>
      </c>
      <c r="E88" s="35"/>
    </row>
    <row r="89" spans="3:19">
      <c r="C89" s="761" t="s">
        <v>2218</v>
      </c>
      <c r="E89" s="35"/>
      <c r="R89" s="31"/>
      <c r="S89" s="233"/>
    </row>
    <row r="91" spans="3:19">
      <c r="D91" s="36" t="s">
        <v>366</v>
      </c>
      <c r="E91" s="36" t="s">
        <v>782</v>
      </c>
      <c r="F91" s="36" t="s">
        <v>783</v>
      </c>
      <c r="G91" s="36" t="s">
        <v>784</v>
      </c>
      <c r="H91" s="36" t="s">
        <v>785</v>
      </c>
      <c r="I91" s="37" t="s">
        <v>506</v>
      </c>
      <c r="K91" s="215" t="s">
        <v>864</v>
      </c>
    </row>
    <row r="92" spans="3:19">
      <c r="C92" s="214" t="s">
        <v>865</v>
      </c>
      <c r="D92" s="789">
        <f t="shared" ref="D92:I92" si="0">D45</f>
        <v>394.07100000000003</v>
      </c>
      <c r="E92" s="789">
        <f t="shared" si="0"/>
        <v>394.1055572609265</v>
      </c>
      <c r="F92" s="789">
        <f t="shared" si="0"/>
        <v>394.13819068609149</v>
      </c>
      <c r="G92" s="789">
        <f t="shared" si="0"/>
        <v>394.16765027549513</v>
      </c>
      <c r="H92" s="789">
        <f t="shared" si="0"/>
        <v>394.19608602913729</v>
      </c>
      <c r="I92" s="789">
        <f t="shared" si="0"/>
        <v>394.22149794701801</v>
      </c>
      <c r="K92" s="215" t="s">
        <v>871</v>
      </c>
    </row>
    <row r="93" spans="3:19">
      <c r="C93" s="214" t="s">
        <v>57</v>
      </c>
      <c r="D93" s="782">
        <f>'WS1'!C1508</f>
        <v>0</v>
      </c>
      <c r="E93" s="782">
        <f>'WS1'!D1508</f>
        <v>-16.430019613319555</v>
      </c>
      <c r="F93" s="782">
        <f>'WS1'!E1508</f>
        <v>-29.208923757012542</v>
      </c>
      <c r="G93" s="782">
        <f>'WS1'!F1508</f>
        <v>-38.336712431078958</v>
      </c>
      <c r="H93" s="782">
        <f>'WS1'!G1508</f>
        <v>-43.813385635518806</v>
      </c>
      <c r="I93" s="782">
        <f>'WS1'!H1508</f>
        <v>-45.638943370332086</v>
      </c>
      <c r="K93" s="215" t="s">
        <v>870</v>
      </c>
    </row>
    <row r="94" spans="3:19">
      <c r="C94" s="214" t="s">
        <v>519</v>
      </c>
      <c r="D94" s="782">
        <f>'WS1'!C1511</f>
        <v>0</v>
      </c>
      <c r="E94" s="782">
        <f>'WS1'!D1511</f>
        <v>26.155256942724023</v>
      </c>
      <c r="F94" s="782">
        <f>'WS1'!E1511</f>
        <v>46.498234564842704</v>
      </c>
      <c r="G94" s="782">
        <f>'WS1'!F1511</f>
        <v>61.028932866356044</v>
      </c>
      <c r="H94" s="782">
        <f>'WS1'!G1511</f>
        <v>69.747351847264056</v>
      </c>
      <c r="I94" s="782">
        <f>'WS1'!H1511</f>
        <v>72.653491507566713</v>
      </c>
    </row>
    <row r="95" spans="3:19" ht="13.5" thickBot="1">
      <c r="C95" s="236" t="s">
        <v>890</v>
      </c>
      <c r="D95" s="790">
        <f>'WS1'!C1515</f>
        <v>393.77100000000002</v>
      </c>
      <c r="E95" s="790">
        <f>'WS1'!D1515</f>
        <v>393.80515726092648</v>
      </c>
      <c r="F95" s="790">
        <f>'WS1'!E1515</f>
        <v>393.83709068609147</v>
      </c>
      <c r="G95" s="790">
        <f>'WS1'!F1515</f>
        <v>393.86685027549515</v>
      </c>
      <c r="H95" s="790">
        <f>'WS1'!G1515</f>
        <v>393.89448602913728</v>
      </c>
      <c r="I95" s="790">
        <f>'WS1'!H1515</f>
        <v>393.91999794701803</v>
      </c>
      <c r="J95" s="222"/>
      <c r="K95" s="215"/>
    </row>
    <row r="96" spans="3:19" ht="13.5" thickBot="1">
      <c r="C96" s="40" t="s">
        <v>177</v>
      </c>
      <c r="D96" s="791">
        <f>'WS1'!C1514</f>
        <v>75</v>
      </c>
      <c r="E96" s="791">
        <f>'WS1'!D1514</f>
        <v>75.400000000000006</v>
      </c>
      <c r="F96" s="791">
        <f>'WS1'!E1514</f>
        <v>76.099999999999994</v>
      </c>
      <c r="G96" s="791">
        <f>'WS1'!F1514</f>
        <v>75.8</v>
      </c>
      <c r="H96" s="791">
        <f>'WS1'!G1514</f>
        <v>76.599999999999994</v>
      </c>
      <c r="I96" s="792">
        <f>'WS1'!H1514</f>
        <v>76.5</v>
      </c>
      <c r="J96" s="14"/>
    </row>
    <row r="97" spans="3:19" ht="13.5" thickBot="1">
      <c r="C97" s="40" t="s">
        <v>899</v>
      </c>
      <c r="D97" s="791" t="str">
        <f>IF('WS1'!$G$1502="Yes",'WS1'!C1516,"N/A")</f>
        <v>N/A</v>
      </c>
      <c r="E97" s="791" t="str">
        <f>IF('WS1'!$G$1502="Yes",'WS1'!D1516,"N/A")</f>
        <v>N/A</v>
      </c>
      <c r="F97" s="791" t="str">
        <f>IF('WS1'!$G$1502="Yes",'WS1'!E1516,"N/A")</f>
        <v>N/A</v>
      </c>
      <c r="G97" s="791" t="str">
        <f>IF('WS1'!$G$1502="Yes",'WS1'!F1516,"N/A")</f>
        <v>N/A</v>
      </c>
      <c r="H97" s="791" t="str">
        <f>IF('WS1'!$G$1502="Yes",'WS1'!G1516,"N/A")</f>
        <v>N/A</v>
      </c>
      <c r="I97" s="792" t="str">
        <f>IF('WS1'!$G$1502="Yes",'WS1'!H1516,"N/A")</f>
        <v>N/A</v>
      </c>
      <c r="J97" s="14"/>
    </row>
    <row r="98" spans="3:19">
      <c r="C98" s="14"/>
      <c r="D98" s="35"/>
      <c r="E98" s="35"/>
      <c r="J98" s="14"/>
    </row>
    <row r="99" spans="3:19">
      <c r="D99" s="36" t="s">
        <v>585</v>
      </c>
      <c r="E99" s="36" t="s">
        <v>587</v>
      </c>
      <c r="F99" s="36" t="s">
        <v>588</v>
      </c>
      <c r="G99" s="36" t="s">
        <v>589</v>
      </c>
      <c r="H99" s="37" t="s">
        <v>367</v>
      </c>
      <c r="J99" s="14"/>
    </row>
    <row r="100" spans="3:19">
      <c r="C100" s="214" t="s">
        <v>865</v>
      </c>
      <c r="D100" s="789">
        <f>D55</f>
        <v>394.24408602913729</v>
      </c>
      <c r="E100" s="789">
        <f>E55</f>
        <v>394.26565027549515</v>
      </c>
      <c r="F100" s="789">
        <f>F55</f>
        <v>394.28419068609151</v>
      </c>
      <c r="G100" s="789">
        <f>G55</f>
        <v>394.30155726092647</v>
      </c>
      <c r="H100" s="789">
        <f>H55</f>
        <v>394.315</v>
      </c>
      <c r="J100" s="14"/>
    </row>
    <row r="101" spans="3:19">
      <c r="C101" s="214" t="s">
        <v>57</v>
      </c>
      <c r="D101" s="782">
        <f>'WS1'!C1521</f>
        <v>-43.813385635518806</v>
      </c>
      <c r="E101" s="782">
        <f>'WS1'!D1521</f>
        <v>-38.336712431078958</v>
      </c>
      <c r="F101" s="782">
        <f>'WS1'!E1521</f>
        <v>-29.208923757012542</v>
      </c>
      <c r="G101" s="782">
        <f>'WS1'!F1521</f>
        <v>-16.430019613319555</v>
      </c>
      <c r="H101" s="782">
        <f>'WS1'!G1521</f>
        <v>0</v>
      </c>
      <c r="I101" s="38"/>
      <c r="J101" s="14"/>
    </row>
    <row r="102" spans="3:19">
      <c r="C102" s="214" t="s">
        <v>519</v>
      </c>
      <c r="D102" s="782">
        <f>'WS1'!C1524</f>
        <v>69.747351847264056</v>
      </c>
      <c r="E102" s="782">
        <f>'WS1'!D1524</f>
        <v>61.028932866356044</v>
      </c>
      <c r="F102" s="782">
        <f>'WS1'!E1524</f>
        <v>46.498234564842704</v>
      </c>
      <c r="G102" s="782">
        <f>'WS1'!F1524</f>
        <v>26.155256942724023</v>
      </c>
      <c r="H102" s="782">
        <f>'WS1'!G1524</f>
        <v>0</v>
      </c>
      <c r="I102" s="38"/>
      <c r="J102" s="14"/>
    </row>
    <row r="103" spans="3:19" ht="13.5" thickBot="1">
      <c r="C103" s="236" t="s">
        <v>890</v>
      </c>
      <c r="D103" s="790">
        <f>'WS1'!C1528</f>
        <v>393.94328602913731</v>
      </c>
      <c r="E103" s="790">
        <f>'WS1'!D1528</f>
        <v>393.96445027549515</v>
      </c>
      <c r="F103" s="790">
        <f>'WS1'!E1528</f>
        <v>393.9834906860915</v>
      </c>
      <c r="G103" s="790">
        <f>'WS1'!F1528</f>
        <v>394.00035726092648</v>
      </c>
      <c r="H103" s="790">
        <f>'WS1'!G1528</f>
        <v>394.01499999999999</v>
      </c>
      <c r="J103" s="14"/>
    </row>
    <row r="104" spans="3:19" ht="13.5" thickBot="1">
      <c r="C104" s="40" t="s">
        <v>177</v>
      </c>
      <c r="D104" s="791">
        <f>'WS1'!C1527</f>
        <v>75.8</v>
      </c>
      <c r="E104" s="791">
        <f>'WS1'!D1527</f>
        <v>76.2</v>
      </c>
      <c r="F104" s="791">
        <f>'WS1'!E1527</f>
        <v>75.7</v>
      </c>
      <c r="G104" s="791">
        <f>'WS1'!F1527</f>
        <v>76.2</v>
      </c>
      <c r="H104" s="792">
        <f>'WS1'!G1527</f>
        <v>75</v>
      </c>
      <c r="J104" s="14"/>
    </row>
    <row r="105" spans="3:19" ht="13.5" thickBot="1">
      <c r="C105" s="40" t="s">
        <v>899</v>
      </c>
      <c r="D105" s="791" t="str">
        <f>IF('WS1'!$G$1502="Yes",'WS1'!C1529,"N/A")</f>
        <v>N/A</v>
      </c>
      <c r="E105" s="791" t="str">
        <f>IF('WS1'!$G$1502="Yes",'WS1'!D1529,"N/A")</f>
        <v>N/A</v>
      </c>
      <c r="F105" s="791" t="str">
        <f>IF('WS1'!$G$1502="Yes",'WS1'!E1529,"N/A")</f>
        <v>N/A</v>
      </c>
      <c r="G105" s="791" t="str">
        <f>IF('WS1'!$G$1502="Yes",'WS1'!F1529,"N/A")</f>
        <v>N/A</v>
      </c>
      <c r="H105" s="792" t="str">
        <f>IF('WS1'!$G$1502="Yes",'WS1'!G1529,"N/A")</f>
        <v>N/A</v>
      </c>
      <c r="J105" s="14"/>
    </row>
    <row r="106" spans="3:19">
      <c r="C106" s="14"/>
      <c r="D106" s="234"/>
      <c r="E106" s="234"/>
      <c r="F106" s="234"/>
      <c r="G106" s="234"/>
      <c r="H106" s="234"/>
      <c r="J106" s="14"/>
    </row>
    <row r="107" spans="3:19">
      <c r="C107" s="635" t="str">
        <f>IF(H107&gt;=0,"Upward Deflection at Erection at mid-span from C/L of bearing =","Downward Deflection at Erection at mid-span from C/L of bearing =")</f>
        <v>Upward Deflection at Erection at mid-span from C/L of bearing =</v>
      </c>
      <c r="D107" s="234"/>
      <c r="E107" s="234"/>
      <c r="H107" s="211">
        <f>I94+I93</f>
        <v>27.014548137234627</v>
      </c>
      <c r="I107" s="286" t="s">
        <v>58</v>
      </c>
      <c r="J107" s="14"/>
    </row>
    <row r="108" spans="3:19">
      <c r="C108" s="80" t="str">
        <f>IF(H86="Yes",IF(OR(D97&lt;0,E97&lt;0,F97&lt;0,G97&lt;0,H97&lt;0,I97&lt;0),"WARNING, soffit of deck at point 2 is lower than top of exterior girder where point 1 relative to 2 is &lt; 0","*"),"*")</f>
        <v>*</v>
      </c>
      <c r="D108" s="35"/>
      <c r="E108" s="35"/>
      <c r="J108" s="14"/>
      <c r="L108" s="215"/>
    </row>
    <row r="109" spans="3:19">
      <c r="C109" s="128" t="str">
        <f>'WS1'!B1531</f>
        <v>*</v>
      </c>
      <c r="D109" s="35"/>
      <c r="E109" s="35"/>
      <c r="J109" s="14"/>
    </row>
    <row r="110" spans="3:19">
      <c r="C110" s="128" t="str">
        <f>'WS1'!B1532</f>
        <v>*</v>
      </c>
      <c r="D110" s="35"/>
      <c r="E110" s="35"/>
      <c r="J110" s="14"/>
    </row>
    <row r="111" spans="3:19">
      <c r="G111" s="14"/>
      <c r="H111" s="35"/>
      <c r="I111" s="35"/>
      <c r="L111" s="8"/>
      <c r="M111" s="35"/>
      <c r="N111" s="35"/>
      <c r="S111" s="14"/>
    </row>
    <row r="113" spans="3:9">
      <c r="C113" s="10" t="s">
        <v>598</v>
      </c>
      <c r="E113" s="9" t="s">
        <v>809</v>
      </c>
    </row>
    <row r="114" spans="3:9" ht="12.75" customHeight="1"/>
    <row r="115" spans="3:9">
      <c r="C115" s="9" t="s">
        <v>810</v>
      </c>
    </row>
    <row r="116" spans="3:9">
      <c r="C116" s="9" t="s">
        <v>811</v>
      </c>
    </row>
    <row r="117" spans="3:9">
      <c r="C117" s="9" t="s">
        <v>862</v>
      </c>
      <c r="F117" s="750" t="s">
        <v>860</v>
      </c>
    </row>
    <row r="119" spans="3:9">
      <c r="D119" s="1038" t="s">
        <v>581</v>
      </c>
      <c r="E119" s="1039"/>
      <c r="F119" s="1038" t="s">
        <v>582</v>
      </c>
      <c r="G119" s="1039"/>
    </row>
    <row r="120" spans="3:9">
      <c r="C120" s="214" t="s">
        <v>57</v>
      </c>
      <c r="D120" s="1027">
        <f>'WS1'!C1596</f>
        <v>2.5224304478231943E-3</v>
      </c>
      <c r="E120" s="1034"/>
      <c r="F120" s="1027">
        <f>'WS1'!E1596</f>
        <v>-2.5224391797389039E-3</v>
      </c>
      <c r="G120" s="1034"/>
      <c r="I120" s="46"/>
    </row>
    <row r="121" spans="3:9" ht="15">
      <c r="C121" s="214" t="s">
        <v>519</v>
      </c>
      <c r="D121" s="1027">
        <f>'WS1'!C1597</f>
        <v>-3.7010572448038168E-3</v>
      </c>
      <c r="E121" s="1040"/>
      <c r="F121" s="1027">
        <f>'WS1'!E1597</f>
        <v>3.7010180035164757E-3</v>
      </c>
      <c r="G121" s="1040"/>
      <c r="I121" s="46"/>
    </row>
    <row r="122" spans="3:9" ht="12.75" customHeight="1">
      <c r="C122" s="214" t="s">
        <v>763</v>
      </c>
      <c r="D122" s="1027">
        <f>'WS1'!C1598</f>
        <v>5.5581307448305745E-3</v>
      </c>
      <c r="E122" s="1034"/>
      <c r="F122" s="1027">
        <f>'WS1'!E1598</f>
        <v>-5.558146022181497E-3</v>
      </c>
      <c r="G122" s="1034"/>
    </row>
    <row r="123" spans="3:9" ht="12.75" customHeight="1">
      <c r="C123" s="37" t="str">
        <f>'WS1'!$B$1510</f>
        <v>Other</v>
      </c>
      <c r="D123" s="1027">
        <f>'WS1'!C1599</f>
        <v>0</v>
      </c>
      <c r="E123" s="1034"/>
      <c r="F123" s="1027">
        <f>'WS1'!E1599</f>
        <v>0</v>
      </c>
      <c r="G123" s="1034"/>
    </row>
    <row r="124" spans="3:9" ht="12.75" customHeight="1">
      <c r="C124" s="214" t="s">
        <v>765</v>
      </c>
      <c r="D124" s="1027">
        <f>'WS1'!C1600</f>
        <v>0</v>
      </c>
      <c r="E124" s="1028"/>
      <c r="F124" s="1027">
        <f>'WS1'!E1600</f>
        <v>0</v>
      </c>
      <c r="G124" s="1028"/>
    </row>
    <row r="125" spans="3:9">
      <c r="C125" s="214" t="s">
        <v>1198</v>
      </c>
      <c r="D125" s="1027">
        <f>'WS1'!C1601</f>
        <v>0</v>
      </c>
      <c r="E125" s="1034"/>
      <c r="F125" s="1027">
        <f>'WS1'!E1601</f>
        <v>0</v>
      </c>
      <c r="G125" s="1034"/>
    </row>
    <row r="126" spans="3:9">
      <c r="C126" s="737" t="s">
        <v>1199</v>
      </c>
      <c r="D126" s="1027">
        <f>'WS1'!C1602</f>
        <v>0</v>
      </c>
      <c r="E126" s="1034"/>
      <c r="F126" s="1027">
        <f>'WS1'!E1602</f>
        <v>0</v>
      </c>
      <c r="G126" s="1034"/>
    </row>
    <row r="127" spans="3:9" ht="15">
      <c r="C127" s="52" t="s">
        <v>821</v>
      </c>
      <c r="D127" s="1035">
        <v>2E-3</v>
      </c>
      <c r="E127" s="1036"/>
      <c r="F127" s="1035">
        <v>-2E-3</v>
      </c>
      <c r="G127" s="1037"/>
      <c r="H127" s="27" t="s">
        <v>819</v>
      </c>
    </row>
    <row r="128" spans="3:9" ht="15.75" thickBot="1">
      <c r="C128" s="214" t="s">
        <v>821</v>
      </c>
      <c r="D128" s="1031">
        <f>'WS1'!C1604</f>
        <v>6.0000000000000001E-3</v>
      </c>
      <c r="E128" s="1032"/>
      <c r="F128" s="1031">
        <f>'WS1'!E1604</f>
        <v>-6.0000000000000001E-3</v>
      </c>
      <c r="G128" s="1033"/>
      <c r="H128" s="27" t="s">
        <v>818</v>
      </c>
    </row>
    <row r="129" spans="3:8" ht="15" customHeight="1" thickBot="1">
      <c r="C129" s="40" t="s">
        <v>840</v>
      </c>
      <c r="D129" s="1029">
        <f>'WS1'!C1605</f>
        <v>1.0379503947849953E-2</v>
      </c>
      <c r="E129" s="1030"/>
      <c r="F129" s="1029">
        <f>'WS1'!E1605</f>
        <v>-1.0379567198403924E-2</v>
      </c>
      <c r="G129" s="1030"/>
      <c r="H129" s="27"/>
    </row>
    <row r="131" spans="3:8">
      <c r="C131" s="9" t="s">
        <v>737</v>
      </c>
    </row>
  </sheetData>
  <mergeCells count="44">
    <mergeCell ref="D123:E123"/>
    <mergeCell ref="F123:G123"/>
    <mergeCell ref="D71:E71"/>
    <mergeCell ref="F71:G71"/>
    <mergeCell ref="D9:E9"/>
    <mergeCell ref="D10:E10"/>
    <mergeCell ref="D68:E68"/>
    <mergeCell ref="D69:E69"/>
    <mergeCell ref="D66:E66"/>
    <mergeCell ref="D67:E67"/>
    <mergeCell ref="F9:G9"/>
    <mergeCell ref="F10:G10"/>
    <mergeCell ref="F68:G68"/>
    <mergeCell ref="F69:G69"/>
    <mergeCell ref="F66:G66"/>
    <mergeCell ref="F67:G67"/>
    <mergeCell ref="F70:G70"/>
    <mergeCell ref="D70:E70"/>
    <mergeCell ref="D72:E72"/>
    <mergeCell ref="F72:G72"/>
    <mergeCell ref="D74:E74"/>
    <mergeCell ref="F74:G74"/>
    <mergeCell ref="F73:G73"/>
    <mergeCell ref="D73:E73"/>
    <mergeCell ref="D122:E122"/>
    <mergeCell ref="F122:G122"/>
    <mergeCell ref="D119:E119"/>
    <mergeCell ref="F119:G119"/>
    <mergeCell ref="D120:E120"/>
    <mergeCell ref="F120:G120"/>
    <mergeCell ref="D121:E121"/>
    <mergeCell ref="F121:G121"/>
    <mergeCell ref="D124:E124"/>
    <mergeCell ref="F124:G124"/>
    <mergeCell ref="D129:E129"/>
    <mergeCell ref="F129:G129"/>
    <mergeCell ref="D128:E128"/>
    <mergeCell ref="F128:G128"/>
    <mergeCell ref="D125:E125"/>
    <mergeCell ref="F125:G125"/>
    <mergeCell ref="D127:E127"/>
    <mergeCell ref="F127:G127"/>
    <mergeCell ref="D126:E126"/>
    <mergeCell ref="F126:G126"/>
  </mergeCells>
  <phoneticPr fontId="0" type="noConversion"/>
  <pageMargins left="0.5" right="0.5" top="1.1499999999999999" bottom="0.75" header="0.4" footer="0.4"/>
  <pageSetup scale="47"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&amp;L&amp;10&amp;F&amp;C&amp;10DISPL&amp;R&amp;10Page &amp;P of &amp;N</oddFooter>
  </headerFooter>
  <rowBreaks count="2" manualBreakCount="2">
    <brk id="59" max="16383" man="1"/>
    <brk id="97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2400-000000000000}">
          <x14:formula1>
            <xm:f>'WS1'!$A$4:$A$5</xm:f>
          </x14:formula1>
          <xm:sqref>H86 F117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>
    <pageSetUpPr fitToPage="1"/>
  </sheetPr>
  <dimension ref="B1:P17"/>
  <sheetViews>
    <sheetView zoomScale="87" zoomScaleNormal="87" workbookViewId="0">
      <selection activeCell="J23" sqref="J23"/>
    </sheetView>
  </sheetViews>
  <sheetFormatPr defaultColWidth="8.88671875" defaultRowHeight="12.75"/>
  <cols>
    <col min="1" max="1" width="1.88671875" style="79" customWidth="1"/>
    <col min="2" max="5" width="8.88671875" style="79"/>
    <col min="6" max="6" width="10.77734375" style="79" customWidth="1"/>
    <col min="7" max="16384" width="8.88671875" style="79"/>
  </cols>
  <sheetData>
    <row r="1" spans="2:16">
      <c r="P1" s="58">
        <v>8</v>
      </c>
    </row>
    <row r="2" spans="2:16">
      <c r="B2" s="57" t="str">
        <f>IF(DesignFor=2,"*","Data for Engineering Drawings:")</f>
        <v>Data for Engineering Drawings:</v>
      </c>
      <c r="C2" s="57"/>
      <c r="D2" s="57"/>
      <c r="E2" s="57"/>
      <c r="F2" s="57"/>
      <c r="G2" s="57"/>
      <c r="H2" s="7"/>
      <c r="P2" s="58">
        <v>17</v>
      </c>
    </row>
    <row r="3" spans="2:16">
      <c r="B3" s="57"/>
      <c r="C3" s="57"/>
      <c r="D3" s="57"/>
      <c r="E3" s="57"/>
      <c r="F3" s="57"/>
      <c r="G3" s="57"/>
      <c r="H3" s="57"/>
    </row>
    <row r="4" spans="2:16">
      <c r="B4" s="57" t="s">
        <v>376</v>
      </c>
      <c r="C4" s="57"/>
      <c r="D4" s="57"/>
      <c r="E4" s="57"/>
      <c r="F4" s="57"/>
      <c r="G4" s="66">
        <f>IF('WS1'!$E$766&gt;2,"*",INFO!$G$24)</f>
        <v>50</v>
      </c>
      <c r="H4" s="57" t="str">
        <f>IF('WS1'!$E$766&gt;2,"*","MPa")</f>
        <v>MPa</v>
      </c>
    </row>
    <row r="5" spans="2:16">
      <c r="B5" s="57" t="s">
        <v>377</v>
      </c>
      <c r="C5" s="57"/>
      <c r="D5" s="57"/>
      <c r="E5" s="57"/>
      <c r="F5" s="57"/>
      <c r="G5" s="66">
        <f>IF('WS1'!$E$766&gt;2,"*",IF(Prop12&gt;0,Prop12,Prop13))</f>
        <v>38</v>
      </c>
      <c r="H5" s="57" t="str">
        <f>IF('WS1'!$E$766&gt;2,"*","MPa")</f>
        <v>MPa</v>
      </c>
    </row>
    <row r="6" spans="2:16">
      <c r="B6" s="57" t="s">
        <v>378</v>
      </c>
      <c r="C6" s="57"/>
      <c r="D6" s="57"/>
      <c r="E6" s="57"/>
      <c r="F6" s="57"/>
      <c r="G6" s="66" t="str">
        <f>IF('WS1'!$E$766&gt;2,"*",IF(Prop12&gt;0,Prop13,"N/A"))</f>
        <v>N/A</v>
      </c>
      <c r="H6" s="57" t="str">
        <f>IF('WS1'!$E$766&gt;2,"*","MPa")</f>
        <v>MPa</v>
      </c>
    </row>
    <row r="7" spans="2:16">
      <c r="B7" s="57" t="s">
        <v>379</v>
      </c>
      <c r="C7" s="57"/>
      <c r="D7" s="57"/>
      <c r="E7" s="57"/>
      <c r="F7" s="57"/>
      <c r="G7" s="66">
        <f>IF('WS1'!$E$766&gt;2,"*",'STR MID'!$F$58)</f>
        <v>15.24</v>
      </c>
      <c r="H7" s="57" t="str">
        <f>IF('WS1'!$E$766&gt;2,"*","mm")</f>
        <v>mm</v>
      </c>
    </row>
    <row r="8" spans="2:16">
      <c r="B8" s="57" t="s">
        <v>380</v>
      </c>
      <c r="C8" s="57"/>
      <c r="D8" s="57"/>
      <c r="E8" s="57"/>
      <c r="F8" s="57"/>
      <c r="G8" s="66">
        <f>IF('WS1'!$E$766&gt;2,"*",'STR MID'!$F$59)</f>
        <v>140</v>
      </c>
      <c r="H8" s="57" t="str">
        <f>IF('WS1'!$E$766&gt;2,"*","mm2")</f>
        <v>mm2</v>
      </c>
    </row>
    <row r="9" spans="2:16">
      <c r="B9" s="57" t="s">
        <v>381</v>
      </c>
      <c r="C9" s="57"/>
      <c r="D9" s="57"/>
      <c r="E9" s="57"/>
      <c r="F9" s="57"/>
      <c r="G9" s="66">
        <f>IF('WS1'!$E$766&gt;2,"*",'STR MID'!$E$63)</f>
        <v>1860</v>
      </c>
      <c r="H9" s="57" t="str">
        <f>IF('WS1'!$E$766&gt;2,"*","MPa")</f>
        <v>MPa</v>
      </c>
    </row>
    <row r="10" spans="2:16">
      <c r="B10" s="57" t="s">
        <v>382</v>
      </c>
      <c r="C10" s="57"/>
      <c r="D10" s="57"/>
      <c r="E10" s="57"/>
      <c r="F10" s="57"/>
      <c r="G10" s="66">
        <f>IF('WS1'!$E$766&gt;2,"*",'STR MID'!$E$64)</f>
        <v>260.39999999999998</v>
      </c>
      <c r="H10" s="57" t="str">
        <f>IF('WS1'!$E$766&gt;2,"*","kN")</f>
        <v>kN</v>
      </c>
    </row>
    <row r="11" spans="2:16">
      <c r="B11" s="79" t="s">
        <v>2354</v>
      </c>
      <c r="C11" s="57"/>
      <c r="D11" s="57"/>
      <c r="E11" s="57"/>
      <c r="F11" s="57"/>
      <c r="G11" s="66">
        <f>IF('WS1'!$E$766&gt;2,"*",'STR MID'!D115)</f>
        <v>182.28047265889091</v>
      </c>
      <c r="H11" s="57" t="str">
        <f>IF('WS1'!$E$766&gt;2,"*","kN")</f>
        <v>kN</v>
      </c>
    </row>
    <row r="12" spans="2:16">
      <c r="B12" s="57" t="s">
        <v>383</v>
      </c>
      <c r="C12" s="57"/>
      <c r="D12" s="57"/>
      <c r="E12" s="57"/>
      <c r="F12" s="57"/>
      <c r="G12" s="66">
        <f>IF('WS1'!$E$766&gt;2,"*",'STR MID'!$E$120)</f>
        <v>161.24993393242724</v>
      </c>
      <c r="H12" s="57" t="str">
        <f>IF('WS1'!$E$766&gt;2,"*","kN")</f>
        <v>kN</v>
      </c>
    </row>
    <row r="13" spans="2:16">
      <c r="B13" s="57" t="s">
        <v>384</v>
      </c>
      <c r="C13" s="57"/>
      <c r="D13" s="57"/>
      <c r="E13" s="57"/>
      <c r="F13" s="57"/>
      <c r="G13" s="66" t="str">
        <f>IF('WS1'!$E$766&gt;2,"*",IF(Prop12&gt;0,'STR GR3 (2)'!$G$56*'STR MID'!$F$59/1000,"N/A"))</f>
        <v>N/A</v>
      </c>
      <c r="H13" s="57" t="str">
        <f>IF('WS1'!$E$766&gt;2,"*","kN")</f>
        <v>kN</v>
      </c>
    </row>
    <row r="14" spans="2:16">
      <c r="B14" s="64"/>
      <c r="C14" s="57"/>
      <c r="D14" s="57"/>
      <c r="E14" s="57"/>
      <c r="F14" s="57"/>
      <c r="G14" s="97"/>
      <c r="H14" s="64"/>
    </row>
    <row r="15" spans="2:16">
      <c r="B15" s="57" t="s">
        <v>492</v>
      </c>
      <c r="C15" s="54">
        <f>IF(tb2D11=0,"*",tb2D11)</f>
        <v>1.5</v>
      </c>
      <c r="D15" s="54" t="str">
        <f>IF(tb2D11=0,"*","m")</f>
        <v>m</v>
      </c>
      <c r="E15" s="116">
        <f>IF(tb2D11=0,"*",'STR ENDS'!F10)</f>
        <v>4</v>
      </c>
      <c r="F15" s="57" t="str">
        <f>IF(tb2D11=0,"*","strands in layer 1")</f>
        <v>strands in layer 1</v>
      </c>
    </row>
    <row r="16" spans="2:16">
      <c r="C16" s="54" t="str">
        <f>IF(tb2D12=0,"*",tb2D12)</f>
        <v>*</v>
      </c>
      <c r="D16" s="54" t="str">
        <f>IF(tb2D12=0,"*","m")</f>
        <v>*</v>
      </c>
      <c r="E16" s="116" t="str">
        <f>IF(tb2D12=0,"*",'STR ENDS'!F11)</f>
        <v>*</v>
      </c>
      <c r="F16" s="57" t="str">
        <f>IF(tb2D12=0,"*","strands in layer 2")</f>
        <v>*</v>
      </c>
    </row>
    <row r="17" spans="3:6">
      <c r="C17" s="54" t="str">
        <f>IF(tb2D13=0,"*",tb2D13)</f>
        <v>*</v>
      </c>
      <c r="D17" s="54" t="str">
        <f>IF(tb2D13=0,"*","m")</f>
        <v>*</v>
      </c>
      <c r="E17" s="116" t="str">
        <f>IF(tb2D13=0,"*",'STR ENDS'!F12)</f>
        <v>*</v>
      </c>
      <c r="F17" s="57" t="str">
        <f>IF(tb2D13=0,"*","strands in layer 3")</f>
        <v>*</v>
      </c>
    </row>
  </sheetData>
  <sheetProtection algorithmName="SHA-512" hashValue="A3MB3iefrkzSTJYhSBGPOW+5LEmoYbGaUWx7X2jgWHmT0kyRJe5Lel+krFHjaeHlTYA+GBjc7iqtdoENeWhdHg==" saltValue="TY2DDmYFCynU4PntS7h+dA==" spinCount="100000" sheet="1" objects="1" scenarios="1"/>
  <phoneticPr fontId="63" type="noConversion"/>
  <pageMargins left="0.5" right="0.5" top="1.1499999999999999" bottom="0.75" header="0.4" footer="0.4"/>
  <pageSetup fitToHeight="0" orientation="portrait" blackAndWhite="1" r:id="rId1"/>
  <headerFooter alignWithMargins="0">
    <oddHeader>&amp;L&amp;10&amp;F
&amp;A&amp;R&amp;10Simplified Bridge Solutions Ltd.
705-446-9694
Licensed (12:00:00 AM)</oddHeader>
    <oddFooter>&amp;L&amp;10&amp;F&amp;C&amp;10DWG DATA&amp;R&amp;10Page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AU923"/>
  <sheetViews>
    <sheetView zoomScale="87" zoomScaleNormal="87" workbookViewId="0">
      <selection activeCell="I3" sqref="I3"/>
    </sheetView>
  </sheetViews>
  <sheetFormatPr defaultColWidth="8.88671875" defaultRowHeight="12.75"/>
  <cols>
    <col min="1" max="1" width="10.77734375" style="794" customWidth="1"/>
    <col min="2" max="2" width="9.88671875" style="794" customWidth="1"/>
    <col min="3" max="3" width="10" style="794" customWidth="1"/>
    <col min="4" max="4" width="10.21875" style="794" customWidth="1"/>
    <col min="5" max="5" width="10.77734375" style="794" customWidth="1"/>
    <col min="6" max="6" width="12.109375" style="794" customWidth="1"/>
    <col min="7" max="7" width="10.77734375" style="794" customWidth="1"/>
    <col min="8" max="9" width="10" style="794" customWidth="1"/>
    <col min="10" max="10" width="10.5546875" style="794" customWidth="1"/>
    <col min="11" max="13" width="12.77734375" style="794" customWidth="1"/>
    <col min="14" max="14" width="12.77734375" style="795" customWidth="1"/>
    <col min="15" max="15" width="13.77734375" style="794" customWidth="1"/>
    <col min="16" max="18" width="14.33203125" style="794" customWidth="1"/>
    <col min="19" max="19" width="12.77734375" style="794" customWidth="1"/>
    <col min="20" max="20" width="14.33203125" style="794" customWidth="1"/>
    <col min="21" max="21" width="12.77734375" style="794" customWidth="1"/>
    <col min="22" max="22" width="12.88671875" style="794" customWidth="1"/>
    <col min="23" max="24" width="8.88671875" style="794"/>
    <col min="25" max="28" width="12.77734375" style="794" customWidth="1"/>
    <col min="29" max="29" width="11.6640625" style="794" customWidth="1"/>
    <col min="30" max="30" width="11.33203125" style="794" customWidth="1"/>
    <col min="31" max="31" width="11.77734375" style="794" customWidth="1"/>
    <col min="32" max="32" width="9.77734375" style="794" customWidth="1"/>
    <col min="33" max="33" width="10" style="794" customWidth="1"/>
    <col min="34" max="36" width="9.77734375" style="794" customWidth="1"/>
    <col min="37" max="37" width="10.44140625" style="794" customWidth="1"/>
    <col min="38" max="41" width="9.44140625" style="794" customWidth="1"/>
    <col min="42" max="42" width="10.44140625" style="794" customWidth="1"/>
    <col min="43" max="16384" width="8.88671875" style="794"/>
  </cols>
  <sheetData>
    <row r="1" spans="1:31">
      <c r="B1" s="794" t="s">
        <v>2069</v>
      </c>
    </row>
    <row r="3" spans="1:31">
      <c r="A3" s="796"/>
      <c r="B3" s="796" t="s">
        <v>1119</v>
      </c>
      <c r="C3" s="796"/>
      <c r="D3" s="796"/>
      <c r="E3" s="796"/>
      <c r="F3" s="796"/>
      <c r="G3" s="796"/>
      <c r="H3" s="796"/>
      <c r="V3" s="794" t="s">
        <v>2338</v>
      </c>
    </row>
    <row r="4" spans="1:31">
      <c r="A4" s="796"/>
      <c r="B4" s="796"/>
      <c r="C4" s="796"/>
      <c r="D4" s="796"/>
      <c r="E4" s="796"/>
      <c r="F4" s="796"/>
      <c r="G4" s="796"/>
      <c r="H4" s="796"/>
      <c r="K4" s="794" t="s">
        <v>1932</v>
      </c>
    </row>
    <row r="5" spans="1:31">
      <c r="A5" s="796"/>
      <c r="B5" s="796" t="s">
        <v>728</v>
      </c>
      <c r="C5" s="796"/>
      <c r="D5" s="453"/>
      <c r="E5" s="796"/>
      <c r="F5" s="796"/>
      <c r="G5" s="796"/>
      <c r="H5" s="796"/>
      <c r="V5" s="797" t="s">
        <v>1354</v>
      </c>
      <c r="W5" s="797" t="s">
        <v>1906</v>
      </c>
      <c r="X5" s="797" t="s">
        <v>1907</v>
      </c>
      <c r="Y5" s="797" t="s">
        <v>1908</v>
      </c>
      <c r="Z5" s="797" t="s">
        <v>1909</v>
      </c>
      <c r="AA5" s="797" t="s">
        <v>1913</v>
      </c>
      <c r="AB5" s="797" t="s">
        <v>451</v>
      </c>
      <c r="AC5" s="797" t="s">
        <v>1911</v>
      </c>
      <c r="AD5" s="797" t="s">
        <v>2297</v>
      </c>
      <c r="AE5" s="797" t="s">
        <v>1912</v>
      </c>
    </row>
    <row r="6" spans="1:31">
      <c r="A6" s="796"/>
      <c r="B6" s="796"/>
      <c r="C6" s="796"/>
      <c r="D6" s="453"/>
      <c r="E6" s="796"/>
      <c r="F6" s="796"/>
      <c r="G6" s="796"/>
      <c r="H6" s="796"/>
      <c r="K6" s="797" t="s">
        <v>1896</v>
      </c>
      <c r="L6" s="797" t="s">
        <v>1897</v>
      </c>
      <c r="M6" s="797" t="s">
        <v>1898</v>
      </c>
      <c r="N6" s="798" t="s">
        <v>1899</v>
      </c>
      <c r="O6" s="797" t="s">
        <v>1900</v>
      </c>
      <c r="P6" s="797" t="s">
        <v>1901</v>
      </c>
      <c r="Q6" s="797" t="s">
        <v>1902</v>
      </c>
      <c r="R6" s="797" t="s">
        <v>1903</v>
      </c>
      <c r="S6" s="797" t="s">
        <v>1904</v>
      </c>
      <c r="T6" s="797" t="s">
        <v>1905</v>
      </c>
      <c r="U6" s="797" t="s">
        <v>2215</v>
      </c>
      <c r="V6" s="797">
        <f>0.45*'STR MID'!$E$64</f>
        <v>117.17999999999999</v>
      </c>
      <c r="W6" s="163">
        <f>IF('WS1'!$E$768="Yes",IF(OR($E$53&gt;6.5,$F$53&gt;6.5),6.5,1000),1000)</f>
        <v>6.5</v>
      </c>
      <c r="X6" s="163">
        <f>IF('WS1'!$E$768="Yes",IF(OR('STR GR1'!$E$55&gt;6.5,'STR GR1'!$F$55&gt;6.5),6.5,1000),1000)</f>
        <v>1000</v>
      </c>
      <c r="Y6" s="163">
        <f>IF('WS1'!$E$768="Yes",IF(OR('STR GR2'!$E$55&gt;6.5,'STR GR2'!$F$55&gt;6.5),6.5,1000),1000)</f>
        <v>1000</v>
      </c>
      <c r="Z6" s="163">
        <f>IF('WS1'!$E$768="Yes",IF(OR('STR GR3'!$E$55&gt;6.5,'STR GR3'!$F$55&gt;6.5),6.5,1000),1000)</f>
        <v>1000</v>
      </c>
      <c r="AA6" s="163">
        <f>IF('WS1'!$E$768="Yes",IF(OR('STR SUPPORT'!$E$59&gt;6.5,'STR SUPPORT'!$F$59&gt;6.5),6.5,1000),1000)</f>
        <v>1000</v>
      </c>
      <c r="AB6" s="163">
        <f>IF('WS1'!$E$768="Yes",IF(OR('STR BONDED'!$E$66&gt;6.5,'STR BONDED'!$F$66&gt;6.5),6.5,1000),1000)</f>
        <v>1000</v>
      </c>
      <c r="AC6" s="163">
        <f>IF('WS1'!$E$768="Yes",IF(OR('STR BONDED2'!$E$66&gt;6.5,'STR BONDED2'!$F$66&gt;6.5),6.5,1000),1000)</f>
        <v>1000</v>
      </c>
      <c r="AD6" s="163">
        <f>IF('WS1'!$E$768="Yes",IF(OR('STR BONDED3'!$E$67&gt;6.5,'STR BONDED3'!$F$67&gt;6.5),6.5,1000),1000)</f>
        <v>1000</v>
      </c>
      <c r="AE6" s="163">
        <f>IF('WS1'!$E$768="Yes",IF(OR('STR SECT 1-2'!$E$61&gt;6.5,'STR SECT 1-2'!$F$61&gt;6.5),6.5,1000),1000)</f>
        <v>1000</v>
      </c>
    </row>
    <row r="7" spans="1:31">
      <c r="A7" s="796"/>
      <c r="B7" s="796" t="s">
        <v>179</v>
      </c>
      <c r="C7" s="453"/>
      <c r="D7" s="796"/>
      <c r="E7" s="796" t="s">
        <v>797</v>
      </c>
      <c r="F7" s="796"/>
      <c r="G7" s="796"/>
      <c r="K7" s="799">
        <f>ROUND(1,0)</f>
        <v>1</v>
      </c>
      <c r="L7" s="799">
        <f>ROUND(1,0)</f>
        <v>1</v>
      </c>
      <c r="M7" s="799">
        <f>ROUND(IF(tbSE9&gt;0,1,0),0)</f>
        <v>1</v>
      </c>
      <c r="N7" s="799">
        <f>ROUND(IF(DesignFor&gt;=3,1,0),0)</f>
        <v>0</v>
      </c>
      <c r="O7" s="799">
        <f t="shared" ref="O7:Q7" si="0">ROUND(IF(DesignFor&lt;=2,1,0),0)</f>
        <v>1</v>
      </c>
      <c r="P7" s="799">
        <f t="shared" si="0"/>
        <v>1</v>
      </c>
      <c r="Q7" s="799">
        <f t="shared" si="0"/>
        <v>1</v>
      </c>
      <c r="R7" s="799">
        <f>ROUND(IF(AND(DesignFor&lt;=2,SLFactors+SOIL!E14&gt;0),1,0),0)</f>
        <v>1</v>
      </c>
      <c r="S7" s="799">
        <f>ROUND(IF(AND(DesignFor&lt;=2,WLFactors+WIND!F6&gt;0),1,0),0)</f>
        <v>1</v>
      </c>
      <c r="T7" s="799">
        <f>ROUND(IF(AND(DesignFor&lt;=2,DSLFactor&gt;0),1,0),0)</f>
        <v>1</v>
      </c>
      <c r="U7" s="799">
        <f>ROUND(IF(AND(DesignFor&lt;=2,EQLFactor&gt;0),1,0),0)</f>
        <v>1</v>
      </c>
      <c r="V7" s="163">
        <f>IF('WS1'!$E$768="Yes",IF(OR($E$130&gt;6.5,$F$130&gt;6.5),6.5,1000),1000)</f>
        <v>6.5</v>
      </c>
      <c r="W7" s="800">
        <f>'STR ENDS'!D40+1</f>
        <v>50.992844453398867</v>
      </c>
      <c r="X7" s="800">
        <f>'STR GR1'!D45+1</f>
        <v>80.822382990119024</v>
      </c>
      <c r="Y7" s="800">
        <f>'STR GR2'!D45+1</f>
        <v>109.39059333957061</v>
      </c>
      <c r="Z7" s="800">
        <f>'STR GR3'!D45+1</f>
        <v>110.19408862267497</v>
      </c>
      <c r="AA7" s="800">
        <f>'STR SUPPORT'!D31+1</f>
        <v>61.962098713441783</v>
      </c>
      <c r="AB7" s="800">
        <f>'STR BONDED'!D38+1</f>
        <v>78.882925045565912</v>
      </c>
      <c r="AC7" s="800">
        <f>'STR BONDED2'!D38+1</f>
        <v>68.142408276987638</v>
      </c>
      <c r="AD7" s="800">
        <f>'STR BONDED3'!D38+1</f>
        <v>76.836087251009445</v>
      </c>
      <c r="AE7" s="800">
        <f>'STR SECT 1-2'!D33+1</f>
        <v>61.962098713441783</v>
      </c>
    </row>
    <row r="8" spans="1:31">
      <c r="A8" s="796"/>
      <c r="B8" s="796"/>
      <c r="C8" s="453"/>
      <c r="D8" s="796"/>
      <c r="E8" s="796"/>
      <c r="F8" s="796"/>
      <c r="G8" s="796"/>
      <c r="H8" s="796"/>
      <c r="K8" s="799"/>
      <c r="L8" s="799"/>
      <c r="M8" s="799"/>
      <c r="N8" s="799"/>
      <c r="O8" s="799"/>
      <c r="P8" s="799"/>
      <c r="Q8" s="799"/>
      <c r="R8" s="799"/>
      <c r="S8" s="799"/>
      <c r="T8" s="799"/>
      <c r="V8" s="800">
        <f>Assume1+1</f>
        <v>93.996623865065033</v>
      </c>
      <c r="W8" s="800">
        <f>'STR ENDS'!D40-1</f>
        <v>48.992844453398867</v>
      </c>
      <c r="X8" s="800">
        <f>'STR GR1'!D45-1</f>
        <v>78.822382990119024</v>
      </c>
      <c r="Y8" s="800">
        <f>'STR GR2'!D45-1</f>
        <v>107.39059333957061</v>
      </c>
      <c r="Z8" s="800">
        <f>'STR GR3'!D45-1</f>
        <v>108.19408862267497</v>
      </c>
      <c r="AA8" s="800">
        <f>'STR SUPPORT'!D31-1</f>
        <v>59.962098713441783</v>
      </c>
      <c r="AB8" s="800">
        <f>'STR BONDED'!D38-1</f>
        <v>76.882925045565912</v>
      </c>
      <c r="AC8" s="800">
        <f>'STR BONDED2'!D38-1</f>
        <v>66.142408276987638</v>
      </c>
      <c r="AD8" s="800">
        <f>'STR BONDED3'!D38-1</f>
        <v>74.836087251009445</v>
      </c>
      <c r="AE8" s="800">
        <f>'STR SECT 1-2'!D33-1</f>
        <v>59.962098713441783</v>
      </c>
    </row>
    <row r="9" spans="1:31" ht="15.75">
      <c r="A9" s="796"/>
      <c r="B9" s="796"/>
      <c r="C9" s="163"/>
      <c r="D9" s="801"/>
      <c r="E9" s="796" t="s">
        <v>1150</v>
      </c>
      <c r="F9" s="802">
        <f>GCdensity</f>
        <v>2500</v>
      </c>
      <c r="G9" s="803" t="s">
        <v>330</v>
      </c>
      <c r="H9" s="796"/>
      <c r="K9" s="799"/>
      <c r="L9" s="799"/>
      <c r="M9" s="799"/>
      <c r="N9" s="799"/>
      <c r="O9" s="799"/>
      <c r="P9" s="799"/>
      <c r="Q9" s="799"/>
      <c r="R9" s="799"/>
      <c r="S9" s="799"/>
      <c r="T9" s="799"/>
      <c r="V9" s="800">
        <f>Assume1-1</f>
        <v>91.996623865065033</v>
      </c>
    </row>
    <row r="10" spans="1:31" ht="15.75">
      <c r="A10" s="796"/>
      <c r="B10" s="796" t="s">
        <v>1151</v>
      </c>
      <c r="C10" s="163">
        <f>INFO!$G$23</f>
        <v>35</v>
      </c>
      <c r="D10" s="796" t="s">
        <v>726</v>
      </c>
      <c r="E10" s="796" t="s">
        <v>1148</v>
      </c>
      <c r="F10" s="163">
        <f>INFO!$G$24</f>
        <v>50</v>
      </c>
      <c r="G10" s="796" t="s">
        <v>726</v>
      </c>
      <c r="H10" s="796"/>
      <c r="K10" s="799" t="s">
        <v>1354</v>
      </c>
      <c r="L10" s="799" t="s">
        <v>1906</v>
      </c>
      <c r="M10" s="799" t="s">
        <v>1907</v>
      </c>
      <c r="N10" s="799" t="s">
        <v>1908</v>
      </c>
      <c r="O10" s="799" t="s">
        <v>1909</v>
      </c>
      <c r="P10" s="799" t="s">
        <v>1910</v>
      </c>
      <c r="Q10" s="799" t="s">
        <v>451</v>
      </c>
      <c r="R10" s="799" t="s">
        <v>1911</v>
      </c>
      <c r="S10" s="799" t="s">
        <v>1912</v>
      </c>
      <c r="T10" s="799" t="s">
        <v>1913</v>
      </c>
      <c r="V10" s="800">
        <f>Assume2+1</f>
        <v>244.21475762551964</v>
      </c>
    </row>
    <row r="11" spans="1:31" ht="15.75">
      <c r="A11" s="796"/>
      <c r="B11" s="796" t="s">
        <v>1152</v>
      </c>
      <c r="C11" s="453">
        <v>29049.625465507495</v>
      </c>
      <c r="D11" s="796" t="s">
        <v>726</v>
      </c>
      <c r="E11" s="796" t="s">
        <v>1149</v>
      </c>
      <c r="F11" s="804">
        <f>(3300*($F$10)^0.5+6900)*($F$9/2300)^1.5</f>
        <v>34262.684837529458</v>
      </c>
      <c r="G11" s="796" t="s">
        <v>726</v>
      </c>
      <c r="H11" s="805" t="s">
        <v>500</v>
      </c>
      <c r="K11" s="799">
        <f>ROUND(IF(OR(DesignFor=1,DesignFor=3),1,0),0)</f>
        <v>1</v>
      </c>
      <c r="L11" s="799">
        <f>ROUND(IF(DesignFor=1,1,0),0)</f>
        <v>1</v>
      </c>
      <c r="M11" s="799">
        <f>ROUND(IF(AND(DesignFor=1,'STR MID'!$F$86&gt;0),1,0),0)</f>
        <v>1</v>
      </c>
      <c r="N11" s="799">
        <f>ROUND(IF(AND(DesignFor=1,'STR MID'!$F$87&gt;0),1,0),0)</f>
        <v>0</v>
      </c>
      <c r="O11" s="799">
        <f>ROUND(IF(AND(DesignFor=1,'STR MID'!$F$88&gt;0),1,0),0)</f>
        <v>0</v>
      </c>
      <c r="P11" s="799">
        <f>ROUND(IF(AND(DesignFor=1,DistHDP+'STR GR1'!G4+'STR GR1'!G5&gt;0.01),1,0),0)</f>
        <v>1</v>
      </c>
      <c r="Q11" s="799">
        <f>ROUND(IF(AND(DesignFor=1,'STR ENDS'!E10&lt;NmbrStrands),1,0),0)</f>
        <v>1</v>
      </c>
      <c r="R11" s="799">
        <f>ROUND(IF(AND(DesignFor=1,'STR ENDS'!$E$11&lt;'STR MID'!$F$84),1,0),0)</f>
        <v>0</v>
      </c>
      <c r="S11" s="799">
        <f>ROUND(IF(AND(DesignFor=1,tbSE9&gt;0),1,0),0)</f>
        <v>1</v>
      </c>
      <c r="T11" s="799">
        <f>ROUND(IF(DesignFor=1,1,0),0)</f>
        <v>1</v>
      </c>
      <c r="V11" s="800">
        <f>Assume2-1</f>
        <v>242.21475762551964</v>
      </c>
    </row>
    <row r="12" spans="1:31" ht="15.75">
      <c r="A12" s="796"/>
      <c r="B12" s="796"/>
      <c r="C12" s="796"/>
      <c r="D12" s="796"/>
      <c r="E12" s="796" t="s">
        <v>2225</v>
      </c>
      <c r="F12" s="804">
        <f>IF(Prop12&gt;0,Prop12,Prop13)</f>
        <v>38</v>
      </c>
      <c r="G12" s="796" t="s">
        <v>726</v>
      </c>
      <c r="N12" s="794"/>
      <c r="V12" s="800"/>
    </row>
    <row r="13" spans="1:31" ht="15.75">
      <c r="A13" s="796"/>
      <c r="B13" s="796"/>
      <c r="C13" s="796"/>
      <c r="D13" s="796"/>
      <c r="E13" s="796" t="s">
        <v>2226</v>
      </c>
      <c r="F13" s="804">
        <f>(3300*(F12)^0.5+6900)*($F$9/2300)^1.5</f>
        <v>30872.107231777252</v>
      </c>
      <c r="G13" s="796" t="s">
        <v>726</v>
      </c>
      <c r="H13" s="805"/>
      <c r="K13" s="799"/>
      <c r="L13" s="799"/>
      <c r="M13" s="799"/>
      <c r="N13" s="799"/>
      <c r="O13" s="799"/>
      <c r="P13" s="799"/>
      <c r="Q13" s="799"/>
      <c r="R13" s="799"/>
      <c r="S13" s="799"/>
      <c r="T13" s="799"/>
      <c r="W13" s="806" t="s">
        <v>1914</v>
      </c>
      <c r="X13" s="806" t="s">
        <v>1915</v>
      </c>
      <c r="Y13" s="806" t="s">
        <v>1916</v>
      </c>
      <c r="Z13" s="806" t="s">
        <v>1917</v>
      </c>
      <c r="AA13" s="806" t="s">
        <v>1921</v>
      </c>
      <c r="AB13" s="806" t="s">
        <v>1918</v>
      </c>
      <c r="AC13" s="806" t="s">
        <v>1919</v>
      </c>
      <c r="AD13" s="806" t="s">
        <v>2298</v>
      </c>
      <c r="AE13" s="806" t="s">
        <v>1920</v>
      </c>
    </row>
    <row r="14" spans="1:31">
      <c r="A14" s="796"/>
      <c r="B14" s="796"/>
      <c r="C14" s="796"/>
      <c r="D14" s="796"/>
      <c r="E14" s="796"/>
      <c r="F14" s="796"/>
      <c r="G14" s="796"/>
      <c r="H14" s="796"/>
      <c r="I14" s="796"/>
      <c r="K14" s="799" t="s">
        <v>1914</v>
      </c>
      <c r="L14" s="799" t="s">
        <v>1915</v>
      </c>
      <c r="M14" s="799" t="s">
        <v>1916</v>
      </c>
      <c r="N14" s="799" t="s">
        <v>1917</v>
      </c>
      <c r="O14" s="799" t="s">
        <v>1918</v>
      </c>
      <c r="P14" s="799" t="s">
        <v>1919</v>
      </c>
      <c r="Q14" s="799" t="s">
        <v>1920</v>
      </c>
      <c r="R14" s="799" t="s">
        <v>1921</v>
      </c>
      <c r="S14" s="799" t="s">
        <v>1922</v>
      </c>
      <c r="T14" s="799" t="s">
        <v>1923</v>
      </c>
      <c r="W14" s="163">
        <f>IF('WS1'!$E$768="Yes",IF(OR('STR ENDS (2)'!$E$71&gt;6.5,'STR ENDS (2)'!$F$71&gt;6.5),6.5,1000),1000)</f>
        <v>1000</v>
      </c>
      <c r="X14" s="163">
        <f>IF('WS1'!$E$768="Yes",IF(OR('STR GR1 (2)'!$E$75&gt;6.5,'STR GR1 (2)'!$F$75&gt;6.5),6.5,1000),1000)</f>
        <v>1000</v>
      </c>
      <c r="Y14" s="163">
        <f>IF('WS1'!$E$768="Yes",IF(OR('STR GR2 (2)'!$E$75&gt;6.5,'STR GR2 (2)'!$F$75&gt;6.5),6.5,1000),1000)</f>
        <v>1000</v>
      </c>
      <c r="Z14" s="163">
        <f>IF('WS1'!$E$768="Yes",IF(OR('STR GR3 (2)'!$E$75&gt;6.5,'STR GR3 (2)'!$F$75&gt;6.5),6.5,1000),1000)</f>
        <v>1000</v>
      </c>
      <c r="AA14" s="163">
        <f>IF('WS1'!$E$768="Yes",IF(OR('STR SUPPORT (2)'!$E$61&gt;6.5,'STR SUPPORT (2)'!$F$61&gt;6.5),6.5,1000),1000)</f>
        <v>1000</v>
      </c>
      <c r="AB14" s="163">
        <f>IF('WS1'!$E$768="Yes",IF(OR('STR BONDED (2)'!$E$68&gt;6.5,'STR BONDED (2)'!$F$68&gt;6.5),6.5,1000),1000)</f>
        <v>1000</v>
      </c>
      <c r="AC14" s="163">
        <f>IF('WS1'!$E$768="Yes",IF(OR('STR BONDED2 (2)'!$E$69&gt;6.5,'STR BONDED2 (2)'!$F$69&gt;6.5),6.5,1000),1000)</f>
        <v>1000</v>
      </c>
      <c r="AD14" s="163">
        <f>IF('WS1'!$E$768="Yes",IF(OR('STR BONDED3 (2)'!$E$69&gt;6.5,'STR BONDED3 (2)'!$F$69&gt;6.5),6.5,1000),1000)</f>
        <v>1000</v>
      </c>
      <c r="AE14" s="163">
        <f>IF('WS1'!$E$768="Yes",IF(OR('STR SECT 1-2 (2)'!$E$63&gt;6.5,'STR SECT 1-2 (2)'!$F$63&gt;6.5),6.5,1000),1000)</f>
        <v>1000</v>
      </c>
    </row>
    <row r="15" spans="1:31" ht="15.75">
      <c r="A15" s="796"/>
      <c r="B15" s="796"/>
      <c r="C15" s="796" t="s">
        <v>1153</v>
      </c>
      <c r="D15" s="796"/>
      <c r="E15" s="796"/>
      <c r="F15" s="807">
        <f>IF(DesignFor&gt;2,1,C11/F11)</f>
        <v>0.84785023716787467</v>
      </c>
      <c r="G15" s="796"/>
      <c r="H15" s="805" t="s">
        <v>798</v>
      </c>
      <c r="K15" s="799">
        <f>ROUND(IF(AND(DesignFor=1,Prop12&gt;0),1,0),0)</f>
        <v>0</v>
      </c>
      <c r="L15" s="799">
        <f>ROUND(IF(AND(DesignFor=1,'STR MID'!$F$86&gt;0,Prop12&gt;0),1,IF(AND(DesignFor=2,'STR MID'!$F$86&gt;0,Prop12&gt;0,_cbI1=0),1,0)),0)</f>
        <v>0</v>
      </c>
      <c r="M15" s="799">
        <f>ROUND(IF(AND(DesignFor=1,'STR MID'!$F$87&gt;0,Prop12&gt;0),1,IF(AND(DesignFor=2,'STR MID'!$F$87&gt;0,Prop12&gt;0,_cbI1=0),1,0)),0)</f>
        <v>0</v>
      </c>
      <c r="N15" s="799">
        <f>ROUND(IF(AND(DesignFor=1,'STR MID'!$F$88&gt;0,Prop12&gt;0),1,IF(AND(DesignFor=2,'STR MID'!$F$88&gt;0,Prop12&gt;0,_cbI1=0),1,0)),0)</f>
        <v>0</v>
      </c>
      <c r="O15" s="799">
        <f>ROUND(IF(AND(DesignFor=1,'STR ENDS'!E10&lt;NmbrStrands,Prop12&gt;0),1,0),0)</f>
        <v>0</v>
      </c>
      <c r="P15" s="799">
        <f>ROUND(IF(AND(DesignFor=1,'STR ENDS'!$E$11&lt;'STR MID'!$F$84,Prop12&gt;0),1,0),0)</f>
        <v>0</v>
      </c>
      <c r="Q15" s="799">
        <f>ROUND(IF(AND(DesignFor=1,tbSE9&gt;0,Prop12&gt;0),1,0),0)</f>
        <v>0</v>
      </c>
      <c r="R15" s="799">
        <f>ROUND(IF(AND(DesignFor=1,Prop12&gt;0),1,0),0)</f>
        <v>0</v>
      </c>
      <c r="S15" s="799">
        <f>ROUND(IF(OR(DesignFor=1,DesignFor=3),1,0),0)</f>
        <v>1</v>
      </c>
      <c r="T15" s="799">
        <f>ROUND(IF(DesignFor=1,1,0),0)</f>
        <v>1</v>
      </c>
      <c r="W15" s="800">
        <f>AssumeENDS2+1</f>
        <v>49.885621994799273</v>
      </c>
      <c r="X15" s="800">
        <f>AssumeGR12+1</f>
        <v>79.101990401152293</v>
      </c>
      <c r="Y15" s="800">
        <f>AssumeGR22+1</f>
        <v>118.65439205015133</v>
      </c>
      <c r="Z15" s="800">
        <f>AssumeGR32+1</f>
        <v>116.73317919259055</v>
      </c>
      <c r="AA15" s="800">
        <f>AssumeSUPPORT2+1</f>
        <v>50.618539838966285</v>
      </c>
      <c r="AB15" s="800">
        <f>AssumeBONDED2+1</f>
        <v>63.579707641916286</v>
      </c>
      <c r="AC15" s="800">
        <f>STRBONDED2+1</f>
        <v>53.718222224532603</v>
      </c>
      <c r="AD15" s="800">
        <f>STRBONDED_3+1</f>
        <v>53.718222224532603</v>
      </c>
      <c r="AE15" s="800">
        <f>AssumeVOID2+1</f>
        <v>60.706939576995303</v>
      </c>
    </row>
    <row r="16" spans="1:31" ht="15.75">
      <c r="A16" s="796"/>
      <c r="B16" s="796"/>
      <c r="C16" s="796" t="s">
        <v>1676</v>
      </c>
      <c r="D16" s="796"/>
      <c r="E16" s="796"/>
      <c r="F16" s="808">
        <f>INFO!G22/F11</f>
        <v>5.8372541716558946</v>
      </c>
      <c r="G16" s="796"/>
      <c r="H16" s="796"/>
      <c r="I16" s="796"/>
      <c r="K16" s="799"/>
      <c r="L16" s="799"/>
      <c r="M16" s="799"/>
      <c r="N16" s="799"/>
      <c r="O16" s="799"/>
      <c r="P16" s="799"/>
      <c r="Q16" s="799"/>
      <c r="R16" s="799"/>
      <c r="S16" s="799"/>
      <c r="T16" s="799"/>
      <c r="W16" s="800">
        <f>AssumeENDS2-1</f>
        <v>47.885621994799273</v>
      </c>
      <c r="X16" s="800">
        <f>AssumeGR12-1</f>
        <v>77.101990401152293</v>
      </c>
      <c r="Y16" s="800">
        <f>AssumeGR22-1</f>
        <v>116.65439205015133</v>
      </c>
      <c r="Z16" s="800">
        <f>AssumeGR32-1</f>
        <v>114.73317919259055</v>
      </c>
      <c r="AA16" s="800">
        <f>AssumeSUPPORT2-1</f>
        <v>48.618539838966285</v>
      </c>
      <c r="AB16" s="800">
        <f>AssumeBONDED2-1</f>
        <v>61.579707641916286</v>
      </c>
      <c r="AC16" s="800">
        <f>STRBONDED2-1</f>
        <v>51.718222224532603</v>
      </c>
      <c r="AD16" s="800">
        <f>STRBONDED_3-1</f>
        <v>51.718222224532603</v>
      </c>
      <c r="AE16" s="800">
        <f>AssumeVOID2-1</f>
        <v>58.706939576995303</v>
      </c>
    </row>
    <row r="17" spans="1:27">
      <c r="A17" s="796"/>
      <c r="B17" s="796"/>
      <c r="C17" s="796"/>
      <c r="D17" s="796"/>
      <c r="E17" s="796"/>
      <c r="F17" s="808"/>
      <c r="G17" s="796"/>
      <c r="H17" s="796"/>
      <c r="K17" s="799"/>
      <c r="L17" s="799"/>
      <c r="M17" s="799"/>
      <c r="N17" s="799"/>
      <c r="O17" s="799"/>
      <c r="P17" s="799"/>
      <c r="Q17" s="799"/>
      <c r="R17" s="799"/>
      <c r="S17" s="799"/>
      <c r="T17" s="799"/>
      <c r="AA17" s="800"/>
    </row>
    <row r="18" spans="1:27">
      <c r="A18" s="796"/>
      <c r="B18" s="796" t="s">
        <v>1496</v>
      </c>
      <c r="C18" s="796"/>
      <c r="D18" s="201">
        <v>2170</v>
      </c>
      <c r="E18" s="796" t="s">
        <v>796</v>
      </c>
      <c r="F18" s="808"/>
      <c r="H18" s="796"/>
      <c r="K18" s="799" t="s">
        <v>1924</v>
      </c>
      <c r="L18" s="799" t="s">
        <v>1925</v>
      </c>
      <c r="M18" s="799" t="s">
        <v>1926</v>
      </c>
      <c r="N18" s="799" t="s">
        <v>1927</v>
      </c>
      <c r="O18" s="799" t="s">
        <v>1928</v>
      </c>
      <c r="P18" s="799" t="s">
        <v>1929</v>
      </c>
      <c r="Q18" s="799" t="s">
        <v>1930</v>
      </c>
      <c r="R18" s="799" t="s">
        <v>1931</v>
      </c>
      <c r="S18" s="799" t="s">
        <v>2297</v>
      </c>
      <c r="T18" s="799" t="s">
        <v>2298</v>
      </c>
      <c r="V18" s="797" t="s">
        <v>2190</v>
      </c>
      <c r="W18" s="797" t="s">
        <v>1925</v>
      </c>
      <c r="Y18" s="797" t="s">
        <v>1926</v>
      </c>
    </row>
    <row r="19" spans="1:27">
      <c r="A19" s="796"/>
      <c r="B19" s="796"/>
      <c r="D19" s="163"/>
      <c r="E19" s="796"/>
      <c r="F19" s="808"/>
      <c r="K19" s="799">
        <f>ROUND(IF(OR(DesignFor=2,DesignFor=4),1,0),0)</f>
        <v>0</v>
      </c>
      <c r="L19" s="799">
        <f>ROUND(IF(OR(DesignFor=2,DesignFor=4),1,0),0)</f>
        <v>0</v>
      </c>
      <c r="M19" s="799">
        <f>ROUND(IF(AND(DesignFor=2,_cbI1=0),1,0),0)</f>
        <v>0</v>
      </c>
      <c r="N19" s="799">
        <f>ROUND(IF(_cbI1=1,0,IF(OR(DesignFor=2,DesignFor=4),1,0)),0)</f>
        <v>0</v>
      </c>
      <c r="O19" s="799">
        <f>ROUND(IF(AND(DesignFor=2,_cbI1=1),0,IF(DesignFor&lt;=2,1,0)),0)</f>
        <v>1</v>
      </c>
      <c r="P19" s="799">
        <f>ROUND(IF(DesignFor=1,1,0),0)</f>
        <v>1</v>
      </c>
      <c r="Q19" s="799">
        <f>ROUND(IF(DesignFor=1,1,0),0)</f>
        <v>1</v>
      </c>
      <c r="R19" s="799">
        <v>1</v>
      </c>
      <c r="S19" s="799">
        <f>ROUND(IF(AND(DesignFor=1,'STR ENDS'!$E$12&lt;'STR MID'!F85),1,0),0)</f>
        <v>0</v>
      </c>
      <c r="T19" s="799">
        <f>ROUND(IF(AND(DesignFor=1,'STR ENDS'!$E$12&lt;'STR MID'!$F$85,Prop12&gt;0),1,0),0)</f>
        <v>0</v>
      </c>
      <c r="V19" s="797">
        <f>0.45*'STR MID'!E64</f>
        <v>117.17999999999999</v>
      </c>
      <c r="W19" s="797">
        <f>AssumeULS1+1</f>
        <v>1788.8</v>
      </c>
      <c r="Y19" s="797">
        <f>V6</f>
        <v>117.17999999999999</v>
      </c>
    </row>
    <row r="20" spans="1:27">
      <c r="A20" s="796"/>
      <c r="B20" s="796"/>
      <c r="D20" s="163"/>
      <c r="E20" s="796"/>
      <c r="F20" s="808"/>
      <c r="G20" s="796"/>
      <c r="K20" s="809"/>
      <c r="L20" s="809"/>
      <c r="M20" s="809"/>
      <c r="N20" s="809"/>
      <c r="O20" s="809"/>
      <c r="P20" s="809"/>
      <c r="Q20" s="809"/>
      <c r="R20" s="809"/>
      <c r="S20" s="809"/>
      <c r="T20" s="809"/>
      <c r="V20" s="163">
        <f>IF('WS1'!$E$768="Yes",IF(OR('STRX P'!$E$101&gt;6.5,'STRX P'!$F$101&gt;6.5),6.5,1000),1000)</f>
        <v>1000</v>
      </c>
      <c r="W20" s="797">
        <f>AssumeULS1-1</f>
        <v>1786.8</v>
      </c>
      <c r="Y20" s="163">
        <f>IF('WS1'!$E$768="Yes",IF(OR('STRX ULSX N'!$E$103&gt;6.5,'STRX ULSX N'!$F$103&gt;6.5),6.5,1000),1000)</f>
        <v>1000</v>
      </c>
    </row>
    <row r="21" spans="1:27">
      <c r="A21" s="796"/>
      <c r="B21" s="796" t="str">
        <f>IF('WS1'!$D$83="SECT1","SECTION PROPERTIES using SECT1 - POSITIVE MOMENT","SECTION PROPERTIES using SECT2 - POSITIVE MOMENT")</f>
        <v>SECTION PROPERTIES using SECT2 - POSITIVE MOMENT</v>
      </c>
      <c r="C21" s="796"/>
      <c r="D21" s="796"/>
      <c r="E21" s="796"/>
      <c r="F21" s="808"/>
      <c r="G21" s="796"/>
      <c r="H21" s="796"/>
      <c r="K21" s="809" t="s">
        <v>1949</v>
      </c>
      <c r="L21" s="809"/>
      <c r="M21" s="809"/>
      <c r="N21" s="809"/>
      <c r="O21" s="809"/>
      <c r="P21" s="809"/>
      <c r="Q21" s="809"/>
      <c r="R21" s="809"/>
      <c r="S21" s="809"/>
      <c r="T21" s="809"/>
      <c r="V21" s="800">
        <f>Assume1X+1</f>
        <v>49.921755395954939</v>
      </c>
      <c r="Y21" s="800">
        <f>Assume1XN+1</f>
        <v>49.921755395954939</v>
      </c>
    </row>
    <row r="22" spans="1:27">
      <c r="A22" s="796"/>
      <c r="B22" s="796"/>
      <c r="C22" s="796"/>
      <c r="D22" s="796"/>
      <c r="E22" s="796"/>
      <c r="F22" s="796"/>
      <c r="G22" s="796"/>
      <c r="K22" s="809"/>
      <c r="L22" s="809"/>
      <c r="M22" s="809"/>
      <c r="N22" s="809"/>
      <c r="O22" s="809"/>
      <c r="P22" s="809"/>
      <c r="Q22" s="809"/>
      <c r="R22" s="809"/>
      <c r="S22" s="809"/>
      <c r="T22" s="809"/>
      <c r="V22" s="800">
        <f>Assume1X-1</f>
        <v>47.921755395954939</v>
      </c>
      <c r="Y22" s="800">
        <f>Assume1XN-1</f>
        <v>47.921755395954939</v>
      </c>
    </row>
    <row r="23" spans="1:27">
      <c r="A23" s="796"/>
      <c r="B23" s="796" t="s">
        <v>1493</v>
      </c>
      <c r="C23" s="796"/>
      <c r="D23" s="796"/>
      <c r="E23" s="796"/>
      <c r="F23" s="796"/>
      <c r="G23" s="796"/>
      <c r="V23" s="800">
        <f>Assume2X+1</f>
        <v>180.05962294340532</v>
      </c>
      <c r="Y23" s="800">
        <f>Assume2XN+1</f>
        <v>180.05962294340532</v>
      </c>
    </row>
    <row r="24" spans="1:27">
      <c r="A24" s="796"/>
      <c r="B24" s="796"/>
      <c r="C24" s="796"/>
      <c r="D24" s="796"/>
      <c r="E24" s="796"/>
      <c r="F24" s="796"/>
      <c r="G24" s="796"/>
      <c r="H24" s="796"/>
      <c r="V24" s="800">
        <f>Assume2X-1</f>
        <v>178.05962294340532</v>
      </c>
      <c r="Y24" s="800">
        <f>Assume2XN-1</f>
        <v>178.05962294340532</v>
      </c>
    </row>
    <row r="25" spans="1:27">
      <c r="A25" s="796"/>
      <c r="B25" s="796" t="s">
        <v>679</v>
      </c>
      <c r="C25" s="796"/>
      <c r="D25" s="1057" t="str">
        <f>SECT1!$D$24</f>
        <v>S 600 - 1220w</v>
      </c>
      <c r="E25" s="1058"/>
      <c r="F25" s="1058"/>
      <c r="G25" s="796"/>
    </row>
    <row r="26" spans="1:27" ht="19.5">
      <c r="A26" s="796"/>
      <c r="B26" s="796" t="s">
        <v>680</v>
      </c>
      <c r="C26" s="796"/>
      <c r="D26" s="796"/>
      <c r="E26" s="796"/>
      <c r="F26" s="163" t="str">
        <f>SECT1!$F$25</f>
        <v>Interior</v>
      </c>
      <c r="G26" s="796"/>
      <c r="H26" s="796"/>
      <c r="K26" s="794" t="s">
        <v>2330</v>
      </c>
      <c r="P26" s="810" t="s">
        <v>2312</v>
      </c>
      <c r="Q26" s="811">
        <f>60*Strand/1000</f>
        <v>0.91439999999999999</v>
      </c>
    </row>
    <row r="27" spans="1:27" ht="19.5">
      <c r="A27" s="796"/>
      <c r="B27" s="796" t="s">
        <v>787</v>
      </c>
      <c r="C27" s="796"/>
      <c r="D27" s="796"/>
      <c r="E27" s="796"/>
      <c r="F27" s="164">
        <f>IF('WS1'!D83="SECT1",Girder,GirderEnd)</f>
        <v>122</v>
      </c>
      <c r="G27" s="796" t="s">
        <v>796</v>
      </c>
      <c r="M27" s="800">
        <f>ROUND(tbSE9,4)</f>
        <v>1</v>
      </c>
      <c r="N27" s="795" t="s">
        <v>2305</v>
      </c>
      <c r="P27" s="810" t="s">
        <v>2353</v>
      </c>
      <c r="Q27" s="812">
        <f>ROUND(IF(AND(Q28="",Q29="",Q30=""),0,IF(R33&gt;0,Q26,0)),4)</f>
        <v>0</v>
      </c>
      <c r="S27" s="813"/>
      <c r="T27" s="859" t="s">
        <v>2351</v>
      </c>
      <c r="V27" s="797"/>
    </row>
    <row r="28" spans="1:27">
      <c r="A28" s="796"/>
      <c r="B28" s="796" t="s">
        <v>112</v>
      </c>
      <c r="C28" s="796"/>
      <c r="D28" s="796"/>
      <c r="E28" s="796"/>
      <c r="F28" s="164">
        <f>IF('WS1'!D83="SECT1",SECT1!F27,SECT2!$F$10)</f>
        <v>30</v>
      </c>
      <c r="G28" s="796" t="s">
        <v>796</v>
      </c>
      <c r="H28" s="796"/>
      <c r="L28" s="797" t="s">
        <v>2313</v>
      </c>
      <c r="M28" s="800">
        <f>ROUND(IF(NmbrStrands2+'STR ENDS'!F11+'STR ENDS'!F12=0,0,tbSE9),4)</f>
        <v>1</v>
      </c>
      <c r="N28" s="795" t="s">
        <v>2352</v>
      </c>
      <c r="Q28" s="800" t="str">
        <f>IF(AND(tb2D11&gt;0,tb2D12&gt;0),ABS(tb2D11-tb2D12),"")</f>
        <v/>
      </c>
      <c r="V28" s="797"/>
    </row>
    <row r="29" spans="1:27">
      <c r="A29" s="796"/>
      <c r="B29" s="796" t="s">
        <v>5</v>
      </c>
      <c r="C29" s="796"/>
      <c r="D29" s="796"/>
      <c r="E29" s="796"/>
      <c r="F29" s="164">
        <f>IF('WS1'!D83="SECT1",SECT1!F28,SECT2!$F$11)</f>
        <v>122</v>
      </c>
      <c r="G29" s="796" t="s">
        <v>796</v>
      </c>
      <c r="H29" s="796"/>
      <c r="J29" s="798"/>
      <c r="K29" s="798">
        <f>IF(DistStrands&gt;0,DistStrands,"")</f>
        <v>7</v>
      </c>
      <c r="L29" s="800">
        <f>IF(tb2D11&gt;0,tb2D11,"")</f>
        <v>1.5</v>
      </c>
      <c r="M29" s="800">
        <f>ROUND(MIN(L29:L31),4)</f>
        <v>1.5</v>
      </c>
      <c r="N29" s="795" t="s">
        <v>2306</v>
      </c>
      <c r="Q29" s="800" t="str">
        <f>IF(AND(tb2D11&gt;0,tb2D13&gt;0),ABS(tb2D11-tb2D13),"")</f>
        <v/>
      </c>
    </row>
    <row r="30" spans="1:27">
      <c r="A30" s="796"/>
      <c r="B30" s="796" t="s">
        <v>6</v>
      </c>
      <c r="C30" s="796"/>
      <c r="D30" s="796"/>
      <c r="E30" s="796"/>
      <c r="F30" s="164">
        <f>IF('WS1'!D83="SECT1",SECT1!F29,SECT2!$F$12)</f>
        <v>30</v>
      </c>
      <c r="G30" s="796" t="s">
        <v>796</v>
      </c>
      <c r="H30" s="796"/>
      <c r="J30" s="798"/>
      <c r="K30" s="798" t="str">
        <f>IF('STR MID'!$G$94&gt;0,'STR MID'!$G$94,"")</f>
        <v/>
      </c>
      <c r="L30" s="800" t="str">
        <f>IF(tb2D12&gt;0,tb2D12,"")</f>
        <v/>
      </c>
      <c r="Q30" s="800" t="str">
        <f>IF(AND(tb2D12&gt;0,tb2D13&gt;0),ABS(tb2D12-tb2D13),"")</f>
        <v/>
      </c>
      <c r="R30" s="814"/>
      <c r="S30" s="810" t="s">
        <v>2302</v>
      </c>
      <c r="T30" s="795" t="s">
        <v>2322</v>
      </c>
    </row>
    <row r="31" spans="1:27">
      <c r="A31" s="796"/>
      <c r="B31" s="796" t="s">
        <v>634</v>
      </c>
      <c r="C31" s="796"/>
      <c r="D31" s="796"/>
      <c r="E31" s="796"/>
      <c r="F31" s="164">
        <f>IF('WS1'!D83="SECT1",SECT1!F30,SECT2!$F$13)</f>
        <v>122</v>
      </c>
      <c r="G31" s="796" t="s">
        <v>796</v>
      </c>
      <c r="H31" s="796"/>
      <c r="J31" s="798"/>
      <c r="K31" s="798" t="str">
        <f>IF('STR MID'!$G$95&gt;0,'STR MID'!$G$95,"")</f>
        <v/>
      </c>
      <c r="L31" s="800" t="str">
        <f>IF(tb2D13&gt;0,tb2D13,"")</f>
        <v/>
      </c>
      <c r="Q31" s="832">
        <f>ROUND(IF(R33&gt;0,MIN(Q28:Q30),0),4)</f>
        <v>0</v>
      </c>
      <c r="S31" s="810" t="s">
        <v>2303</v>
      </c>
      <c r="T31" s="795" t="s">
        <v>2323</v>
      </c>
    </row>
    <row r="32" spans="1:27">
      <c r="A32" s="796"/>
      <c r="B32" s="796" t="s">
        <v>528</v>
      </c>
      <c r="C32" s="796"/>
      <c r="D32" s="796"/>
      <c r="E32" s="796"/>
      <c r="F32" s="164">
        <f>IF('WS1'!D83="SECT1",SECT1!F31,SECT2!$F$14)</f>
        <v>60</v>
      </c>
      <c r="G32" s="796" t="s">
        <v>796</v>
      </c>
      <c r="H32" s="796"/>
      <c r="J32" s="798"/>
      <c r="K32" s="798">
        <f>ROUND(MIN(K29:K31),4)</f>
        <v>7</v>
      </c>
      <c r="M32" s="798">
        <f>ROUND(IF(MEDIAN($K$29,$K$30,$K$31)=$K$32,0,MEDIAN($K$29,$K$30,$K$31)),4)</f>
        <v>0</v>
      </c>
      <c r="O32" s="798">
        <f>ROUND(IF(MAX($K$29,$K$30,$K$31)=$K$32,0,MAX($K$29,$K$30,$K$31)),4)</f>
        <v>0</v>
      </c>
      <c r="R32" s="797" t="s">
        <v>2307</v>
      </c>
      <c r="S32" s="810" t="s">
        <v>2304</v>
      </c>
      <c r="T32" s="795" t="s">
        <v>2324</v>
      </c>
    </row>
    <row r="33" spans="1:20" ht="14.25">
      <c r="A33" s="796"/>
      <c r="B33" s="796" t="s">
        <v>529</v>
      </c>
      <c r="C33" s="796"/>
      <c r="D33" s="796"/>
      <c r="E33" s="796"/>
      <c r="F33" s="164">
        <f>IF('WS1'!D83="SECT1",SECT1!F32,SECT2!$F$15)</f>
        <v>7320</v>
      </c>
      <c r="G33" s="796" t="s">
        <v>848</v>
      </c>
      <c r="H33" s="796"/>
      <c r="K33" s="797">
        <f>IF($K$29=$K$32,NmbrStrands,0)</f>
        <v>14</v>
      </c>
      <c r="L33" s="797">
        <f>IF($K$29=$K$32,'STR ENDS'!$F$10,0)</f>
        <v>4</v>
      </c>
      <c r="M33" s="797">
        <f>IF(OR(M32=K32,M32=O32),0,IF($K$29=$M$32,NmbrStrands,0))</f>
        <v>0</v>
      </c>
      <c r="N33" s="797">
        <f>IF($K$29=$M$32,'STR ENDS'!$F$10,0)</f>
        <v>0</v>
      </c>
      <c r="O33" s="797">
        <f>IF(OR(O32=K32,O32=M32),0,IF($K$29=$O$32,NmbrStrands,0))</f>
        <v>0</v>
      </c>
      <c r="P33" s="797">
        <f>IF($K$29=$O$32,'STR ENDS'!$F$10,0)</f>
        <v>0</v>
      </c>
      <c r="Q33" s="797">
        <f>MAX(L33,N33,P33)</f>
        <v>4</v>
      </c>
      <c r="R33" s="797">
        <f>SUM('STR ENDS'!F10:F12)</f>
        <v>4</v>
      </c>
      <c r="S33" s="810" t="s">
        <v>2309</v>
      </c>
      <c r="T33" s="795" t="s">
        <v>2325</v>
      </c>
    </row>
    <row r="34" spans="1:20" ht="14.25">
      <c r="A34" s="796"/>
      <c r="B34" s="796" t="s">
        <v>530</v>
      </c>
      <c r="C34" s="796"/>
      <c r="D34" s="796"/>
      <c r="E34" s="796"/>
      <c r="F34" s="164">
        <f>IF('WS1'!D83="SECT1",SECT1!F33,SECT2!$F$16)</f>
        <v>2196000</v>
      </c>
      <c r="G34" s="796" t="s">
        <v>1095</v>
      </c>
      <c r="H34" s="796"/>
      <c r="K34" s="797">
        <f>IF($K$30=$K$32,'STR MID'!$F$84,0)</f>
        <v>0</v>
      </c>
      <c r="L34" s="797">
        <f>IF($K$30=$K$32,'STR ENDS'!$F$11,0)</f>
        <v>0</v>
      </c>
      <c r="M34" s="797">
        <f>IF(OR(M32=K32,M32=O32),0,IF($K$30=$M$32,'STR MID'!$F$84,0))</f>
        <v>0</v>
      </c>
      <c r="N34" s="797">
        <f>IF($K$30=$M$32,'STR ENDS'!$F$11,0)</f>
        <v>0</v>
      </c>
      <c r="O34" s="797">
        <f>IF(OR(O32=K32,O32=M32),0,IF($K$30=$O$32,'STR MID'!$F$84,0))</f>
        <v>0</v>
      </c>
      <c r="P34" s="797">
        <f>IF($K$30=$O$32,'STR ENDS'!$F$11,0)</f>
        <v>0</v>
      </c>
      <c r="Q34" s="797">
        <f t="shared" ref="Q34:Q35" si="1">MAX(L34,N34,P34)</f>
        <v>0</v>
      </c>
      <c r="R34" s="797" t="s">
        <v>2308</v>
      </c>
      <c r="S34" s="810" t="s">
        <v>2310</v>
      </c>
      <c r="T34" s="795" t="s">
        <v>2326</v>
      </c>
    </row>
    <row r="35" spans="1:20">
      <c r="A35" s="796"/>
      <c r="B35" s="796" t="s">
        <v>531</v>
      </c>
      <c r="C35" s="796"/>
      <c r="D35" s="796"/>
      <c r="E35" s="796"/>
      <c r="F35" s="164">
        <f>IF('WS1'!D83="SECT1",SECT1!F34,SECT2!$F$17)</f>
        <v>-30</v>
      </c>
      <c r="G35" s="796" t="s">
        <v>796</v>
      </c>
      <c r="H35" s="796"/>
      <c r="K35" s="797">
        <f>IF($K$31=$K$32,'STR MID'!$F$85,0)</f>
        <v>0</v>
      </c>
      <c r="L35" s="797">
        <f>IF($K$31=$K$32,'STR ENDS'!$F$12,0)</f>
        <v>0</v>
      </c>
      <c r="M35" s="797">
        <f>IF(OR(M32=K32,M32=O32),0,IF($K$31=$M$32,'STR MID'!$F$85,0))</f>
        <v>0</v>
      </c>
      <c r="N35" s="797">
        <f>IF($K$31=$M$32,'STR ENDS'!$F$12,0)</f>
        <v>0</v>
      </c>
      <c r="O35" s="797">
        <f>IF(OR(O32=K32,O32=M32),0,IF($K$31=$O$32,'STR MID'!$F$85,0))</f>
        <v>0</v>
      </c>
      <c r="P35" s="797">
        <f>IF($K$31=$O$32,'STR ENDS'!$F$12,0)</f>
        <v>0</v>
      </c>
      <c r="Q35" s="797">
        <f t="shared" si="1"/>
        <v>0</v>
      </c>
      <c r="R35" s="797">
        <f>MAX(40%*R33,4)</f>
        <v>4</v>
      </c>
      <c r="S35" s="810" t="s">
        <v>2314</v>
      </c>
      <c r="T35" s="795" t="s">
        <v>2327</v>
      </c>
    </row>
    <row r="36" spans="1:20">
      <c r="A36" s="796"/>
      <c r="B36" s="796" t="s">
        <v>532</v>
      </c>
      <c r="C36" s="796"/>
      <c r="D36" s="796"/>
      <c r="E36" s="796"/>
      <c r="F36" s="164">
        <f>F32+F35</f>
        <v>30</v>
      </c>
      <c r="G36" s="796" t="s">
        <v>796</v>
      </c>
      <c r="H36" s="796"/>
      <c r="K36" s="797">
        <f>ROUND(SUM($K$33:$K$35),1)</f>
        <v>14</v>
      </c>
      <c r="L36" s="797">
        <f>ROUND(IF(K37=0,0,SUM(L33:L35)),1)</f>
        <v>4</v>
      </c>
      <c r="M36" s="797">
        <f>SUM(M33:M35)</f>
        <v>0</v>
      </c>
      <c r="N36" s="797">
        <f>ROUND(IF(M37=0,0,SUM(N33:N35)),1)</f>
        <v>0</v>
      </c>
      <c r="O36" s="797">
        <f>SUM(O33:O35)</f>
        <v>0</v>
      </c>
      <c r="P36" s="797">
        <f>ROUND(IF(O37=0,0,SUM(P33:P35)),1)</f>
        <v>0</v>
      </c>
      <c r="Q36" s="797" t="s">
        <v>2317</v>
      </c>
      <c r="R36" s="797" t="s">
        <v>2311</v>
      </c>
      <c r="S36" s="810" t="s">
        <v>2348</v>
      </c>
      <c r="T36" s="794" t="s">
        <v>2350</v>
      </c>
    </row>
    <row r="37" spans="1:20" ht="14.25">
      <c r="A37" s="796"/>
      <c r="B37" s="796" t="s">
        <v>533</v>
      </c>
      <c r="C37" s="796"/>
      <c r="D37" s="796"/>
      <c r="E37" s="796"/>
      <c r="F37" s="164">
        <f>F34/F36</f>
        <v>73200</v>
      </c>
      <c r="G37" s="796" t="s">
        <v>849</v>
      </c>
      <c r="H37" s="796"/>
      <c r="I37" s="815"/>
      <c r="K37" s="797">
        <f>ROUND(SUM(K33:K35)*50%,2)</f>
        <v>7</v>
      </c>
      <c r="M37" s="797">
        <f>ROUND(SUM(M33:M35)*80%,2)</f>
        <v>0</v>
      </c>
      <c r="O37" s="797">
        <f>ROUND(SUM(O33:O35)*80%,2)</f>
        <v>0</v>
      </c>
      <c r="P37" s="795"/>
      <c r="Q37" s="797" t="s">
        <v>2321</v>
      </c>
      <c r="R37" s="797">
        <f>MAX(Q33:Q35)</f>
        <v>4</v>
      </c>
    </row>
    <row r="38" spans="1:20" ht="14.25">
      <c r="A38" s="796"/>
      <c r="B38" s="796" t="s">
        <v>534</v>
      </c>
      <c r="C38" s="796"/>
      <c r="D38" s="796"/>
      <c r="E38" s="796"/>
      <c r="F38" s="164">
        <f>F34/F35</f>
        <v>-73200</v>
      </c>
      <c r="G38" s="796" t="s">
        <v>849</v>
      </c>
      <c r="H38" s="796"/>
      <c r="I38" s="815"/>
      <c r="K38" s="797" t="s">
        <v>2316</v>
      </c>
      <c r="L38" s="797" t="s">
        <v>2318</v>
      </c>
      <c r="M38" s="797" t="s">
        <v>2316</v>
      </c>
      <c r="N38" s="797" t="s">
        <v>2318</v>
      </c>
      <c r="O38" s="797" t="s">
        <v>2316</v>
      </c>
      <c r="P38" s="797" t="s">
        <v>2318</v>
      </c>
    </row>
    <row r="39" spans="1:20">
      <c r="A39" s="796"/>
      <c r="B39" s="796"/>
      <c r="C39" s="796"/>
      <c r="D39" s="796"/>
      <c r="E39" s="796"/>
      <c r="F39" s="796"/>
      <c r="G39" s="796"/>
      <c r="H39" s="163"/>
      <c r="I39" s="815"/>
      <c r="K39" s="797" t="s">
        <v>2315</v>
      </c>
      <c r="L39" s="797" t="s">
        <v>2315</v>
      </c>
      <c r="M39" s="797" t="s">
        <v>2319</v>
      </c>
      <c r="N39" s="797" t="s">
        <v>2319</v>
      </c>
      <c r="O39" s="797" t="s">
        <v>2320</v>
      </c>
      <c r="P39" s="797" t="s">
        <v>2320</v>
      </c>
      <c r="R39" s="810" t="s">
        <v>2349</v>
      </c>
      <c r="S39" s="860">
        <f>R33/(NmbrStrands+'STR MID'!F84+'STR MID'!F85+'STR MID'!F86+'STR MID'!F87+'STR MID'!F88)</f>
        <v>0.2</v>
      </c>
    </row>
    <row r="40" spans="1:20">
      <c r="A40" s="796"/>
      <c r="B40" s="796"/>
      <c r="C40" s="796"/>
      <c r="D40" s="796"/>
      <c r="E40" s="796"/>
      <c r="F40" s="796"/>
      <c r="G40" s="796"/>
      <c r="H40" s="163"/>
      <c r="I40" s="815"/>
      <c r="K40" s="797"/>
      <c r="L40" s="797"/>
      <c r="M40" s="797"/>
      <c r="N40" s="797"/>
      <c r="O40" s="797"/>
      <c r="P40" s="797"/>
    </row>
    <row r="41" spans="1:20">
      <c r="A41" s="796"/>
      <c r="B41" s="796"/>
      <c r="C41" s="796"/>
      <c r="D41" s="796"/>
      <c r="E41" s="796"/>
      <c r="F41" s="796"/>
      <c r="G41" s="796"/>
      <c r="H41" s="163"/>
      <c r="I41" s="815"/>
      <c r="K41" s="797"/>
      <c r="L41" s="797"/>
      <c r="M41" s="797"/>
      <c r="N41" s="797"/>
      <c r="O41" s="797"/>
      <c r="P41" s="797"/>
    </row>
    <row r="42" spans="1:20">
      <c r="A42" s="796"/>
      <c r="B42" s="796"/>
      <c r="C42" s="796"/>
      <c r="D42" s="796"/>
      <c r="E42" s="796"/>
      <c r="F42" s="796"/>
      <c r="G42" s="796"/>
      <c r="H42" s="163"/>
      <c r="I42" s="815"/>
    </row>
    <row r="43" spans="1:20">
      <c r="A43" s="796"/>
      <c r="B43" s="796" t="s">
        <v>609</v>
      </c>
      <c r="C43" s="796"/>
      <c r="D43" s="796"/>
      <c r="E43" s="796"/>
      <c r="F43" s="796"/>
      <c r="G43" s="796"/>
      <c r="H43" s="805" t="s">
        <v>786</v>
      </c>
      <c r="I43" s="807"/>
    </row>
    <row r="44" spans="1:20">
      <c r="A44" s="796"/>
      <c r="B44" s="796"/>
      <c r="C44" s="796"/>
      <c r="D44" s="796"/>
      <c r="E44" s="796"/>
      <c r="F44" s="796"/>
      <c r="G44" s="796"/>
      <c r="H44" s="796"/>
    </row>
    <row r="45" spans="1:20">
      <c r="A45" s="796"/>
      <c r="B45" s="796"/>
      <c r="C45" s="796" t="s">
        <v>141</v>
      </c>
      <c r="D45" s="796"/>
      <c r="E45" s="796"/>
      <c r="F45" s="796" t="s">
        <v>139</v>
      </c>
      <c r="G45" s="796"/>
      <c r="K45" s="816" t="s">
        <v>1087</v>
      </c>
      <c r="L45" s="817"/>
      <c r="M45" s="817"/>
      <c r="N45" s="818"/>
      <c r="O45" s="817" t="s">
        <v>1088</v>
      </c>
      <c r="P45" s="817"/>
      <c r="Q45" s="817"/>
    </row>
    <row r="46" spans="1:20">
      <c r="A46" s="796"/>
      <c r="B46" s="796"/>
      <c r="C46" s="796"/>
      <c r="D46" s="796"/>
      <c r="E46" s="796"/>
      <c r="F46" s="796"/>
      <c r="G46" s="796"/>
      <c r="H46" s="796"/>
      <c r="K46" s="816" t="s">
        <v>1089</v>
      </c>
      <c r="L46" s="817"/>
      <c r="M46" s="817"/>
      <c r="N46" s="818"/>
      <c r="O46" s="817" t="s">
        <v>1090</v>
      </c>
      <c r="P46" s="817"/>
      <c r="Q46" s="817"/>
    </row>
    <row r="47" spans="1:20">
      <c r="A47" s="796"/>
      <c r="B47" s="796"/>
      <c r="C47" s="796" t="s">
        <v>1117</v>
      </c>
      <c r="D47" s="807">
        <f>Bint</f>
        <v>5.0000000000000001E-3</v>
      </c>
      <c r="E47" s="796" t="s">
        <v>727</v>
      </c>
      <c r="F47" s="796" t="s">
        <v>1118</v>
      </c>
      <c r="G47" s="807">
        <f>Bext</f>
        <v>0.25</v>
      </c>
      <c r="H47" s="796" t="s">
        <v>727</v>
      </c>
      <c r="K47" s="817"/>
      <c r="L47" s="817"/>
      <c r="M47" s="817"/>
      <c r="N47" s="818"/>
      <c r="O47" s="817" t="s">
        <v>1091</v>
      </c>
      <c r="P47" s="817"/>
      <c r="Q47" s="817"/>
    </row>
    <row r="48" spans="1:20" ht="15.75">
      <c r="A48" s="796"/>
      <c r="B48" s="796"/>
      <c r="C48" s="796" t="s">
        <v>1509</v>
      </c>
      <c r="D48" s="807">
        <f>IF(D47=0,0,IF(F2Pos/D47&lt;=15,(1-(1-F2Pos/15/D47)^3)*D47,D47))</f>
        <v>5.0000000000000001E-3</v>
      </c>
      <c r="E48" s="796" t="s">
        <v>727</v>
      </c>
      <c r="F48" s="796" t="s">
        <v>1510</v>
      </c>
      <c r="G48" s="807">
        <f>IF(G47=0,0,IF(F2Pos/G47&lt;=15,(1-(1-F2Pos/15/G47)^3)*G47,G47))</f>
        <v>0.25</v>
      </c>
      <c r="H48" s="796" t="s">
        <v>727</v>
      </c>
      <c r="I48" s="807"/>
      <c r="K48" s="817"/>
      <c r="L48" s="817"/>
      <c r="M48" s="817"/>
      <c r="N48" s="818"/>
      <c r="O48" s="817"/>
      <c r="P48" s="817"/>
      <c r="Q48" s="817"/>
    </row>
    <row r="49" spans="1:33" ht="15.75">
      <c r="A49" s="796"/>
      <c r="B49" s="796"/>
      <c r="C49" s="796" t="s">
        <v>1511</v>
      </c>
      <c r="D49" s="807">
        <f>2*D48+F27/100</f>
        <v>1.23</v>
      </c>
      <c r="E49" s="796" t="s">
        <v>727</v>
      </c>
      <c r="F49" s="796" t="s">
        <v>1509</v>
      </c>
      <c r="G49" s="807">
        <f>D48</f>
        <v>5.0000000000000001E-3</v>
      </c>
      <c r="H49" s="796" t="s">
        <v>727</v>
      </c>
      <c r="I49" s="807"/>
      <c r="K49" s="817"/>
      <c r="L49" s="819"/>
      <c r="M49" s="817"/>
      <c r="O49" s="817"/>
      <c r="P49" s="817"/>
      <c r="Q49" s="817"/>
    </row>
    <row r="50" spans="1:33" ht="19.5">
      <c r="A50" s="796"/>
      <c r="B50" s="796"/>
      <c r="C50" s="796" t="s">
        <v>1512</v>
      </c>
      <c r="D50" s="163">
        <f>2*D47+F27/100</f>
        <v>1.23</v>
      </c>
      <c r="E50" s="796" t="s">
        <v>727</v>
      </c>
      <c r="F50" s="796" t="s">
        <v>1511</v>
      </c>
      <c r="G50" s="807">
        <f>G49+G48+F27/100</f>
        <v>1.4750000000000001</v>
      </c>
      <c r="H50" s="796" t="s">
        <v>727</v>
      </c>
      <c r="K50" s="817"/>
      <c r="L50" s="817" t="s">
        <v>1576</v>
      </c>
      <c r="M50" s="817"/>
      <c r="N50" s="818"/>
      <c r="O50" s="817"/>
      <c r="P50" s="820">
        <f>IF(DesignFor=2,'STRX ULSX N'!E201/100*$F$16*G61/G144,0)</f>
        <v>0</v>
      </c>
      <c r="Q50" s="821" t="s">
        <v>848</v>
      </c>
      <c r="R50" s="798"/>
    </row>
    <row r="51" spans="1:33" ht="19.5">
      <c r="A51" s="796"/>
      <c r="B51" s="796"/>
      <c r="C51" s="796"/>
      <c r="D51" s="796"/>
      <c r="E51" s="796"/>
      <c r="F51" s="796" t="s">
        <v>1512</v>
      </c>
      <c r="G51" s="807">
        <f>D47+G47+F27/100</f>
        <v>1.4750000000000001</v>
      </c>
      <c r="H51" s="796" t="s">
        <v>727</v>
      </c>
      <c r="K51" s="817"/>
      <c r="L51" s="817" t="s">
        <v>1577</v>
      </c>
      <c r="M51" s="817"/>
      <c r="N51" s="818"/>
      <c r="O51" s="817"/>
      <c r="P51" s="820">
        <f>IF(DesignFor=2,'STRX ULSX N'!E205/100*$F$16*G61/G144,0)</f>
        <v>0</v>
      </c>
      <c r="Q51" s="821" t="s">
        <v>848</v>
      </c>
      <c r="R51" s="798"/>
    </row>
    <row r="52" spans="1:33">
      <c r="A52" s="796"/>
      <c r="B52" s="796"/>
      <c r="C52" s="796"/>
      <c r="D52" s="796"/>
      <c r="E52" s="796"/>
      <c r="F52" s="796"/>
      <c r="G52" s="807"/>
      <c r="H52" s="796"/>
      <c r="K52" s="817"/>
      <c r="L52" s="817" t="s">
        <v>1092</v>
      </c>
      <c r="M52" s="817"/>
      <c r="N52" s="818"/>
      <c r="O52" s="817"/>
      <c r="P52" s="820">
        <f>IF(E53=0,0,P50/G61)</f>
        <v>0</v>
      </c>
      <c r="Q52" s="822" t="s">
        <v>796</v>
      </c>
    </row>
    <row r="53" spans="1:33">
      <c r="A53" s="796"/>
      <c r="B53" s="796"/>
      <c r="C53" s="796" t="s">
        <v>535</v>
      </c>
      <c r="D53" s="796"/>
      <c r="E53" s="164">
        <f>DeckT</f>
        <v>22.5</v>
      </c>
      <c r="F53" s="796" t="s">
        <v>807</v>
      </c>
      <c r="G53" s="796"/>
      <c r="H53" s="163"/>
      <c r="K53" s="817"/>
      <c r="L53" s="817" t="s">
        <v>1093</v>
      </c>
      <c r="M53" s="817"/>
      <c r="N53" s="818"/>
      <c r="O53" s="817"/>
      <c r="P53" s="820">
        <f>IF(E53=0,0,P51/G61)</f>
        <v>0</v>
      </c>
      <c r="Q53" s="822" t="s">
        <v>796</v>
      </c>
    </row>
    <row r="54" spans="1:33" ht="14.25">
      <c r="A54" s="796"/>
      <c r="B54" s="796"/>
      <c r="C54" s="796" t="s">
        <v>536</v>
      </c>
      <c r="D54" s="796"/>
      <c r="E54" s="164">
        <f>DeckH</f>
        <v>0</v>
      </c>
      <c r="F54" s="796" t="s">
        <v>807</v>
      </c>
      <c r="G54" s="796"/>
      <c r="H54" s="163"/>
      <c r="K54" s="817"/>
      <c r="L54" s="817" t="s">
        <v>1094</v>
      </c>
      <c r="M54" s="817"/>
      <c r="N54" s="818"/>
      <c r="O54" s="817"/>
      <c r="P54" s="823">
        <f>G61*P52^3/12</f>
        <v>0</v>
      </c>
      <c r="Q54" s="821" t="s">
        <v>1095</v>
      </c>
    </row>
    <row r="55" spans="1:33" ht="14.25">
      <c r="A55" s="796"/>
      <c r="K55" s="817"/>
      <c r="L55" s="817" t="s">
        <v>1096</v>
      </c>
      <c r="M55" s="817"/>
      <c r="N55" s="818"/>
      <c r="O55" s="817"/>
      <c r="P55" s="823">
        <f>G61*P53^3/12</f>
        <v>0</v>
      </c>
      <c r="Q55" s="821" t="s">
        <v>1095</v>
      </c>
    </row>
    <row r="56" spans="1:33">
      <c r="A56" s="796"/>
      <c r="K56" s="817"/>
      <c r="L56" s="817" t="s">
        <v>1097</v>
      </c>
      <c r="M56" s="817"/>
      <c r="N56" s="820">
        <f>IF(DesignFor=2,IF(tb4D5&lt;=P52/2,0,tb4D5-P52/2),E53)</f>
        <v>22.5</v>
      </c>
      <c r="O56" s="817" t="s">
        <v>796</v>
      </c>
      <c r="P56" s="817"/>
      <c r="Q56" s="817"/>
    </row>
    <row r="57" spans="1:33">
      <c r="A57" s="796"/>
      <c r="B57" s="824" t="str">
        <f>SECT1!$B$45</f>
        <v>Interior Composite Girder:</v>
      </c>
      <c r="G57" s="796"/>
      <c r="H57" s="163"/>
      <c r="K57" s="817"/>
      <c r="L57" s="817" t="s">
        <v>1098</v>
      </c>
      <c r="M57" s="817"/>
      <c r="N57" s="820">
        <f>IF(DesignFor=2,E53-N56-N58-P52-P53,0)</f>
        <v>0</v>
      </c>
      <c r="O57" s="817" t="s">
        <v>796</v>
      </c>
      <c r="P57" s="818"/>
      <c r="Q57" s="817"/>
    </row>
    <row r="58" spans="1:33">
      <c r="A58" s="796"/>
      <c r="B58" s="796"/>
      <c r="C58" s="796"/>
      <c r="D58" s="796"/>
      <c r="E58" s="796"/>
      <c r="F58" s="796"/>
      <c r="G58" s="796"/>
      <c r="H58" s="163"/>
      <c r="K58" s="817"/>
      <c r="L58" s="817" t="s">
        <v>1099</v>
      </c>
      <c r="M58" s="817"/>
      <c r="N58" s="820">
        <f>IF(DesignFor=2,IF(OR(tb4D7=0,tb4D7&gt;E53-P53/2),0,IF(tb4D7&gt;0,E53-tb4D7-P53/2,0)),0)</f>
        <v>0</v>
      </c>
      <c r="O58" s="817" t="s">
        <v>796</v>
      </c>
      <c r="P58" s="861"/>
      <c r="Q58" s="817"/>
      <c r="U58" s="798"/>
    </row>
    <row r="59" spans="1:33" ht="19.5">
      <c r="A59" s="796"/>
      <c r="B59" s="796"/>
      <c r="C59" s="796" t="s">
        <v>1677</v>
      </c>
      <c r="D59" s="796"/>
      <c r="E59" s="796"/>
      <c r="F59" s="796"/>
      <c r="G59" s="796"/>
      <c r="H59" s="796"/>
      <c r="K59" s="817"/>
      <c r="L59" s="817" t="s">
        <v>1100</v>
      </c>
      <c r="M59" s="817"/>
      <c r="N59" s="820">
        <f>G62*N56</f>
        <v>2346.4255313620929</v>
      </c>
      <c r="O59" s="821" t="s">
        <v>848</v>
      </c>
      <c r="P59" s="798"/>
      <c r="Q59" s="817"/>
      <c r="S59" s="794" t="s">
        <v>1501</v>
      </c>
      <c r="U59" s="798">
        <f>SuperW1*$F$15*$E$53+GInfo*($F$33+E54*G63)</f>
        <v>114596.28782972148</v>
      </c>
      <c r="V59" s="821" t="s">
        <v>848</v>
      </c>
      <c r="AD59" s="817"/>
      <c r="AF59" s="825"/>
      <c r="AG59" s="821"/>
    </row>
    <row r="60" spans="1:33" ht="14.25">
      <c r="A60" s="796"/>
      <c r="B60" s="796"/>
      <c r="C60" s="796"/>
      <c r="D60" s="796"/>
      <c r="E60" s="796"/>
      <c r="F60" s="796"/>
      <c r="G60" s="796"/>
      <c r="H60" s="796"/>
      <c r="K60" s="817"/>
      <c r="L60" s="817" t="s">
        <v>1101</v>
      </c>
      <c r="M60" s="817"/>
      <c r="N60" s="820">
        <f>G62*N57</f>
        <v>0</v>
      </c>
      <c r="O60" s="821" t="s">
        <v>848</v>
      </c>
      <c r="P60" s="798"/>
      <c r="Q60" s="817"/>
      <c r="S60" s="794" t="s">
        <v>1498</v>
      </c>
      <c r="U60" s="798"/>
      <c r="Y60" s="794" t="s">
        <v>1499</v>
      </c>
      <c r="AB60" s="798"/>
      <c r="AF60" s="825"/>
      <c r="AG60" s="821"/>
    </row>
    <row r="61" spans="1:33" ht="15.75">
      <c r="A61" s="796"/>
      <c r="B61" s="796"/>
      <c r="C61" s="796" t="s">
        <v>1514</v>
      </c>
      <c r="D61" s="796"/>
      <c r="E61" s="796"/>
      <c r="F61" s="796"/>
      <c r="G61" s="164">
        <f>ROUND(IF(E53=0,0,IF(SECT1!$F$25="Interior",D49,G50)*100),5)</f>
        <v>123</v>
      </c>
      <c r="H61" s="796" t="s">
        <v>796</v>
      </c>
      <c r="K61" s="817"/>
      <c r="L61" s="817" t="s">
        <v>1102</v>
      </c>
      <c r="M61" s="817"/>
      <c r="N61" s="820">
        <f>G62*N58</f>
        <v>0</v>
      </c>
      <c r="O61" s="821" t="s">
        <v>848</v>
      </c>
      <c r="P61" s="798"/>
      <c r="Q61" s="817"/>
      <c r="S61" s="794" t="s">
        <v>1129</v>
      </c>
      <c r="U61" s="798">
        <f>D50*100*$F$15*E53</f>
        <v>2346.4255313620929</v>
      </c>
      <c r="V61" s="821" t="s">
        <v>848</v>
      </c>
      <c r="Y61" s="794" t="s">
        <v>1129</v>
      </c>
      <c r="AA61" s="798">
        <f>G51*100*$F$15*E53</f>
        <v>2813.8029746008838</v>
      </c>
      <c r="AB61" s="821" t="s">
        <v>848</v>
      </c>
      <c r="AF61" s="798"/>
      <c r="AG61" s="821"/>
    </row>
    <row r="62" spans="1:33" ht="15.75">
      <c r="A62" s="796"/>
      <c r="B62" s="796"/>
      <c r="C62" s="796" t="s">
        <v>1515</v>
      </c>
      <c r="D62" s="796"/>
      <c r="E62" s="796"/>
      <c r="F62" s="796"/>
      <c r="G62" s="164">
        <f>G61*$F$15</f>
        <v>104.28557917164858</v>
      </c>
      <c r="H62" s="796" t="s">
        <v>796</v>
      </c>
      <c r="K62" s="817"/>
      <c r="L62" s="817" t="s">
        <v>1103</v>
      </c>
      <c r="M62" s="817"/>
      <c r="N62" s="826">
        <f>G63*E54</f>
        <v>0</v>
      </c>
      <c r="O62" s="821" t="s">
        <v>848</v>
      </c>
      <c r="P62" s="817"/>
      <c r="Q62" s="817"/>
      <c r="S62" s="817" t="s">
        <v>1103</v>
      </c>
      <c r="U62" s="798">
        <f>G63*E54</f>
        <v>0</v>
      </c>
      <c r="V62" s="821" t="s">
        <v>848</v>
      </c>
      <c r="Y62" s="817" t="s">
        <v>1103</v>
      </c>
      <c r="AA62" s="798">
        <f>G63*E54</f>
        <v>0</v>
      </c>
      <c r="AB62" s="821" t="s">
        <v>848</v>
      </c>
      <c r="AF62" s="798"/>
      <c r="AG62" s="821"/>
    </row>
    <row r="63" spans="1:33" ht="14.25">
      <c r="A63" s="796"/>
      <c r="B63" s="796"/>
      <c r="C63" s="796" t="s">
        <v>730</v>
      </c>
      <c r="D63" s="796"/>
      <c r="E63" s="796"/>
      <c r="F63" s="164"/>
      <c r="G63" s="164">
        <f>IF(DeckH=0,0,F27*$F$15)</f>
        <v>0</v>
      </c>
      <c r="H63" s="796" t="s">
        <v>796</v>
      </c>
      <c r="K63" s="817"/>
      <c r="L63" s="817" t="s">
        <v>1104</v>
      </c>
      <c r="M63" s="817"/>
      <c r="N63" s="820">
        <f>G62*N56^3/12</f>
        <v>98989.827104338285</v>
      </c>
      <c r="O63" s="821" t="s">
        <v>1095</v>
      </c>
      <c r="P63" s="817"/>
      <c r="Q63" s="817"/>
      <c r="S63" s="794" t="s">
        <v>1130</v>
      </c>
      <c r="U63" s="798">
        <f>D50*100*$F$15*E53^3/12</f>
        <v>98989.827104338285</v>
      </c>
      <c r="V63" s="821" t="s">
        <v>1095</v>
      </c>
      <c r="W63" s="798"/>
      <c r="Y63" s="794" t="s">
        <v>1130</v>
      </c>
      <c r="AA63" s="798">
        <f>G51*100*$F$15*E53^3/12</f>
        <v>118707.31299097479</v>
      </c>
      <c r="AB63" s="821" t="s">
        <v>1095</v>
      </c>
      <c r="AC63" s="798"/>
      <c r="AF63" s="818"/>
      <c r="AG63" s="817"/>
    </row>
    <row r="64" spans="1:33" ht="14.25">
      <c r="A64" s="796"/>
      <c r="B64" s="796"/>
      <c r="C64" s="796" t="s">
        <v>1125</v>
      </c>
      <c r="D64" s="796"/>
      <c r="E64" s="796"/>
      <c r="F64" s="796"/>
      <c r="G64" s="164">
        <f>P50+P51+N59+N60+N61+N62</f>
        <v>2346.4255313620929</v>
      </c>
      <c r="H64" s="796" t="s">
        <v>848</v>
      </c>
      <c r="I64" s="798"/>
      <c r="K64" s="817"/>
      <c r="L64" s="817" t="s">
        <v>1105</v>
      </c>
      <c r="M64" s="817"/>
      <c r="N64" s="820">
        <f>G62*N57^3/12</f>
        <v>0</v>
      </c>
      <c r="O64" s="821" t="s">
        <v>1095</v>
      </c>
      <c r="P64" s="817"/>
      <c r="Q64" s="817"/>
      <c r="S64" s="794" t="s">
        <v>1107</v>
      </c>
      <c r="U64" s="798">
        <f>G63*E54^3/12</f>
        <v>0</v>
      </c>
      <c r="V64" s="821" t="s">
        <v>1095</v>
      </c>
      <c r="Y64" s="794" t="s">
        <v>1107</v>
      </c>
      <c r="AA64" s="798">
        <f>G63*E54^3/12</f>
        <v>0</v>
      </c>
      <c r="AB64" s="821" t="s">
        <v>1095</v>
      </c>
      <c r="AF64" s="820"/>
      <c r="AG64" s="817"/>
    </row>
    <row r="65" spans="1:36" ht="14.25">
      <c r="A65" s="796"/>
      <c r="B65" s="796"/>
      <c r="C65" s="796"/>
      <c r="D65" s="796"/>
      <c r="E65" s="796"/>
      <c r="F65" s="796"/>
      <c r="G65" s="796"/>
      <c r="H65" s="796"/>
      <c r="K65" s="817"/>
      <c r="L65" s="817" t="s">
        <v>1106</v>
      </c>
      <c r="M65" s="817"/>
      <c r="N65" s="820">
        <f>G62*N58^3/12</f>
        <v>0</v>
      </c>
      <c r="O65" s="821" t="s">
        <v>1095</v>
      </c>
      <c r="P65" s="827"/>
      <c r="Q65" s="817"/>
      <c r="R65" s="817"/>
      <c r="S65" s="817" t="s">
        <v>1131</v>
      </c>
      <c r="T65" s="817"/>
      <c r="U65" s="820">
        <f>U63+U64+F34</f>
        <v>2294989.8271043384</v>
      </c>
      <c r="V65" s="821" t="s">
        <v>1095</v>
      </c>
      <c r="Y65" s="817" t="s">
        <v>1131</v>
      </c>
      <c r="Z65" s="817"/>
      <c r="AA65" s="820">
        <f>AA63+AA64+F34</f>
        <v>2314707.3129909746</v>
      </c>
      <c r="AB65" s="821" t="s">
        <v>1095</v>
      </c>
      <c r="AF65" s="820"/>
      <c r="AG65" s="817"/>
    </row>
    <row r="66" spans="1:36" ht="14.25">
      <c r="A66" s="796"/>
      <c r="B66" s="796"/>
      <c r="C66" s="796" t="s">
        <v>541</v>
      </c>
      <c r="D66" s="796"/>
      <c r="E66" s="796"/>
      <c r="F66" s="796"/>
      <c r="G66" s="164">
        <f>-F35</f>
        <v>30</v>
      </c>
      <c r="H66" s="796" t="s">
        <v>796</v>
      </c>
      <c r="K66" s="817"/>
      <c r="L66" s="817" t="s">
        <v>1107</v>
      </c>
      <c r="M66" s="817"/>
      <c r="N66" s="826">
        <f>G63*E54^3/12</f>
        <v>0</v>
      </c>
      <c r="O66" s="821" t="s">
        <v>1095</v>
      </c>
      <c r="P66" s="817"/>
      <c r="Q66" s="817"/>
      <c r="R66" s="817"/>
      <c r="S66" s="817"/>
      <c r="T66" s="817"/>
      <c r="U66" s="817"/>
      <c r="Y66" s="817"/>
      <c r="Z66" s="817"/>
      <c r="AA66" s="817"/>
    </row>
    <row r="67" spans="1:36">
      <c r="A67" s="796"/>
      <c r="B67" s="796"/>
      <c r="C67" s="796" t="s">
        <v>542</v>
      </c>
      <c r="D67" s="796"/>
      <c r="E67" s="796"/>
      <c r="F67" s="796"/>
      <c r="G67" s="164">
        <f>Q75</f>
        <v>71.25</v>
      </c>
      <c r="H67" s="796" t="s">
        <v>796</v>
      </c>
      <c r="K67" s="817"/>
      <c r="L67" s="817" t="s">
        <v>1132</v>
      </c>
      <c r="M67" s="817"/>
      <c r="N67" s="818"/>
      <c r="O67" s="817"/>
      <c r="P67" s="817"/>
      <c r="Q67" s="817"/>
      <c r="R67" s="817"/>
      <c r="S67" s="817" t="s">
        <v>1132</v>
      </c>
      <c r="T67" s="817"/>
      <c r="U67" s="817"/>
      <c r="Y67" s="817" t="s">
        <v>1132</v>
      </c>
      <c r="Z67" s="817"/>
      <c r="AA67" s="817"/>
      <c r="AI67" s="828"/>
      <c r="AJ67" s="817"/>
    </row>
    <row r="68" spans="1:36">
      <c r="A68" s="796"/>
      <c r="B68" s="796"/>
      <c r="C68" s="796"/>
      <c r="D68" s="796"/>
      <c r="E68" s="796"/>
      <c r="F68" s="796"/>
      <c r="G68" s="796"/>
      <c r="H68" s="796"/>
      <c r="K68" s="817"/>
      <c r="L68" s="817"/>
      <c r="M68" s="817" t="s">
        <v>1108</v>
      </c>
      <c r="N68" s="820">
        <f>IF(DesignFor=2,F32+E54+E53-tb4D5,0)</f>
        <v>0</v>
      </c>
      <c r="O68" s="817" t="s">
        <v>796</v>
      </c>
      <c r="P68" s="817"/>
      <c r="Q68" s="817"/>
      <c r="R68" s="817"/>
      <c r="S68" s="817"/>
      <c r="T68" s="817" t="s">
        <v>1133</v>
      </c>
      <c r="U68" s="820">
        <f>F32+E54+E53/2</f>
        <v>71.25</v>
      </c>
      <c r="V68" s="829" t="s">
        <v>796</v>
      </c>
      <c r="Y68" s="817"/>
      <c r="Z68" s="817" t="s">
        <v>1133</v>
      </c>
      <c r="AA68" s="820">
        <f>F32+E54+E53/2</f>
        <v>71.25</v>
      </c>
      <c r="AB68" s="829" t="s">
        <v>796</v>
      </c>
    </row>
    <row r="69" spans="1:36">
      <c r="A69" s="796"/>
      <c r="B69" s="796"/>
      <c r="C69" s="796" t="s">
        <v>705</v>
      </c>
      <c r="D69" s="796"/>
      <c r="E69" s="796"/>
      <c r="F69" s="796"/>
      <c r="G69" s="164">
        <f>Q76</f>
        <v>40.013013895845702</v>
      </c>
      <c r="H69" s="796" t="s">
        <v>796</v>
      </c>
      <c r="K69" s="817"/>
      <c r="L69" s="817"/>
      <c r="M69" s="817" t="s">
        <v>1109</v>
      </c>
      <c r="N69" s="820">
        <f>IF(DesignFor=2,F32+E54+E53-tb4D7,0)</f>
        <v>0</v>
      </c>
      <c r="O69" s="817" t="s">
        <v>796</v>
      </c>
      <c r="P69" s="817"/>
      <c r="Q69" s="817"/>
      <c r="R69" s="817"/>
      <c r="S69" s="817"/>
      <c r="T69" s="817" t="s">
        <v>1110</v>
      </c>
      <c r="U69" s="820">
        <f>F32+E54/2</f>
        <v>60</v>
      </c>
      <c r="V69" s="829" t="s">
        <v>796</v>
      </c>
      <c r="Y69" s="817"/>
      <c r="Z69" s="817" t="s">
        <v>1110</v>
      </c>
      <c r="AA69" s="820">
        <f>F32+E54/2</f>
        <v>60</v>
      </c>
      <c r="AB69" s="829" t="s">
        <v>796</v>
      </c>
      <c r="AF69" s="817"/>
    </row>
    <row r="70" spans="1:36">
      <c r="A70" s="796"/>
      <c r="B70" s="796"/>
      <c r="C70" s="796"/>
      <c r="D70" s="796"/>
      <c r="E70" s="796"/>
      <c r="F70" s="796"/>
      <c r="G70" s="796"/>
      <c r="H70" s="796"/>
      <c r="K70" s="817"/>
      <c r="L70" s="817"/>
      <c r="M70" s="817" t="s">
        <v>1100</v>
      </c>
      <c r="N70" s="820">
        <f>F32+E54+E53-N56/2</f>
        <v>71.25</v>
      </c>
      <c r="O70" s="817" t="s">
        <v>796</v>
      </c>
      <c r="P70" s="817"/>
      <c r="Q70" s="817"/>
      <c r="R70" s="817"/>
      <c r="S70" s="817"/>
      <c r="T70" s="817" t="s">
        <v>1112</v>
      </c>
      <c r="U70" s="820">
        <f>F32/2</f>
        <v>30</v>
      </c>
      <c r="V70" s="829" t="s">
        <v>796</v>
      </c>
      <c r="Y70" s="817"/>
      <c r="Z70" s="817" t="s">
        <v>1112</v>
      </c>
      <c r="AA70" s="820">
        <f>F32/2</f>
        <v>30</v>
      </c>
      <c r="AB70" s="829" t="s">
        <v>796</v>
      </c>
      <c r="AF70" s="820"/>
      <c r="AG70" s="829"/>
    </row>
    <row r="71" spans="1:36" ht="14.25">
      <c r="A71" s="796"/>
      <c r="B71" s="796"/>
      <c r="C71" s="830" t="s">
        <v>1126</v>
      </c>
      <c r="D71" s="796"/>
      <c r="E71" s="796"/>
      <c r="F71" s="796"/>
      <c r="G71" s="164">
        <f>P54+P55+N63+N64+N65+N66</f>
        <v>98989.827104338285</v>
      </c>
      <c r="H71" s="796" t="s">
        <v>1095</v>
      </c>
      <c r="K71" s="817"/>
      <c r="L71" s="817"/>
      <c r="M71" s="817" t="s">
        <v>1101</v>
      </c>
      <c r="N71" s="820">
        <f>F32+E54+E53-N56-P52-N57/2</f>
        <v>60</v>
      </c>
      <c r="O71" s="817" t="s">
        <v>796</v>
      </c>
      <c r="P71" s="817"/>
      <c r="Q71" s="817"/>
      <c r="R71" s="817"/>
      <c r="S71" s="829" t="s">
        <v>1519</v>
      </c>
      <c r="T71" s="817"/>
      <c r="U71" s="817"/>
      <c r="Y71" s="829" t="s">
        <v>1519</v>
      </c>
      <c r="Z71" s="817"/>
      <c r="AA71" s="817"/>
      <c r="AF71" s="820"/>
      <c r="AG71" s="829"/>
    </row>
    <row r="72" spans="1:36">
      <c r="A72" s="796"/>
      <c r="B72" s="796"/>
      <c r="C72" s="796"/>
      <c r="D72" s="796"/>
      <c r="E72" s="796"/>
      <c r="F72" s="796"/>
      <c r="G72" s="796"/>
      <c r="H72" s="796"/>
      <c r="K72" s="817"/>
      <c r="L72" s="817"/>
      <c r="M72" s="817" t="s">
        <v>1102</v>
      </c>
      <c r="N72" s="820">
        <f>F32+E54+N58/2</f>
        <v>60</v>
      </c>
      <c r="O72" s="817" t="s">
        <v>796</v>
      </c>
      <c r="P72" s="817"/>
      <c r="Q72" s="817"/>
      <c r="R72" s="817"/>
      <c r="T72" s="831" t="s">
        <v>1520</v>
      </c>
      <c r="U72" s="817"/>
      <c r="W72" s="832">
        <f>(U61*U68+U62*U69+F33*U70)/(U61+U62+F33)</f>
        <v>40.013013895845702</v>
      </c>
      <c r="X72" s="829" t="s">
        <v>796</v>
      </c>
      <c r="Z72" s="831" t="s">
        <v>1520</v>
      </c>
      <c r="AA72" s="817"/>
      <c r="AC72" s="832">
        <f>(AA61*AA68+AA62*AA69+F33*AA70)/(AA61+AA62+F33)</f>
        <v>41.453683576955257</v>
      </c>
      <c r="AD72" s="829" t="s">
        <v>796</v>
      </c>
      <c r="AE72" s="829"/>
      <c r="AF72" s="833"/>
      <c r="AG72" s="829"/>
    </row>
    <row r="73" spans="1:36" ht="14.25">
      <c r="A73" s="796"/>
      <c r="B73" s="796"/>
      <c r="C73" s="796" t="s">
        <v>706</v>
      </c>
      <c r="D73" s="796"/>
      <c r="E73" s="796"/>
      <c r="F73" s="796"/>
      <c r="G73" s="796"/>
      <c r="H73" s="796"/>
      <c r="K73" s="817"/>
      <c r="L73" s="817"/>
      <c r="M73" s="817" t="s">
        <v>1110</v>
      </c>
      <c r="N73" s="820">
        <f>F32+E54/2</f>
        <v>60</v>
      </c>
      <c r="O73" s="817" t="s">
        <v>796</v>
      </c>
      <c r="P73" s="817"/>
      <c r="Q73" s="817"/>
      <c r="R73" s="817"/>
      <c r="S73" s="817" t="s">
        <v>1134</v>
      </c>
      <c r="T73" s="817"/>
      <c r="U73" s="817"/>
      <c r="Y73" s="817" t="s">
        <v>1134</v>
      </c>
      <c r="Z73" s="817"/>
      <c r="AA73" s="817"/>
    </row>
    <row r="74" spans="1:36">
      <c r="A74" s="796"/>
      <c r="B74" s="796"/>
      <c r="C74" s="796"/>
      <c r="D74" s="796"/>
      <c r="E74" s="796"/>
      <c r="F74" s="796"/>
      <c r="G74" s="796"/>
      <c r="H74" s="796"/>
      <c r="K74" s="817"/>
      <c r="L74" s="817"/>
      <c r="M74" s="817"/>
      <c r="N74" s="818"/>
      <c r="O74" s="817"/>
      <c r="P74" s="817"/>
      <c r="Q74" s="817"/>
      <c r="R74" s="817"/>
      <c r="S74" s="817"/>
      <c r="T74" s="817" t="s">
        <v>1133</v>
      </c>
      <c r="U74" s="833">
        <f>ABS(U68-W72)</f>
        <v>31.236986104154298</v>
      </c>
      <c r="V74" s="829" t="s">
        <v>796</v>
      </c>
      <c r="Y74" s="817"/>
      <c r="Z74" s="817" t="s">
        <v>1133</v>
      </c>
      <c r="AA74" s="833">
        <f>ABS(AA68-AC72)</f>
        <v>29.796316423044743</v>
      </c>
      <c r="AB74" s="829" t="s">
        <v>796</v>
      </c>
    </row>
    <row r="75" spans="1:36">
      <c r="A75" s="796"/>
      <c r="B75" s="796"/>
      <c r="C75" s="796" t="s">
        <v>707</v>
      </c>
      <c r="D75" s="796"/>
      <c r="E75" s="164"/>
      <c r="F75" s="796"/>
      <c r="G75" s="164">
        <f>N79</f>
        <v>10.013013895845702</v>
      </c>
      <c r="H75" s="796" t="s">
        <v>796</v>
      </c>
      <c r="K75" s="817"/>
      <c r="P75" s="834" t="s">
        <v>1124</v>
      </c>
      <c r="Q75" s="826">
        <f>IF(DesignFor&gt;2,F32,(N62*N73+P50*N68+P51*N69+N59*N70+N60*N71+N61*N72)/(P50+P51+N59+N60+N61+N62))</f>
        <v>71.25</v>
      </c>
      <c r="R75" s="817" t="s">
        <v>796</v>
      </c>
      <c r="S75" s="817"/>
      <c r="T75" s="817" t="s">
        <v>1110</v>
      </c>
      <c r="U75" s="833">
        <f>ABS(U69-W72)</f>
        <v>19.986986104154298</v>
      </c>
      <c r="V75" s="829" t="s">
        <v>796</v>
      </c>
      <c r="Y75" s="817"/>
      <c r="Z75" s="817" t="s">
        <v>1110</v>
      </c>
      <c r="AA75" s="833">
        <f>ABS(AA69-AC72)</f>
        <v>18.546316423044743</v>
      </c>
      <c r="AB75" s="829" t="s">
        <v>796</v>
      </c>
    </row>
    <row r="76" spans="1:36">
      <c r="A76" s="796"/>
      <c r="B76" s="796"/>
      <c r="C76" s="796" t="s">
        <v>708</v>
      </c>
      <c r="D76" s="796"/>
      <c r="E76" s="164"/>
      <c r="F76" s="796"/>
      <c r="G76" s="164">
        <f>Q75-Q76</f>
        <v>31.236986104154298</v>
      </c>
      <c r="H76" s="796" t="s">
        <v>796</v>
      </c>
      <c r="K76" s="817"/>
      <c r="M76" s="817"/>
      <c r="N76" s="818"/>
      <c r="O76" s="817"/>
      <c r="P76" s="834" t="s">
        <v>1111</v>
      </c>
      <c r="Q76" s="826">
        <f>(F33*-F35+N62*N73+P50*N68+P51*N69+N59*N70+N60*N71+N61*N72)/(F33+P50+P51+N59+N60+N61+N62)</f>
        <v>40.013013895845702</v>
      </c>
      <c r="R76" s="817" t="s">
        <v>796</v>
      </c>
      <c r="S76" s="817"/>
      <c r="T76" s="817" t="s">
        <v>1112</v>
      </c>
      <c r="U76" s="833">
        <f>ABS(U70-W72)</f>
        <v>10.013013895845702</v>
      </c>
      <c r="V76" s="829" t="s">
        <v>796</v>
      </c>
      <c r="Y76" s="817"/>
      <c r="Z76" s="817" t="s">
        <v>1112</v>
      </c>
      <c r="AA76" s="833">
        <f>ABS(AA70-AC72)</f>
        <v>11.453683576955257</v>
      </c>
      <c r="AB76" s="829" t="s">
        <v>796</v>
      </c>
    </row>
    <row r="77" spans="1:36">
      <c r="A77" s="796"/>
      <c r="B77" s="796"/>
      <c r="C77" s="796"/>
      <c r="D77" s="796"/>
      <c r="I77" s="795"/>
      <c r="K77" s="817"/>
      <c r="L77" s="817"/>
      <c r="M77" s="835"/>
      <c r="N77" s="818"/>
      <c r="O77" s="817"/>
      <c r="P77" s="817"/>
      <c r="Q77" s="817"/>
      <c r="R77" s="817"/>
    </row>
    <row r="78" spans="1:36" ht="14.25">
      <c r="A78" s="796"/>
      <c r="B78" s="796"/>
      <c r="C78" s="796" t="s">
        <v>497</v>
      </c>
      <c r="D78" s="796"/>
      <c r="E78" s="164">
        <f>N90</f>
        <v>5318419.3729549488</v>
      </c>
      <c r="F78" s="796" t="s">
        <v>1095</v>
      </c>
      <c r="K78" s="817"/>
      <c r="L78" s="817" t="s">
        <v>1134</v>
      </c>
      <c r="M78" s="817"/>
      <c r="N78" s="818"/>
      <c r="O78" s="817"/>
      <c r="P78" s="817"/>
      <c r="Q78" s="817"/>
      <c r="R78" s="817"/>
      <c r="S78" s="836" t="s">
        <v>1521</v>
      </c>
      <c r="T78" s="797">
        <f>U61*U74^2+U62*U75^2+F33*U76^2</f>
        <v>3023429.5458506104</v>
      </c>
      <c r="Y78" s="836" t="s">
        <v>1521</v>
      </c>
      <c r="Z78" s="797">
        <f>AA61*AA74^2+AA62*AA75^2+F33*AA76^2</f>
        <v>3458439.7560616396</v>
      </c>
    </row>
    <row r="79" spans="1:36">
      <c r="A79" s="796"/>
      <c r="B79" s="796"/>
      <c r="C79" s="796"/>
      <c r="D79" s="796"/>
      <c r="E79" s="796"/>
      <c r="F79" s="796"/>
      <c r="G79" s="796"/>
      <c r="H79" s="796"/>
      <c r="K79" s="817"/>
      <c r="L79" s="817"/>
      <c r="M79" s="817" t="s">
        <v>1112</v>
      </c>
      <c r="N79" s="820">
        <f>Q76+F35</f>
        <v>10.013013895845702</v>
      </c>
      <c r="O79" s="817" t="s">
        <v>796</v>
      </c>
      <c r="P79" s="817"/>
      <c r="Q79" s="817"/>
      <c r="R79" s="817"/>
    </row>
    <row r="80" spans="1:36">
      <c r="A80" s="796"/>
      <c r="B80" s="796"/>
      <c r="C80" s="796" t="s">
        <v>709</v>
      </c>
      <c r="D80" s="796"/>
      <c r="E80" s="796"/>
      <c r="F80" s="796"/>
      <c r="G80" s="164">
        <f>F32+E53+E54-G69</f>
        <v>42.486986104154298</v>
      </c>
      <c r="H80" s="796" t="s">
        <v>796</v>
      </c>
      <c r="K80" s="817"/>
      <c r="L80" s="817"/>
      <c r="M80" s="817" t="s">
        <v>1108</v>
      </c>
      <c r="N80" s="820">
        <f>IF(N68&gt;Q76,N68-Q76,Q76-N68)</f>
        <v>40.013013895845702</v>
      </c>
      <c r="O80" s="817" t="s">
        <v>796</v>
      </c>
      <c r="P80" s="817"/>
      <c r="Q80" s="817"/>
      <c r="R80" s="817"/>
      <c r="T80" s="797" t="s">
        <v>1500</v>
      </c>
      <c r="V80" s="797"/>
      <c r="W80" s="796"/>
      <c r="Z80" s="797" t="str">
        <f>IF(SECT1!$F$25="Interior","Interior","Exterior")</f>
        <v>Interior</v>
      </c>
      <c r="AB80" s="797"/>
    </row>
    <row r="81" spans="1:29" ht="14.25">
      <c r="A81" s="796"/>
      <c r="B81" s="796"/>
      <c r="C81" s="796" t="s">
        <v>498</v>
      </c>
      <c r="D81" s="796"/>
      <c r="E81" s="796"/>
      <c r="F81" s="796"/>
      <c r="G81" s="164">
        <f>IF($F$15=0,N90/G80,N90/(G80*$F$15))</f>
        <v>147641.18051301854</v>
      </c>
      <c r="H81" s="796" t="s">
        <v>849</v>
      </c>
      <c r="K81" s="817"/>
      <c r="L81" s="817"/>
      <c r="M81" s="817" t="s">
        <v>1109</v>
      </c>
      <c r="N81" s="820">
        <f>IF(N69&gt;Q76,N69-Q76,Q76-N69)</f>
        <v>40.013013895845702</v>
      </c>
      <c r="O81" s="817" t="s">
        <v>796</v>
      </c>
      <c r="P81" s="817"/>
      <c r="Q81" s="817"/>
      <c r="R81" s="817"/>
      <c r="S81" s="796" t="s">
        <v>497</v>
      </c>
      <c r="T81" s="798">
        <f>U65+T78</f>
        <v>5318419.3729549488</v>
      </c>
      <c r="U81" s="796" t="s">
        <v>1095</v>
      </c>
      <c r="V81" s="164"/>
      <c r="W81" s="796"/>
      <c r="Y81" s="796" t="s">
        <v>497</v>
      </c>
      <c r="Z81" s="798">
        <f>AA65+Z78</f>
        <v>5773147.0690526143</v>
      </c>
      <c r="AA81" s="796" t="s">
        <v>1095</v>
      </c>
      <c r="AB81" s="164"/>
      <c r="AC81" s="796"/>
    </row>
    <row r="82" spans="1:29">
      <c r="A82" s="796"/>
      <c r="B82" s="796"/>
      <c r="C82" s="796"/>
      <c r="D82" s="796"/>
      <c r="E82" s="796"/>
      <c r="F82" s="796"/>
      <c r="G82" s="796"/>
      <c r="H82" s="796"/>
      <c r="K82" s="817"/>
      <c r="L82" s="817"/>
      <c r="M82" s="817" t="s">
        <v>1100</v>
      </c>
      <c r="N82" s="820">
        <f>IF(N70&gt;Q76,N70-Q76,Q76-N70)</f>
        <v>31.236986104154298</v>
      </c>
      <c r="O82" s="817" t="s">
        <v>796</v>
      </c>
      <c r="P82" s="817"/>
    </row>
    <row r="83" spans="1:29" ht="14.25">
      <c r="A83" s="796"/>
      <c r="B83" s="796"/>
      <c r="C83" s="796" t="s">
        <v>710</v>
      </c>
      <c r="D83" s="796"/>
      <c r="E83" s="796"/>
      <c r="F83" s="796"/>
      <c r="G83" s="164">
        <f>F32-G69</f>
        <v>19.986986104154298</v>
      </c>
      <c r="H83" s="796" t="s">
        <v>796</v>
      </c>
      <c r="K83" s="817"/>
      <c r="L83" s="817"/>
      <c r="M83" s="817" t="s">
        <v>1101</v>
      </c>
      <c r="N83" s="820">
        <f>IF(N71&gt;Q76,N71-Q76,Q76-N71)</f>
        <v>19.986986104154298</v>
      </c>
      <c r="O83" s="817" t="s">
        <v>796</v>
      </c>
      <c r="P83" s="817"/>
      <c r="T83" s="810" t="str">
        <f>IF('WS1'!$D$83="SECT1","Total Moment of Inertia for SECT1 =","Total Moment of Inertia for SECT2 =")</f>
        <v>Total Moment of Inertia for SECT2 =</v>
      </c>
      <c r="U83" s="797">
        <f>T81*(GInfo-2)+Z81*2</f>
        <v>54093649.121744819</v>
      </c>
      <c r="V83" s="796" t="s">
        <v>1095</v>
      </c>
      <c r="AA83" s="825"/>
    </row>
    <row r="84" spans="1:29" ht="14.25">
      <c r="A84" s="796"/>
      <c r="B84" s="796"/>
      <c r="C84" s="796" t="s">
        <v>711</v>
      </c>
      <c r="D84" s="796"/>
      <c r="E84" s="796"/>
      <c r="F84" s="796"/>
      <c r="G84" s="164">
        <f>N90/G83</f>
        <v>266094.11470244202</v>
      </c>
      <c r="H84" s="796" t="s">
        <v>849</v>
      </c>
      <c r="K84" s="817"/>
      <c r="L84" s="817"/>
      <c r="M84" s="817" t="s">
        <v>1102</v>
      </c>
      <c r="N84" s="820">
        <f>IF(N72&gt;Q76,N72-Q76,Q76-N72)</f>
        <v>19.986986104154298</v>
      </c>
      <c r="O84" s="817" t="s">
        <v>796</v>
      </c>
      <c r="P84" s="817"/>
      <c r="T84" s="825"/>
      <c r="V84" s="797"/>
      <c r="AA84" s="825"/>
      <c r="AC84" s="797"/>
    </row>
    <row r="85" spans="1:29">
      <c r="A85" s="796"/>
      <c r="B85" s="796"/>
      <c r="C85" s="796"/>
      <c r="D85" s="796"/>
      <c r="E85" s="796"/>
      <c r="F85" s="796"/>
      <c r="G85" s="796"/>
      <c r="H85" s="796"/>
      <c r="K85" s="817"/>
      <c r="L85" s="817"/>
      <c r="M85" s="817" t="s">
        <v>1113</v>
      </c>
      <c r="N85" s="820">
        <f>IF(N73&gt;Q76,N73-Q76,Q76-N73)</f>
        <v>19.986986104154298</v>
      </c>
      <c r="O85" s="817" t="s">
        <v>796</v>
      </c>
      <c r="P85" s="817"/>
    </row>
    <row r="86" spans="1:29">
      <c r="A86" s="796"/>
      <c r="B86" s="796"/>
      <c r="C86" s="796" t="s">
        <v>712</v>
      </c>
      <c r="D86" s="796"/>
      <c r="E86" s="796"/>
      <c r="F86" s="796"/>
      <c r="G86" s="164">
        <f>G69*-1</f>
        <v>-40.013013895845702</v>
      </c>
      <c r="H86" s="796" t="s">
        <v>796</v>
      </c>
      <c r="K86" s="817"/>
      <c r="L86" s="817"/>
      <c r="M86" s="817"/>
      <c r="N86" s="818"/>
      <c r="O86" s="817"/>
      <c r="P86" s="817"/>
    </row>
    <row r="87" spans="1:29" ht="14.25">
      <c r="A87" s="796"/>
      <c r="B87" s="796"/>
      <c r="C87" s="796" t="s">
        <v>713</v>
      </c>
      <c r="D87" s="796"/>
      <c r="E87" s="796"/>
      <c r="F87" s="796"/>
      <c r="G87" s="164">
        <f>N90/G86</f>
        <v>-132917.24004592231</v>
      </c>
      <c r="H87" s="796" t="s">
        <v>849</v>
      </c>
      <c r="K87" s="817"/>
      <c r="L87" s="817" t="s">
        <v>1114</v>
      </c>
      <c r="M87" s="835"/>
      <c r="N87" s="818"/>
      <c r="O87" s="817"/>
      <c r="P87" s="817"/>
    </row>
    <row r="88" spans="1:29">
      <c r="A88" s="796"/>
      <c r="B88" s="796"/>
      <c r="K88" s="817"/>
      <c r="L88" s="817"/>
      <c r="M88" s="835" t="s">
        <v>1115</v>
      </c>
      <c r="N88" s="820">
        <f>F34+P54+P55+N63+N64+N65+N66</f>
        <v>2294989.8271043384</v>
      </c>
      <c r="O88" s="817"/>
      <c r="P88" s="817"/>
    </row>
    <row r="89" spans="1:29" ht="21">
      <c r="C89" s="796" t="s">
        <v>1517</v>
      </c>
      <c r="D89" s="796"/>
      <c r="E89" s="796"/>
      <c r="F89" s="796"/>
      <c r="G89" s="164" t="str">
        <f>IF(DesignFor=2,WS!G80-tb4D5+tb4D8/10/2,"N/A")</f>
        <v>N/A</v>
      </c>
      <c r="H89" s="796" t="s">
        <v>796</v>
      </c>
      <c r="K89" s="817"/>
      <c r="L89" s="817"/>
      <c r="M89" s="835" t="s">
        <v>1154</v>
      </c>
      <c r="N89" s="826">
        <f>F33*N79^2+P50*N80^2+P51*N81^2+N59*N82^2+N60*N83^2+N61*N84^2+N62*N85^2</f>
        <v>3023429.5458506104</v>
      </c>
      <c r="O89" s="817"/>
      <c r="P89" s="817"/>
    </row>
    <row r="90" spans="1:29" ht="21">
      <c r="C90" s="796" t="s">
        <v>1518</v>
      </c>
      <c r="D90" s="796"/>
      <c r="E90" s="796"/>
      <c r="F90" s="796"/>
      <c r="G90" s="164" t="str">
        <f>IF(DesignFor=2,WS!N90/G89,"N/A")</f>
        <v>N/A</v>
      </c>
      <c r="H90" s="796" t="s">
        <v>478</v>
      </c>
      <c r="K90" s="817"/>
      <c r="L90" s="817"/>
      <c r="M90" s="817"/>
      <c r="N90" s="820">
        <f>N88+N89</f>
        <v>5318419.3729549488</v>
      </c>
      <c r="O90" s="829" t="s">
        <v>1095</v>
      </c>
      <c r="P90" s="817"/>
      <c r="V90" s="164"/>
    </row>
    <row r="91" spans="1:29">
      <c r="K91" s="817"/>
      <c r="L91" s="817"/>
      <c r="M91" s="817"/>
      <c r="N91" s="818"/>
      <c r="O91" s="817"/>
      <c r="P91" s="817"/>
      <c r="T91" s="797"/>
      <c r="V91" s="797"/>
    </row>
    <row r="92" spans="1:29" ht="14.25">
      <c r="J92" s="797"/>
      <c r="K92" s="837"/>
      <c r="L92" s="817" t="s">
        <v>1116</v>
      </c>
      <c r="M92" s="817"/>
      <c r="N92" s="818"/>
      <c r="O92" s="798">
        <f>P50+P51+N59+N60+N61+N62</f>
        <v>2346.4255313620929</v>
      </c>
      <c r="P92" s="829" t="s">
        <v>848</v>
      </c>
    </row>
    <row r="93" spans="1:29" ht="14.25">
      <c r="J93" s="797"/>
      <c r="K93" s="817"/>
      <c r="L93" s="794" t="s">
        <v>1522</v>
      </c>
      <c r="O93" s="798">
        <f>F33+O92</f>
        <v>9666.4255313620924</v>
      </c>
      <c r="P93" s="829" t="s">
        <v>848</v>
      </c>
    </row>
    <row r="94" spans="1:29">
      <c r="H94" s="797" t="s">
        <v>1497</v>
      </c>
      <c r="I94" s="797" t="s">
        <v>1500</v>
      </c>
      <c r="J94" s="825" t="s">
        <v>1580</v>
      </c>
      <c r="K94" s="823"/>
    </row>
    <row r="95" spans="1:29">
      <c r="C95" s="838" t="s">
        <v>1155</v>
      </c>
      <c r="H95" s="825">
        <f>F33/U59</f>
        <v>6.3876414660802808E-2</v>
      </c>
      <c r="I95" s="825">
        <f>F33/U59</f>
        <v>6.3876414660802808E-2</v>
      </c>
      <c r="J95" s="825">
        <f>IF(SECT1!$F$25="Exterior",WS!H95,WS!I95)</f>
        <v>6.3876414660802808E-2</v>
      </c>
      <c r="K95" s="825"/>
    </row>
    <row r="96" spans="1:29">
      <c r="C96" s="838" t="s">
        <v>1156</v>
      </c>
      <c r="H96" s="825">
        <f>(AA61+AA62)/U59</f>
        <v>2.4554049942541865E-2</v>
      </c>
      <c r="I96" s="825">
        <f>(U61+U62)/U59</f>
        <v>2.0475580630051862E-2</v>
      </c>
      <c r="J96" s="825">
        <f>IF(SECT1!$F$25="Exterior",H96,I96)</f>
        <v>2.0475580630051862E-2</v>
      </c>
      <c r="K96" s="825"/>
    </row>
    <row r="97" spans="2:11">
      <c r="C97" s="838"/>
      <c r="H97" s="825"/>
      <c r="I97" s="825"/>
      <c r="K97" s="825"/>
    </row>
    <row r="98" spans="2:11">
      <c r="C98" s="838" t="s">
        <v>1846</v>
      </c>
      <c r="J98" s="825">
        <f>GInfo*WS!J95</f>
        <v>0.63876414660802805</v>
      </c>
      <c r="K98" s="825"/>
    </row>
    <row r="99" spans="2:11">
      <c r="C99" s="838" t="s">
        <v>1847</v>
      </c>
      <c r="J99" s="825">
        <f>GInfo*J96</f>
        <v>0.20475580630051862</v>
      </c>
      <c r="K99" s="825"/>
    </row>
    <row r="100" spans="2:11">
      <c r="J100" s="825"/>
      <c r="K100" s="825"/>
    </row>
    <row r="101" spans="2:11">
      <c r="J101" s="825"/>
      <c r="K101" s="825"/>
    </row>
    <row r="102" spans="2:11">
      <c r="H102" s="825"/>
    </row>
    <row r="103" spans="2:11">
      <c r="H103" s="825"/>
    </row>
    <row r="104" spans="2:11">
      <c r="B104" s="796" t="str">
        <f>IF('WS1'!$D$83="SECT1","SECTION PROPERTIES using SECT1 - NEGATIVE MOMENT","SECTION PROPERTIES using SECT2 - NEGATIVE MOMENT")</f>
        <v>SECTION PROPERTIES using SECT2 - NEGATIVE MOMENT</v>
      </c>
      <c r="C104" s="796"/>
      <c r="D104" s="796"/>
      <c r="E104" s="796"/>
      <c r="F104" s="796"/>
      <c r="G104" s="796"/>
      <c r="H104" s="796"/>
    </row>
    <row r="105" spans="2:11">
      <c r="B105" s="796"/>
      <c r="C105" s="796"/>
      <c r="D105" s="796"/>
      <c r="E105" s="796"/>
      <c r="F105" s="796"/>
      <c r="G105" s="796"/>
      <c r="H105" s="796"/>
    </row>
    <row r="106" spans="2:11">
      <c r="B106" s="796" t="s">
        <v>874</v>
      </c>
      <c r="C106" s="796"/>
      <c r="D106" s="796"/>
      <c r="E106" s="800">
        <f>tbSE9</f>
        <v>1</v>
      </c>
      <c r="F106" s="796" t="s">
        <v>727</v>
      </c>
      <c r="G106" s="796"/>
      <c r="H106" s="796"/>
    </row>
    <row r="107" spans="2:11">
      <c r="B107" s="796"/>
      <c r="C107" s="796"/>
      <c r="D107" s="796"/>
      <c r="E107" s="796"/>
      <c r="F107" s="796"/>
      <c r="G107" s="796"/>
      <c r="H107" s="796"/>
    </row>
    <row r="108" spans="2:11">
      <c r="B108" s="796" t="s">
        <v>1493</v>
      </c>
      <c r="C108" s="796"/>
      <c r="D108" s="796"/>
      <c r="E108" s="796"/>
      <c r="F108" s="796"/>
      <c r="G108" s="796"/>
      <c r="H108" s="796"/>
    </row>
    <row r="109" spans="2:11">
      <c r="B109" s="796"/>
      <c r="C109" s="796"/>
      <c r="D109" s="796"/>
      <c r="E109" s="796"/>
      <c r="F109" s="796"/>
      <c r="G109" s="796"/>
      <c r="H109" s="796"/>
    </row>
    <row r="110" spans="2:11">
      <c r="B110" s="796" t="s">
        <v>679</v>
      </c>
      <c r="C110" s="796"/>
      <c r="D110" s="1057" t="str">
        <f>SECT2!D7</f>
        <v>S 600 - 1220w</v>
      </c>
      <c r="E110" s="1058"/>
      <c r="F110" s="1058"/>
      <c r="G110" s="796"/>
      <c r="H110" s="796"/>
    </row>
    <row r="111" spans="2:11">
      <c r="B111" s="796" t="s">
        <v>680</v>
      </c>
      <c r="C111" s="796"/>
      <c r="D111" s="796"/>
      <c r="E111" s="796"/>
      <c r="F111" s="163" t="str">
        <f>SECT2!F8</f>
        <v>Interior</v>
      </c>
      <c r="G111" s="796"/>
      <c r="H111" s="796"/>
    </row>
    <row r="112" spans="2:11">
      <c r="B112" s="796" t="s">
        <v>787</v>
      </c>
      <c r="C112" s="796"/>
      <c r="D112" s="796"/>
      <c r="E112" s="796"/>
      <c r="F112" s="164">
        <f t="shared" ref="F112:F120" si="2">F27</f>
        <v>122</v>
      </c>
      <c r="G112" s="796" t="s">
        <v>796</v>
      </c>
      <c r="H112" s="796"/>
    </row>
    <row r="113" spans="2:17">
      <c r="B113" s="796" t="s">
        <v>748</v>
      </c>
      <c r="C113" s="796"/>
      <c r="D113" s="796"/>
      <c r="E113" s="796"/>
      <c r="F113" s="164">
        <f t="shared" si="2"/>
        <v>30</v>
      </c>
      <c r="G113" s="796" t="s">
        <v>796</v>
      </c>
      <c r="H113" s="796"/>
    </row>
    <row r="114" spans="2:17">
      <c r="B114" s="796" t="s">
        <v>5</v>
      </c>
      <c r="C114" s="796"/>
      <c r="D114" s="796"/>
      <c r="E114" s="796"/>
      <c r="F114" s="164">
        <f t="shared" si="2"/>
        <v>122</v>
      </c>
      <c r="G114" s="796" t="s">
        <v>796</v>
      </c>
      <c r="H114" s="796"/>
    </row>
    <row r="115" spans="2:17">
      <c r="B115" s="796" t="s">
        <v>723</v>
      </c>
      <c r="C115" s="796"/>
      <c r="D115" s="796"/>
      <c r="E115" s="796"/>
      <c r="F115" s="164">
        <f t="shared" si="2"/>
        <v>30</v>
      </c>
      <c r="G115" s="796" t="s">
        <v>796</v>
      </c>
      <c r="H115" s="796"/>
    </row>
    <row r="116" spans="2:17">
      <c r="B116" s="796" t="s">
        <v>107</v>
      </c>
      <c r="C116" s="796"/>
      <c r="D116" s="796"/>
      <c r="E116" s="796"/>
      <c r="F116" s="164">
        <f t="shared" si="2"/>
        <v>122</v>
      </c>
      <c r="G116" s="796" t="s">
        <v>796</v>
      </c>
      <c r="H116" s="796"/>
    </row>
    <row r="117" spans="2:17">
      <c r="B117" s="796" t="s">
        <v>528</v>
      </c>
      <c r="C117" s="796"/>
      <c r="D117" s="796"/>
      <c r="E117" s="796"/>
      <c r="F117" s="164">
        <f t="shared" si="2"/>
        <v>60</v>
      </c>
      <c r="G117" s="796" t="s">
        <v>796</v>
      </c>
      <c r="H117" s="796"/>
    </row>
    <row r="118" spans="2:17" ht="14.25">
      <c r="B118" s="796" t="s">
        <v>529</v>
      </c>
      <c r="C118" s="796"/>
      <c r="D118" s="796"/>
      <c r="E118" s="796"/>
      <c r="F118" s="164">
        <f t="shared" si="2"/>
        <v>7320</v>
      </c>
      <c r="G118" s="796" t="s">
        <v>848</v>
      </c>
      <c r="H118" s="796"/>
    </row>
    <row r="119" spans="2:17" ht="14.25">
      <c r="B119" s="796" t="s">
        <v>530</v>
      </c>
      <c r="C119" s="796"/>
      <c r="D119" s="796"/>
      <c r="E119" s="796"/>
      <c r="F119" s="164">
        <f t="shared" si="2"/>
        <v>2196000</v>
      </c>
      <c r="G119" s="796" t="s">
        <v>1095</v>
      </c>
      <c r="H119" s="796"/>
    </row>
    <row r="120" spans="2:17">
      <c r="B120" s="796" t="s">
        <v>531</v>
      </c>
      <c r="C120" s="796"/>
      <c r="D120" s="796"/>
      <c r="E120" s="796"/>
      <c r="F120" s="164">
        <f t="shared" si="2"/>
        <v>-30</v>
      </c>
      <c r="G120" s="796" t="s">
        <v>796</v>
      </c>
      <c r="H120" s="796"/>
    </row>
    <row r="121" spans="2:17">
      <c r="B121" s="796" t="s">
        <v>532</v>
      </c>
      <c r="C121" s="796"/>
      <c r="D121" s="796"/>
      <c r="E121" s="796"/>
      <c r="F121" s="164">
        <f>F117+F120</f>
        <v>30</v>
      </c>
      <c r="G121" s="796" t="s">
        <v>796</v>
      </c>
      <c r="H121" s="796"/>
    </row>
    <row r="122" spans="2:17" ht="14.25">
      <c r="B122" s="796" t="s">
        <v>533</v>
      </c>
      <c r="C122" s="796"/>
      <c r="D122" s="796"/>
      <c r="E122" s="796"/>
      <c r="F122" s="164">
        <f>F119/F121</f>
        <v>73200</v>
      </c>
      <c r="G122" s="796" t="s">
        <v>849</v>
      </c>
      <c r="H122" s="453"/>
    </row>
    <row r="123" spans="2:17" ht="14.25">
      <c r="B123" s="796" t="s">
        <v>534</v>
      </c>
      <c r="C123" s="796"/>
      <c r="D123" s="796"/>
      <c r="E123" s="796"/>
      <c r="F123" s="164">
        <f>F119/F120</f>
        <v>-73200</v>
      </c>
      <c r="G123" s="796" t="s">
        <v>849</v>
      </c>
      <c r="H123" s="163"/>
    </row>
    <row r="124" spans="2:17">
      <c r="B124" s="796"/>
      <c r="C124" s="796"/>
      <c r="D124" s="796"/>
      <c r="E124" s="796"/>
      <c r="F124" s="796"/>
      <c r="G124" s="163"/>
      <c r="H124" s="163"/>
    </row>
    <row r="125" spans="2:17">
      <c r="B125" s="796"/>
      <c r="C125" s="796"/>
      <c r="D125" s="796"/>
      <c r="E125" s="796"/>
      <c r="F125" s="796"/>
      <c r="G125" s="796"/>
      <c r="H125" s="796"/>
    </row>
    <row r="126" spans="2:17">
      <c r="B126" s="796" t="s">
        <v>609</v>
      </c>
      <c r="C126" s="796"/>
      <c r="D126" s="796"/>
      <c r="E126" s="796"/>
      <c r="F126" s="796"/>
      <c r="G126" s="796"/>
      <c r="H126" s="805" t="s">
        <v>786</v>
      </c>
    </row>
    <row r="127" spans="2:17">
      <c r="B127" s="796"/>
      <c r="C127" s="796"/>
      <c r="D127" s="796"/>
      <c r="E127" s="796"/>
      <c r="F127" s="796"/>
      <c r="G127" s="796"/>
      <c r="H127" s="796"/>
    </row>
    <row r="128" spans="2:17">
      <c r="B128" s="796"/>
      <c r="C128" s="796" t="s">
        <v>141</v>
      </c>
      <c r="D128" s="796"/>
      <c r="E128" s="796"/>
      <c r="F128" s="796" t="s">
        <v>139</v>
      </c>
      <c r="G128" s="796"/>
      <c r="H128" s="796"/>
      <c r="K128" s="816" t="s">
        <v>1087</v>
      </c>
      <c r="L128" s="817"/>
      <c r="M128" s="817"/>
      <c r="N128" s="818"/>
      <c r="O128" s="817" t="s">
        <v>1088</v>
      </c>
      <c r="P128" s="817"/>
      <c r="Q128" s="817"/>
    </row>
    <row r="129" spans="2:33">
      <c r="B129" s="796"/>
      <c r="C129" s="796"/>
      <c r="D129" s="796"/>
      <c r="E129" s="796"/>
      <c r="F129" s="796"/>
      <c r="G129" s="796"/>
      <c r="H129" s="796"/>
      <c r="K129" s="816" t="s">
        <v>1089</v>
      </c>
      <c r="L129" s="817"/>
      <c r="M129" s="817"/>
      <c r="N129" s="818"/>
      <c r="O129" s="817" t="s">
        <v>1090</v>
      </c>
      <c r="P129" s="817"/>
      <c r="Q129" s="817"/>
    </row>
    <row r="130" spans="2:33">
      <c r="B130" s="796"/>
      <c r="C130" s="796" t="s">
        <v>1117</v>
      </c>
      <c r="D130" s="807">
        <f>Bint</f>
        <v>5.0000000000000001E-3</v>
      </c>
      <c r="E130" s="796" t="s">
        <v>727</v>
      </c>
      <c r="F130" s="796" t="s">
        <v>1118</v>
      </c>
      <c r="G130" s="807">
        <f>Bext</f>
        <v>0.25</v>
      </c>
      <c r="H130" s="796" t="s">
        <v>727</v>
      </c>
      <c r="K130" s="817"/>
      <c r="L130" s="817"/>
      <c r="M130" s="817"/>
      <c r="N130" s="818"/>
      <c r="O130" s="817" t="s">
        <v>1091</v>
      </c>
      <c r="P130" s="817"/>
      <c r="Q130" s="817"/>
    </row>
    <row r="131" spans="2:33" ht="15.75">
      <c r="B131" s="796"/>
      <c r="C131" s="796" t="s">
        <v>1509</v>
      </c>
      <c r="D131" s="807">
        <f>IF(D130=0,0,IF(GirderLorR="Left",IF(F2NegL/D130&lt;=15,(1-(1-F2NegL/15/D130)^3)*D130,D130),IF(F2NegR/D130&lt;=15,(1-(1-F2NegR/15/D130)^3)*D130,D130)))</f>
        <v>5.0000000000000001E-3</v>
      </c>
      <c r="E131" s="796" t="s">
        <v>727</v>
      </c>
      <c r="F131" s="796" t="s">
        <v>1510</v>
      </c>
      <c r="G131" s="807">
        <f>IF(G130=0,0,IF(GirderLorR="Left",IF(F2NegL/G130&lt;=15,(1-(1-F2NegL/15/G130)^3)*G130,G130),IF(F2NegR/G130&lt;=15,(1-(1-F2NegR/15/G130)^3)*G130,G130)))</f>
        <v>0.25</v>
      </c>
      <c r="H131" s="796" t="s">
        <v>727</v>
      </c>
      <c r="K131" s="817"/>
      <c r="L131" s="817"/>
      <c r="M131" s="817"/>
      <c r="N131" s="818"/>
      <c r="O131" s="817"/>
      <c r="P131" s="817"/>
      <c r="Q131" s="817"/>
    </row>
    <row r="132" spans="2:33" ht="15.75">
      <c r="B132" s="796"/>
      <c r="C132" s="796" t="s">
        <v>1511</v>
      </c>
      <c r="D132" s="807">
        <f>2*D131+F112/100</f>
        <v>1.23</v>
      </c>
      <c r="E132" s="796" t="s">
        <v>727</v>
      </c>
      <c r="F132" s="796" t="s">
        <v>1509</v>
      </c>
      <c r="G132" s="807">
        <f>D131</f>
        <v>5.0000000000000001E-3</v>
      </c>
      <c r="H132" s="796" t="s">
        <v>727</v>
      </c>
      <c r="K132" s="817"/>
      <c r="L132" s="819"/>
      <c r="M132" s="817"/>
      <c r="O132" s="817"/>
      <c r="P132" s="817"/>
      <c r="Q132" s="817"/>
    </row>
    <row r="133" spans="2:33" ht="17.100000000000001" customHeight="1">
      <c r="B133" s="796"/>
      <c r="C133" s="796" t="s">
        <v>1512</v>
      </c>
      <c r="D133" s="163">
        <f>2*D130+F112/100</f>
        <v>1.23</v>
      </c>
      <c r="E133" s="796" t="s">
        <v>727</v>
      </c>
      <c r="F133" s="796" t="s">
        <v>1511</v>
      </c>
      <c r="G133" s="807">
        <f>G132+G131+F112/100</f>
        <v>1.4750000000000001</v>
      </c>
      <c r="H133" s="796" t="s">
        <v>727</v>
      </c>
      <c r="K133" s="817"/>
      <c r="L133" s="817" t="s">
        <v>1576</v>
      </c>
      <c r="M133" s="817"/>
      <c r="N133" s="818"/>
      <c r="O133" s="817"/>
      <c r="P133" s="820">
        <f>IF(DesignFor=2,'STRX ULSX N'!E201/100*$F$16,0)</f>
        <v>0</v>
      </c>
      <c r="Q133" s="821" t="s">
        <v>848</v>
      </c>
      <c r="R133" s="798"/>
    </row>
    <row r="134" spans="2:33" ht="17.100000000000001" customHeight="1">
      <c r="B134" s="796"/>
      <c r="C134" s="796"/>
      <c r="D134" s="796"/>
      <c r="E134" s="796"/>
      <c r="F134" s="796" t="s">
        <v>1512</v>
      </c>
      <c r="G134" s="163">
        <f>D130+Bext+F112/100</f>
        <v>1.4750000000000001</v>
      </c>
      <c r="H134" s="796" t="s">
        <v>727</v>
      </c>
      <c r="K134" s="817"/>
      <c r="L134" s="817" t="s">
        <v>1577</v>
      </c>
      <c r="M134" s="817"/>
      <c r="N134" s="818"/>
      <c r="O134" s="817"/>
      <c r="P134" s="820">
        <f>IF(DesignFor=2,'STRX ULSX N'!E205/100*$F$16,0)</f>
        <v>0</v>
      </c>
      <c r="Q134" s="821" t="s">
        <v>848</v>
      </c>
      <c r="R134" s="798"/>
    </row>
    <row r="135" spans="2:33">
      <c r="B135" s="796"/>
      <c r="C135" s="796"/>
      <c r="D135" s="796"/>
      <c r="E135" s="796"/>
      <c r="F135" s="796"/>
      <c r="G135" s="807"/>
      <c r="H135" s="796"/>
      <c r="K135" s="817"/>
      <c r="L135" s="817" t="s">
        <v>1092</v>
      </c>
      <c r="M135" s="817"/>
      <c r="N135" s="818"/>
      <c r="O135" s="817"/>
      <c r="P135" s="820">
        <f>IF(E53=0,0,P133/G144)</f>
        <v>0</v>
      </c>
      <c r="Q135" s="817" t="s">
        <v>796</v>
      </c>
    </row>
    <row r="136" spans="2:33">
      <c r="B136" s="796"/>
      <c r="C136" s="796" t="s">
        <v>535</v>
      </c>
      <c r="D136" s="796"/>
      <c r="E136" s="164">
        <f>E53</f>
        <v>22.5</v>
      </c>
      <c r="F136" s="796" t="s">
        <v>807</v>
      </c>
      <c r="G136" s="796"/>
      <c r="H136" s="163"/>
      <c r="K136" s="817"/>
      <c r="L136" s="817" t="s">
        <v>1093</v>
      </c>
      <c r="M136" s="817"/>
      <c r="N136" s="818"/>
      <c r="O136" s="817"/>
      <c r="P136" s="820">
        <f>IF(E53=0,0,P134/G144)</f>
        <v>0</v>
      </c>
      <c r="Q136" s="817" t="s">
        <v>796</v>
      </c>
    </row>
    <row r="137" spans="2:33" ht="14.25">
      <c r="B137" s="796"/>
      <c r="C137" s="796" t="s">
        <v>536</v>
      </c>
      <c r="D137" s="796"/>
      <c r="E137" s="164">
        <f>E54</f>
        <v>0</v>
      </c>
      <c r="F137" s="796" t="s">
        <v>807</v>
      </c>
      <c r="G137" s="796"/>
      <c r="H137" s="796"/>
      <c r="K137" s="817"/>
      <c r="L137" s="817" t="s">
        <v>1094</v>
      </c>
      <c r="M137" s="817"/>
      <c r="N137" s="818"/>
      <c r="O137" s="817"/>
      <c r="P137" s="823">
        <f>G144*P135^3/12</f>
        <v>0</v>
      </c>
      <c r="Q137" s="821" t="s">
        <v>1095</v>
      </c>
    </row>
    <row r="138" spans="2:33" ht="14.25">
      <c r="B138" s="796"/>
      <c r="G138" s="796"/>
      <c r="H138" s="796"/>
      <c r="K138" s="817"/>
      <c r="L138" s="817" t="s">
        <v>1096</v>
      </c>
      <c r="M138" s="817"/>
      <c r="N138" s="818"/>
      <c r="O138" s="817"/>
      <c r="P138" s="823">
        <f>G144*P136^3/12</f>
        <v>0</v>
      </c>
      <c r="Q138" s="821" t="s">
        <v>1095</v>
      </c>
    </row>
    <row r="139" spans="2:33">
      <c r="K139" s="817"/>
      <c r="L139" s="817" t="s">
        <v>1097</v>
      </c>
      <c r="M139" s="817"/>
      <c r="N139" s="820">
        <f>IF(DesignFor=2,IF(tb4D5&lt;=P135/2,0,tb4D5-P135/2),E136)</f>
        <v>22.5</v>
      </c>
      <c r="O139" s="817" t="s">
        <v>796</v>
      </c>
      <c r="P139" s="817"/>
      <c r="Q139" s="817"/>
    </row>
    <row r="140" spans="2:33">
      <c r="B140" s="796" t="str">
        <f>IF(F111="Interior","Interior Composite Girder:","Exterior Composite Girder:")</f>
        <v>Interior Composite Girder:</v>
      </c>
      <c r="K140" s="817"/>
      <c r="L140" s="817" t="s">
        <v>1098</v>
      </c>
      <c r="M140" s="817"/>
      <c r="N140" s="820">
        <f>IF(DesignFor=2,E136-N139-N141-P135-P136,0)</f>
        <v>0</v>
      </c>
      <c r="O140" s="817" t="s">
        <v>796</v>
      </c>
      <c r="P140" s="818"/>
      <c r="Q140" s="817"/>
    </row>
    <row r="141" spans="2:33">
      <c r="B141" s="796"/>
      <c r="C141" s="796"/>
      <c r="D141" s="796"/>
      <c r="E141" s="796"/>
      <c r="F141" s="796"/>
      <c r="G141" s="796"/>
      <c r="H141" s="796"/>
      <c r="K141" s="817"/>
      <c r="L141" s="817" t="s">
        <v>1099</v>
      </c>
      <c r="M141" s="817"/>
      <c r="N141" s="820">
        <f>IF(DesignFor=2,IF(OR(tb4D7=0,tb4D7&gt;E136-P136/2),0,IF(tb4D7&gt;0,E136-tb4D7-P136/2,0)),0)</f>
        <v>0</v>
      </c>
      <c r="O141" s="817" t="s">
        <v>796</v>
      </c>
      <c r="P141" s="817"/>
      <c r="Q141" s="817"/>
    </row>
    <row r="142" spans="2:33" ht="15.75">
      <c r="B142" s="796"/>
      <c r="C142" s="796" t="s">
        <v>1513</v>
      </c>
      <c r="D142" s="796"/>
      <c r="E142" s="796"/>
      <c r="F142" s="796"/>
      <c r="G142" s="796"/>
      <c r="H142" s="796"/>
      <c r="K142" s="817"/>
      <c r="L142" s="817" t="s">
        <v>1100</v>
      </c>
      <c r="M142" s="817"/>
      <c r="N142" s="820">
        <f>G145*N139</f>
        <v>2346.4255313620929</v>
      </c>
      <c r="O142" s="821" t="s">
        <v>848</v>
      </c>
      <c r="P142" s="798"/>
      <c r="Q142" s="817"/>
      <c r="S142" s="794" t="s">
        <v>1501</v>
      </c>
      <c r="U142" s="798">
        <f>SuperW1*$F$15*$E$136+GInfo*($F$118+E137*G146)</f>
        <v>114596.28782972148</v>
      </c>
      <c r="V142" s="821" t="s">
        <v>848</v>
      </c>
      <c r="AD142" s="817"/>
      <c r="AF142" s="825"/>
      <c r="AG142" s="821"/>
    </row>
    <row r="143" spans="2:33" ht="14.25">
      <c r="B143" s="796"/>
      <c r="C143" s="796"/>
      <c r="D143" s="796"/>
      <c r="E143" s="796"/>
      <c r="F143" s="796"/>
      <c r="G143" s="796"/>
      <c r="H143" s="796"/>
      <c r="K143" s="817"/>
      <c r="L143" s="817" t="s">
        <v>1101</v>
      </c>
      <c r="M143" s="817"/>
      <c r="N143" s="820">
        <f>G145*N140</f>
        <v>0</v>
      </c>
      <c r="O143" s="821" t="s">
        <v>848</v>
      </c>
      <c r="P143" s="798"/>
      <c r="Q143" s="817"/>
      <c r="S143" s="794" t="s">
        <v>1498</v>
      </c>
      <c r="U143" s="798"/>
      <c r="Y143" s="794" t="s">
        <v>1499</v>
      </c>
      <c r="AA143" s="798"/>
      <c r="AF143" s="825"/>
      <c r="AG143" s="821"/>
    </row>
    <row r="144" spans="2:33" ht="15.75">
      <c r="B144" s="796"/>
      <c r="C144" s="796" t="s">
        <v>1514</v>
      </c>
      <c r="D144" s="796"/>
      <c r="E144" s="796"/>
      <c r="F144" s="796"/>
      <c r="G144" s="164">
        <f>IF(E136=0,0,IF(SECT1!F25="Interior",D132,G133)*100)</f>
        <v>123</v>
      </c>
      <c r="H144" s="796" t="s">
        <v>796</v>
      </c>
      <c r="K144" s="817"/>
      <c r="L144" s="817" t="s">
        <v>1102</v>
      </c>
      <c r="M144" s="817"/>
      <c r="N144" s="820">
        <f>G145*N141</f>
        <v>0</v>
      </c>
      <c r="O144" s="821" t="s">
        <v>848</v>
      </c>
      <c r="P144" s="798"/>
      <c r="Q144" s="817"/>
      <c r="S144" s="794" t="s">
        <v>1129</v>
      </c>
      <c r="U144" s="798">
        <f>$D$133*100*$F$15*$E$136</f>
        <v>2346.4255313620929</v>
      </c>
      <c r="V144" s="821" t="s">
        <v>848</v>
      </c>
      <c r="Y144" s="794" t="s">
        <v>1129</v>
      </c>
      <c r="AA144" s="798">
        <f>$G$134*100*$F$15*$E$136</f>
        <v>2813.8029746008838</v>
      </c>
      <c r="AB144" s="821" t="s">
        <v>848</v>
      </c>
      <c r="AF144" s="798"/>
      <c r="AG144" s="821"/>
    </row>
    <row r="145" spans="2:36" ht="15.75">
      <c r="B145" s="796"/>
      <c r="C145" s="796" t="s">
        <v>1515</v>
      </c>
      <c r="D145" s="796"/>
      <c r="E145" s="796"/>
      <c r="F145" s="796"/>
      <c r="G145" s="164">
        <f>G144*$F$15</f>
        <v>104.28557917164858</v>
      </c>
      <c r="H145" s="796" t="s">
        <v>796</v>
      </c>
      <c r="K145" s="817"/>
      <c r="L145" s="817" t="s">
        <v>1103</v>
      </c>
      <c r="M145" s="817"/>
      <c r="N145" s="826">
        <f>G146*E137</f>
        <v>0</v>
      </c>
      <c r="O145" s="821" t="s">
        <v>848</v>
      </c>
      <c r="P145" s="817"/>
      <c r="Q145" s="817"/>
      <c r="S145" s="817" t="s">
        <v>1103</v>
      </c>
      <c r="U145" s="798">
        <f>$G$146*$E$137</f>
        <v>0</v>
      </c>
      <c r="V145" s="821" t="s">
        <v>848</v>
      </c>
      <c r="Y145" s="817" t="s">
        <v>1103</v>
      </c>
      <c r="AA145" s="798">
        <f>$G$146*$E$137</f>
        <v>0</v>
      </c>
      <c r="AB145" s="821" t="s">
        <v>848</v>
      </c>
      <c r="AF145" s="798"/>
      <c r="AG145" s="821"/>
    </row>
    <row r="146" spans="2:36" ht="14.25">
      <c r="B146" s="796"/>
      <c r="C146" s="796" t="s">
        <v>730</v>
      </c>
      <c r="D146" s="796"/>
      <c r="E146" s="796"/>
      <c r="F146" s="164"/>
      <c r="G146" s="164">
        <f>IF(DeckH=0,0,F112*$F$15)</f>
        <v>0</v>
      </c>
      <c r="H146" s="796" t="s">
        <v>796</v>
      </c>
      <c r="K146" s="817"/>
      <c r="L146" s="817" t="s">
        <v>1104</v>
      </c>
      <c r="M146" s="817"/>
      <c r="N146" s="820">
        <f>G145*N139^3/12</f>
        <v>98989.827104338285</v>
      </c>
      <c r="O146" s="821" t="s">
        <v>1095</v>
      </c>
      <c r="P146" s="817"/>
      <c r="Q146" s="817"/>
      <c r="S146" s="794" t="s">
        <v>1130</v>
      </c>
      <c r="U146" s="798">
        <f>$D$133*100*$F$15*$E$136^3/12</f>
        <v>98989.827104338285</v>
      </c>
      <c r="V146" s="821" t="s">
        <v>1095</v>
      </c>
      <c r="W146" s="798"/>
      <c r="Y146" s="794" t="s">
        <v>1130</v>
      </c>
      <c r="AA146" s="798">
        <f>$G$134*100*$F$15*$E$136^3/12</f>
        <v>118707.31299097479</v>
      </c>
      <c r="AB146" s="821" t="s">
        <v>1095</v>
      </c>
      <c r="AC146" s="798"/>
      <c r="AE146" s="817"/>
      <c r="AF146" s="818"/>
      <c r="AG146" s="817"/>
    </row>
    <row r="147" spans="2:36" ht="14.25">
      <c r="B147" s="796"/>
      <c r="C147" s="796" t="s">
        <v>1125</v>
      </c>
      <c r="D147" s="796"/>
      <c r="E147" s="796"/>
      <c r="F147" s="796"/>
      <c r="G147" s="164">
        <f>P133+P134+N142+N143+N144+N145</f>
        <v>2346.4255313620929</v>
      </c>
      <c r="H147" s="796" t="s">
        <v>848</v>
      </c>
      <c r="I147" s="798"/>
      <c r="K147" s="817"/>
      <c r="L147" s="817" t="s">
        <v>1105</v>
      </c>
      <c r="M147" s="817"/>
      <c r="N147" s="820">
        <f>G145*N140^3/12</f>
        <v>0</v>
      </c>
      <c r="O147" s="821" t="s">
        <v>1095</v>
      </c>
      <c r="P147" s="817"/>
      <c r="Q147" s="817"/>
      <c r="S147" s="794" t="s">
        <v>1107</v>
      </c>
      <c r="U147" s="798">
        <f>$G$146*$E$137^3/12</f>
        <v>0</v>
      </c>
      <c r="V147" s="821" t="s">
        <v>1095</v>
      </c>
      <c r="Y147" s="794" t="s">
        <v>1107</v>
      </c>
      <c r="AA147" s="798">
        <f>$G$146*$E$137^3/12</f>
        <v>0</v>
      </c>
      <c r="AB147" s="821" t="s">
        <v>1095</v>
      </c>
      <c r="AE147" s="817"/>
      <c r="AF147" s="820"/>
      <c r="AG147" s="817"/>
    </row>
    <row r="148" spans="2:36" ht="14.25">
      <c r="B148" s="796"/>
      <c r="C148" s="796"/>
      <c r="D148" s="796"/>
      <c r="E148" s="796"/>
      <c r="F148" s="796"/>
      <c r="G148" s="796"/>
      <c r="H148" s="796"/>
      <c r="K148" s="817"/>
      <c r="L148" s="817" t="s">
        <v>1106</v>
      </c>
      <c r="M148" s="817"/>
      <c r="N148" s="820">
        <f>G145*N141^3/12</f>
        <v>0</v>
      </c>
      <c r="O148" s="821" t="s">
        <v>1095</v>
      </c>
      <c r="P148" s="827"/>
      <c r="Q148" s="817"/>
      <c r="R148" s="817"/>
      <c r="S148" s="817" t="s">
        <v>1131</v>
      </c>
      <c r="T148" s="817"/>
      <c r="U148" s="820">
        <f>U146+U147+$F$119</f>
        <v>2294989.8271043384</v>
      </c>
      <c r="V148" s="821" t="s">
        <v>1095</v>
      </c>
      <c r="Y148" s="817" t="s">
        <v>1131</v>
      </c>
      <c r="Z148" s="817"/>
      <c r="AA148" s="820">
        <f>AA146+AA147+$F$119</f>
        <v>2314707.3129909746</v>
      </c>
      <c r="AB148" s="821" t="s">
        <v>1095</v>
      </c>
      <c r="AE148" s="817"/>
      <c r="AF148" s="820"/>
      <c r="AG148" s="817"/>
    </row>
    <row r="149" spans="2:36" ht="14.25">
      <c r="B149" s="796"/>
      <c r="C149" s="796" t="s">
        <v>541</v>
      </c>
      <c r="D149" s="796"/>
      <c r="E149" s="796"/>
      <c r="F149" s="796"/>
      <c r="G149" s="164">
        <f>-F120</f>
        <v>30</v>
      </c>
      <c r="H149" s="796" t="s">
        <v>796</v>
      </c>
      <c r="K149" s="817"/>
      <c r="L149" s="817" t="s">
        <v>1107</v>
      </c>
      <c r="M149" s="817"/>
      <c r="N149" s="826">
        <f>G146*E137^3/12</f>
        <v>0</v>
      </c>
      <c r="O149" s="821" t="s">
        <v>1095</v>
      </c>
      <c r="P149" s="817"/>
      <c r="Q149" s="817"/>
      <c r="R149" s="817"/>
      <c r="S149" s="817"/>
      <c r="T149" s="817"/>
      <c r="U149" s="817"/>
      <c r="Y149" s="817"/>
      <c r="Z149" s="817"/>
      <c r="AA149" s="817"/>
    </row>
    <row r="150" spans="2:36">
      <c r="B150" s="796"/>
      <c r="C150" s="796" t="s">
        <v>542</v>
      </c>
      <c r="D150" s="796"/>
      <c r="E150" s="796"/>
      <c r="F150" s="796"/>
      <c r="G150" s="164">
        <f>Q158</f>
        <v>71.25</v>
      </c>
      <c r="H150" s="796" t="s">
        <v>796</v>
      </c>
      <c r="K150" s="817"/>
      <c r="L150" s="817" t="s">
        <v>1132</v>
      </c>
      <c r="M150" s="817"/>
      <c r="N150" s="818"/>
      <c r="O150" s="817"/>
      <c r="P150" s="817"/>
      <c r="Q150" s="817"/>
      <c r="R150" s="817"/>
      <c r="S150" s="817" t="s">
        <v>1132</v>
      </c>
      <c r="T150" s="817"/>
      <c r="U150" s="817"/>
      <c r="Y150" s="817" t="s">
        <v>1132</v>
      </c>
      <c r="Z150" s="817"/>
      <c r="AA150" s="817"/>
      <c r="AI150" s="828"/>
      <c r="AJ150" s="817"/>
    </row>
    <row r="151" spans="2:36">
      <c r="B151" s="796"/>
      <c r="C151" s="796"/>
      <c r="D151" s="796"/>
      <c r="E151" s="796"/>
      <c r="F151" s="796"/>
      <c r="G151" s="796"/>
      <c r="H151" s="796"/>
      <c r="K151" s="817"/>
      <c r="L151" s="817"/>
      <c r="M151" s="817" t="s">
        <v>1108</v>
      </c>
      <c r="N151" s="820">
        <f>IF(DesignFor=2,F117+E137+E136-tb4D5,0)</f>
        <v>0</v>
      </c>
      <c r="O151" s="817" t="s">
        <v>796</v>
      </c>
      <c r="P151" s="817"/>
      <c r="Q151" s="817"/>
      <c r="R151" s="817"/>
      <c r="S151" s="817"/>
      <c r="T151" s="817" t="s">
        <v>1133</v>
      </c>
      <c r="U151" s="820">
        <f>$F$117+$E$137+$E$136/2</f>
        <v>71.25</v>
      </c>
      <c r="V151" s="829" t="s">
        <v>796</v>
      </c>
      <c r="Y151" s="817"/>
      <c r="Z151" s="817" t="s">
        <v>1133</v>
      </c>
      <c r="AA151" s="820">
        <f>$F$117+$E$137+$E$136/2</f>
        <v>71.25</v>
      </c>
      <c r="AB151" s="829" t="s">
        <v>796</v>
      </c>
    </row>
    <row r="152" spans="2:36">
      <c r="B152" s="796"/>
      <c r="C152" s="796" t="s">
        <v>705</v>
      </c>
      <c r="D152" s="796"/>
      <c r="E152" s="796"/>
      <c r="F152" s="796"/>
      <c r="G152" s="164">
        <f>Q159</f>
        <v>40.013013895845702</v>
      </c>
      <c r="H152" s="796" t="s">
        <v>796</v>
      </c>
      <c r="K152" s="817"/>
      <c r="L152" s="817"/>
      <c r="M152" s="817" t="s">
        <v>1109</v>
      </c>
      <c r="N152" s="820">
        <f>IF(DesignFor=2,F117+E137+E136-tb4D7,0)</f>
        <v>0</v>
      </c>
      <c r="O152" s="817" t="s">
        <v>796</v>
      </c>
      <c r="P152" s="817"/>
      <c r="Q152" s="817"/>
      <c r="R152" s="817"/>
      <c r="S152" s="817"/>
      <c r="T152" s="817" t="s">
        <v>1110</v>
      </c>
      <c r="U152" s="820">
        <f>$F$117+$E$137/2</f>
        <v>60</v>
      </c>
      <c r="V152" s="829" t="s">
        <v>796</v>
      </c>
      <c r="Y152" s="817"/>
      <c r="Z152" s="817" t="s">
        <v>1110</v>
      </c>
      <c r="AA152" s="820">
        <f>$F$117+$E$137/2</f>
        <v>60</v>
      </c>
      <c r="AB152" s="829" t="s">
        <v>796</v>
      </c>
      <c r="AE152" s="817"/>
      <c r="AF152" s="817"/>
    </row>
    <row r="153" spans="2:36">
      <c r="B153" s="796"/>
      <c r="C153" s="796"/>
      <c r="D153" s="796"/>
      <c r="E153" s="796"/>
      <c r="F153" s="796"/>
      <c r="G153" s="796"/>
      <c r="H153" s="796"/>
      <c r="K153" s="817"/>
      <c r="L153" s="817"/>
      <c r="M153" s="817" t="s">
        <v>1100</v>
      </c>
      <c r="N153" s="820">
        <f>F117+E137+E136-N139/2</f>
        <v>71.25</v>
      </c>
      <c r="O153" s="817" t="s">
        <v>796</v>
      </c>
      <c r="P153" s="817"/>
      <c r="Q153" s="817"/>
      <c r="R153" s="817"/>
      <c r="S153" s="817"/>
      <c r="T153" s="817" t="s">
        <v>1112</v>
      </c>
      <c r="U153" s="820">
        <f>-$F$35</f>
        <v>30</v>
      </c>
      <c r="V153" s="829" t="s">
        <v>796</v>
      </c>
      <c r="Y153" s="817"/>
      <c r="Z153" s="817" t="s">
        <v>1112</v>
      </c>
      <c r="AA153" s="820">
        <f>-$F$35</f>
        <v>30</v>
      </c>
      <c r="AB153" s="829" t="s">
        <v>796</v>
      </c>
      <c r="AE153" s="839"/>
      <c r="AF153" s="820"/>
      <c r="AG153" s="829"/>
    </row>
    <row r="154" spans="2:36" ht="14.25">
      <c r="B154" s="796"/>
      <c r="C154" s="830" t="s">
        <v>1516</v>
      </c>
      <c r="D154" s="796"/>
      <c r="E154" s="796"/>
      <c r="F154" s="796"/>
      <c r="G154" s="164">
        <f>P137+P138+N146+N147+N148+N149</f>
        <v>98989.827104338285</v>
      </c>
      <c r="H154" s="796" t="s">
        <v>1095</v>
      </c>
      <c r="K154" s="817"/>
      <c r="L154" s="817"/>
      <c r="M154" s="817" t="s">
        <v>1101</v>
      </c>
      <c r="N154" s="820">
        <f>F117+E137+E136-N139-P135-N140/2</f>
        <v>60</v>
      </c>
      <c r="O154" s="817" t="s">
        <v>796</v>
      </c>
      <c r="P154" s="817"/>
      <c r="Q154" s="817"/>
      <c r="R154" s="817"/>
      <c r="AE154" s="839"/>
      <c r="AF154" s="820"/>
      <c r="AG154" s="829"/>
    </row>
    <row r="155" spans="2:36">
      <c r="B155" s="796"/>
      <c r="C155" s="796"/>
      <c r="D155" s="796"/>
      <c r="E155" s="796"/>
      <c r="F155" s="796"/>
      <c r="G155" s="796"/>
      <c r="H155" s="796"/>
      <c r="K155" s="817"/>
      <c r="L155" s="817"/>
      <c r="M155" s="817" t="s">
        <v>1102</v>
      </c>
      <c r="N155" s="820">
        <f>F117+E137+N141/2</f>
        <v>60</v>
      </c>
      <c r="O155" s="817" t="s">
        <v>796</v>
      </c>
      <c r="P155" s="817"/>
      <c r="Q155" s="817"/>
      <c r="R155" s="817"/>
      <c r="S155" s="829" t="s">
        <v>1519</v>
      </c>
      <c r="T155" s="817"/>
      <c r="U155" s="817"/>
      <c r="Y155" s="829" t="s">
        <v>1519</v>
      </c>
      <c r="Z155" s="817"/>
      <c r="AA155" s="817"/>
      <c r="AE155" s="839"/>
      <c r="AF155" s="833"/>
      <c r="AG155" s="829"/>
    </row>
    <row r="156" spans="2:36" ht="14.25">
      <c r="B156" s="796"/>
      <c r="C156" s="796" t="s">
        <v>706</v>
      </c>
      <c r="D156" s="796"/>
      <c r="E156" s="796"/>
      <c r="F156" s="796"/>
      <c r="G156" s="796"/>
      <c r="H156" s="796"/>
      <c r="K156" s="817"/>
      <c r="L156" s="817"/>
      <c r="M156" s="817" t="s">
        <v>1110</v>
      </c>
      <c r="N156" s="820">
        <f>F117+E137/2</f>
        <v>60</v>
      </c>
      <c r="O156" s="817" t="s">
        <v>796</v>
      </c>
      <c r="P156" s="817"/>
      <c r="Q156" s="817"/>
      <c r="R156" s="817"/>
      <c r="T156" s="831" t="s">
        <v>1520</v>
      </c>
      <c r="U156" s="817"/>
      <c r="W156" s="832">
        <f>(U144*U151+U145*U152+$F$118*U153)/(U144+U145+$F$118)</f>
        <v>40.013013895845702</v>
      </c>
      <c r="X156" s="829" t="s">
        <v>796</v>
      </c>
      <c r="Z156" s="831" t="s">
        <v>1520</v>
      </c>
      <c r="AA156" s="817"/>
      <c r="AC156" s="832">
        <f>(AA144*AA151+AA145*AA152+$F$118*AA153)/(AA144+AA145+$F$118)</f>
        <v>41.453683576955257</v>
      </c>
      <c r="AD156" s="829" t="s">
        <v>796</v>
      </c>
    </row>
    <row r="157" spans="2:36">
      <c r="B157" s="796"/>
      <c r="C157" s="796"/>
      <c r="D157" s="796"/>
      <c r="E157" s="796"/>
      <c r="F157" s="796"/>
      <c r="G157" s="796"/>
      <c r="H157" s="796"/>
      <c r="K157" s="817"/>
      <c r="L157" s="817"/>
      <c r="M157" s="817"/>
      <c r="N157" s="818"/>
      <c r="O157" s="817"/>
      <c r="P157" s="817"/>
      <c r="Q157" s="817"/>
      <c r="R157" s="817"/>
      <c r="S157" s="817" t="s">
        <v>1134</v>
      </c>
      <c r="T157" s="817"/>
      <c r="U157" s="817"/>
      <c r="Y157" s="817" t="s">
        <v>1134</v>
      </c>
      <c r="Z157" s="817"/>
      <c r="AA157" s="817"/>
      <c r="AE157" s="797"/>
    </row>
    <row r="158" spans="2:36">
      <c r="B158" s="796"/>
      <c r="C158" s="796" t="s">
        <v>707</v>
      </c>
      <c r="D158" s="796"/>
      <c r="E158" s="164"/>
      <c r="F158" s="796"/>
      <c r="G158" s="164">
        <f>N162</f>
        <v>10.013013895845702</v>
      </c>
      <c r="H158" s="796" t="s">
        <v>796</v>
      </c>
      <c r="K158" s="817"/>
      <c r="P158" s="834" t="s">
        <v>1124</v>
      </c>
      <c r="Q158" s="826">
        <f>IF(DesignFor&gt;2,F117,($N$62*$N$73+$P$50*$N$68+$P$51*$N$69+$N$59*$N$70+$N$60*$N$71+$N$61*$N$72)/($P$50+$P$51+$N$59+$N$60+$N$61+$N$62))</f>
        <v>71.25</v>
      </c>
      <c r="R158" s="817" t="s">
        <v>796</v>
      </c>
      <c r="S158" s="817"/>
      <c r="T158" s="817" t="s">
        <v>1133</v>
      </c>
      <c r="U158" s="833">
        <f>ABS(U151-W156)</f>
        <v>31.236986104154298</v>
      </c>
      <c r="V158" s="829" t="s">
        <v>796</v>
      </c>
      <c r="Y158" s="817"/>
      <c r="Z158" s="817" t="s">
        <v>1133</v>
      </c>
      <c r="AA158" s="833">
        <f>ABS(AA151-AC156)</f>
        <v>29.796316423044743</v>
      </c>
      <c r="AB158" s="829" t="s">
        <v>796</v>
      </c>
      <c r="AE158" s="798"/>
    </row>
    <row r="159" spans="2:36">
      <c r="B159" s="796"/>
      <c r="C159" s="796" t="s">
        <v>708</v>
      </c>
      <c r="D159" s="796"/>
      <c r="E159" s="164"/>
      <c r="F159" s="796"/>
      <c r="G159" s="164">
        <f>Q158-Q159</f>
        <v>31.236986104154298</v>
      </c>
      <c r="H159" s="796" t="s">
        <v>796</v>
      </c>
      <c r="K159" s="817"/>
      <c r="M159" s="817"/>
      <c r="N159" s="818"/>
      <c r="O159" s="817"/>
      <c r="P159" s="834" t="s">
        <v>1111</v>
      </c>
      <c r="Q159" s="826">
        <f>($F$33*-$F$35+$N$62*$N$73+$P$50*$N$68+$P$51*$N$69+$N$59*$N$70+$N$60*$N$71+$N$61*$N$72)/($F$33+$P$50+$P$51+$N$59+$N$60+$N$61+$N$62)</f>
        <v>40.013013895845702</v>
      </c>
      <c r="R159" s="817" t="s">
        <v>796</v>
      </c>
      <c r="S159" s="817"/>
      <c r="T159" s="817" t="s">
        <v>1110</v>
      </c>
      <c r="U159" s="833">
        <f>ABS(U152-W156)</f>
        <v>19.986986104154298</v>
      </c>
      <c r="V159" s="829" t="s">
        <v>796</v>
      </c>
      <c r="Y159" s="817"/>
      <c r="Z159" s="817" t="s">
        <v>1110</v>
      </c>
      <c r="AA159" s="833">
        <f>ABS(AA152-AC156)</f>
        <v>18.546316423044743</v>
      </c>
      <c r="AB159" s="829" t="s">
        <v>796</v>
      </c>
    </row>
    <row r="160" spans="2:36">
      <c r="B160" s="796"/>
      <c r="C160" s="796"/>
      <c r="D160" s="796"/>
      <c r="E160" s="796"/>
      <c r="F160" s="796"/>
      <c r="G160" s="796"/>
      <c r="H160" s="796"/>
      <c r="K160" s="817"/>
      <c r="L160" s="817"/>
      <c r="M160" s="835"/>
      <c r="N160" s="818"/>
      <c r="O160" s="817"/>
      <c r="P160" s="817"/>
      <c r="Q160" s="817"/>
      <c r="R160" s="817"/>
      <c r="S160" s="817"/>
      <c r="T160" s="817" t="s">
        <v>1112</v>
      </c>
      <c r="U160" s="833">
        <f>ABS(U153-W156)</f>
        <v>10.013013895845702</v>
      </c>
      <c r="V160" s="829" t="s">
        <v>796</v>
      </c>
      <c r="Y160" s="817"/>
      <c r="Z160" s="817" t="s">
        <v>1112</v>
      </c>
      <c r="AA160" s="833">
        <f>ABS(AA153-AC156)</f>
        <v>11.453683576955257</v>
      </c>
      <c r="AB160" s="829" t="s">
        <v>796</v>
      </c>
      <c r="AE160" s="825"/>
    </row>
    <row r="161" spans="2:29" ht="14.25">
      <c r="B161" s="796"/>
      <c r="C161" s="796" t="s">
        <v>497</v>
      </c>
      <c r="D161" s="796"/>
      <c r="E161" s="164">
        <f>N173</f>
        <v>5318419.3729549488</v>
      </c>
      <c r="F161" s="796" t="s">
        <v>1095</v>
      </c>
      <c r="G161" s="796"/>
      <c r="H161" s="796"/>
      <c r="K161" s="817"/>
      <c r="L161" s="817" t="s">
        <v>1134</v>
      </c>
      <c r="M161" s="817"/>
      <c r="N161" s="818"/>
      <c r="O161" s="817"/>
      <c r="P161" s="817"/>
      <c r="Q161" s="817"/>
      <c r="R161" s="817"/>
    </row>
    <row r="162" spans="2:29" ht="14.25">
      <c r="B162" s="796"/>
      <c r="C162" s="796"/>
      <c r="D162" s="796"/>
      <c r="E162" s="796"/>
      <c r="F162" s="796"/>
      <c r="G162" s="796"/>
      <c r="H162" s="796"/>
      <c r="K162" s="817"/>
      <c r="L162" s="817"/>
      <c r="M162" s="817" t="s">
        <v>1112</v>
      </c>
      <c r="N162" s="820">
        <f>Q159+F120</f>
        <v>10.013013895845702</v>
      </c>
      <c r="O162" s="817" t="s">
        <v>796</v>
      </c>
      <c r="P162" s="817"/>
      <c r="Q162" s="817"/>
      <c r="R162" s="817"/>
      <c r="S162" s="836" t="s">
        <v>1521</v>
      </c>
      <c r="T162" s="797">
        <f>U144*U158^2+U145*U159^2+$F$118*U160^2</f>
        <v>3023429.5458506104</v>
      </c>
      <c r="Y162" s="836" t="s">
        <v>1521</v>
      </c>
      <c r="Z162" s="797">
        <f>AA144*AA158^2+AA145*AA159^2+$F$118*AA160^2</f>
        <v>3458439.7560616396</v>
      </c>
    </row>
    <row r="163" spans="2:29">
      <c r="B163" s="796"/>
      <c r="C163" s="796" t="s">
        <v>709</v>
      </c>
      <c r="D163" s="796"/>
      <c r="E163" s="796"/>
      <c r="F163" s="796"/>
      <c r="G163" s="164">
        <f>F117+E136+E137-G152</f>
        <v>42.486986104154298</v>
      </c>
      <c r="H163" s="796" t="s">
        <v>796</v>
      </c>
      <c r="K163" s="817"/>
      <c r="L163" s="817"/>
      <c r="M163" s="817" t="s">
        <v>1108</v>
      </c>
      <c r="N163" s="820">
        <f>IF(N151&gt;Q159,N151-Q159,Q159-N151)</f>
        <v>40.013013895845702</v>
      </c>
      <c r="O163" s="817" t="s">
        <v>796</v>
      </c>
      <c r="P163" s="817"/>
      <c r="Q163" s="817"/>
      <c r="R163" s="817"/>
    </row>
    <row r="164" spans="2:29" ht="14.25">
      <c r="B164" s="796"/>
      <c r="C164" s="796" t="s">
        <v>498</v>
      </c>
      <c r="D164" s="796"/>
      <c r="E164" s="796"/>
      <c r="F164" s="796"/>
      <c r="G164" s="164">
        <f>IF($F$15=0,N173/G163,N173/(G163*$F$15))</f>
        <v>147641.18051301854</v>
      </c>
      <c r="H164" s="796" t="s">
        <v>849</v>
      </c>
      <c r="K164" s="817"/>
      <c r="L164" s="817"/>
      <c r="M164" s="817" t="s">
        <v>1109</v>
      </c>
      <c r="N164" s="820">
        <f>IF(N152&gt;Q159,N152-Q159,Q159-N152)</f>
        <v>40.013013895845702</v>
      </c>
      <c r="O164" s="817" t="s">
        <v>796</v>
      </c>
      <c r="P164" s="817"/>
      <c r="Q164" s="817"/>
      <c r="R164" s="817"/>
      <c r="T164" s="797" t="str">
        <f>IF(SECT1!$F$25="Interior","Interior","Exterior")</f>
        <v>Interior</v>
      </c>
      <c r="V164" s="797"/>
      <c r="Z164" s="797" t="str">
        <f>IF(SECT1!$F$25="Interior","Interior","Exterior")</f>
        <v>Interior</v>
      </c>
      <c r="AB164" s="797"/>
    </row>
    <row r="165" spans="2:29">
      <c r="B165" s="796"/>
      <c r="C165" s="796"/>
      <c r="D165" s="796"/>
      <c r="E165" s="796"/>
      <c r="F165" s="796"/>
      <c r="G165" s="796"/>
      <c r="H165" s="796"/>
      <c r="K165" s="817"/>
      <c r="L165" s="817"/>
      <c r="M165" s="817" t="s">
        <v>1100</v>
      </c>
      <c r="N165" s="820">
        <f>IF(N153&gt;Q159,N153-Q159,Q159-N153)</f>
        <v>31.236986104154298</v>
      </c>
      <c r="O165" s="817" t="s">
        <v>796</v>
      </c>
      <c r="P165" s="817"/>
      <c r="S165" s="796" t="s">
        <v>497</v>
      </c>
      <c r="T165" s="798">
        <f>U148+T162</f>
        <v>5318419.3729549488</v>
      </c>
      <c r="V165" s="164"/>
      <c r="W165" s="796"/>
      <c r="Y165" s="796" t="s">
        <v>497</v>
      </c>
      <c r="Z165" s="798">
        <f>AA148+Z162</f>
        <v>5773147.0690526143</v>
      </c>
      <c r="AB165" s="164"/>
      <c r="AC165" s="796"/>
    </row>
    <row r="166" spans="2:29">
      <c r="B166" s="796"/>
      <c r="C166" s="796" t="s">
        <v>710</v>
      </c>
      <c r="D166" s="796"/>
      <c r="E166" s="796"/>
      <c r="F166" s="796"/>
      <c r="G166" s="164">
        <f>F117-G152</f>
        <v>19.986986104154298</v>
      </c>
      <c r="H166" s="796" t="s">
        <v>796</v>
      </c>
      <c r="K166" s="817"/>
      <c r="L166" s="817"/>
      <c r="M166" s="817" t="s">
        <v>1101</v>
      </c>
      <c r="N166" s="820">
        <f>IF(N154&gt;Q159,N154-Q159,Q159-N154)</f>
        <v>19.986986104154298</v>
      </c>
      <c r="O166" s="817" t="s">
        <v>796</v>
      </c>
      <c r="P166" s="817"/>
    </row>
    <row r="167" spans="2:29" ht="14.25">
      <c r="B167" s="796"/>
      <c r="C167" s="796" t="s">
        <v>711</v>
      </c>
      <c r="D167" s="796"/>
      <c r="E167" s="796"/>
      <c r="F167" s="796"/>
      <c r="G167" s="164">
        <f>N173/G166</f>
        <v>266094.11470244202</v>
      </c>
      <c r="H167" s="796" t="s">
        <v>849</v>
      </c>
      <c r="K167" s="817"/>
      <c r="L167" s="817"/>
      <c r="M167" s="817" t="s">
        <v>1102</v>
      </c>
      <c r="N167" s="820">
        <f>IF(N155&gt;Q159,N155-Q159,Q159-N155)</f>
        <v>19.986986104154298</v>
      </c>
      <c r="O167" s="817" t="s">
        <v>796</v>
      </c>
      <c r="P167" s="817"/>
      <c r="T167" s="810" t="str">
        <f>IF('WS1'!$D$83="SECT1","Total Moment of Inertia for SECT1 =","Total Moment of Inertia for SECT2 =")</f>
        <v>Total Moment of Inertia for SECT2 =</v>
      </c>
      <c r="U167" s="797">
        <f>T165*(GInfo-2)+Z165*2</f>
        <v>54093649.121744819</v>
      </c>
      <c r="V167" s="796" t="s">
        <v>1095</v>
      </c>
    </row>
    <row r="168" spans="2:29">
      <c r="B168" s="796"/>
      <c r="C168" s="796"/>
      <c r="D168" s="796"/>
      <c r="E168" s="796"/>
      <c r="F168" s="796"/>
      <c r="G168" s="796"/>
      <c r="H168" s="796"/>
      <c r="K168" s="817"/>
      <c r="L168" s="817"/>
      <c r="M168" s="817" t="s">
        <v>1113</v>
      </c>
      <c r="N168" s="820">
        <f>IF(N156&gt;Q159,N156-Q159,Q159-N156)</f>
        <v>19.986986104154298</v>
      </c>
      <c r="O168" s="817" t="s">
        <v>796</v>
      </c>
      <c r="P168" s="817"/>
    </row>
    <row r="169" spans="2:29">
      <c r="B169" s="796"/>
      <c r="C169" s="796" t="s">
        <v>712</v>
      </c>
      <c r="D169" s="796"/>
      <c r="E169" s="796"/>
      <c r="F169" s="796"/>
      <c r="G169" s="164">
        <f>G152*-1</f>
        <v>-40.013013895845702</v>
      </c>
      <c r="H169" s="796" t="s">
        <v>796</v>
      </c>
      <c r="K169" s="817"/>
      <c r="L169" s="817"/>
      <c r="M169" s="817"/>
      <c r="N169" s="818"/>
      <c r="O169" s="817"/>
      <c r="P169" s="817"/>
    </row>
    <row r="170" spans="2:29" ht="14.25">
      <c r="B170" s="796"/>
      <c r="C170" s="796" t="s">
        <v>713</v>
      </c>
      <c r="D170" s="796"/>
      <c r="E170" s="796"/>
      <c r="F170" s="796"/>
      <c r="G170" s="164">
        <f>N173/G169</f>
        <v>-132917.24004592231</v>
      </c>
      <c r="H170" s="796" t="s">
        <v>849</v>
      </c>
      <c r="K170" s="817"/>
      <c r="L170" s="817" t="s">
        <v>1114</v>
      </c>
      <c r="M170" s="835"/>
      <c r="N170" s="818"/>
      <c r="O170" s="817"/>
      <c r="P170" s="817"/>
    </row>
    <row r="171" spans="2:29">
      <c r="B171" s="796"/>
      <c r="K171" s="817"/>
      <c r="L171" s="817"/>
      <c r="M171" s="835" t="s">
        <v>1115</v>
      </c>
      <c r="N171" s="820">
        <f>F119+P137+P138+N146+N147+N148+N149</f>
        <v>2294989.8271043384</v>
      </c>
      <c r="O171" s="817"/>
      <c r="P171" s="817"/>
    </row>
    <row r="172" spans="2:29" ht="21">
      <c r="C172" s="796" t="s">
        <v>1517</v>
      </c>
      <c r="D172" s="796"/>
      <c r="E172" s="796"/>
      <c r="F172" s="796"/>
      <c r="G172" s="164" t="str">
        <f>IF(DesignFor=2,G163-tb4D5+tb4D8/10/2,"N/A")</f>
        <v>N/A</v>
      </c>
      <c r="H172" s="796" t="s">
        <v>796</v>
      </c>
      <c r="K172" s="817"/>
      <c r="L172" s="817"/>
      <c r="M172" s="835" t="s">
        <v>1154</v>
      </c>
      <c r="N172" s="826">
        <f>F118*N162^2+P133*N163^2+P134*N164^2+N142*N165^2+N143*N166^2+N144*N167^2+N145*N168^2</f>
        <v>3023429.5458506104</v>
      </c>
      <c r="O172" s="817"/>
      <c r="P172" s="817"/>
    </row>
    <row r="173" spans="2:29" ht="21">
      <c r="C173" s="796" t="s">
        <v>1518</v>
      </c>
      <c r="D173" s="796"/>
      <c r="E173" s="796"/>
      <c r="F173" s="796"/>
      <c r="G173" s="164" t="str">
        <f>IF(DesignFor=2,N173/G172,"N/A")</f>
        <v>N/A</v>
      </c>
      <c r="H173" s="796" t="s">
        <v>478</v>
      </c>
      <c r="K173" s="817"/>
      <c r="L173" s="817"/>
      <c r="M173" s="817"/>
      <c r="N173" s="820">
        <f>N171+N172</f>
        <v>5318419.3729549488</v>
      </c>
      <c r="O173" s="829" t="s">
        <v>1095</v>
      </c>
      <c r="P173" s="817"/>
    </row>
    <row r="174" spans="2:29">
      <c r="K174" s="817"/>
      <c r="L174" s="817"/>
      <c r="M174" s="817"/>
      <c r="N174" s="818"/>
      <c r="O174" s="817"/>
      <c r="P174" s="817"/>
    </row>
    <row r="175" spans="2:29" ht="14.25">
      <c r="K175" s="817"/>
      <c r="L175" s="817" t="s">
        <v>1116</v>
      </c>
      <c r="M175" s="817"/>
      <c r="N175" s="818"/>
      <c r="O175" s="798">
        <f>P133+P134+N142+N143+N144+N145</f>
        <v>2346.4255313620929</v>
      </c>
      <c r="P175" s="829" t="s">
        <v>848</v>
      </c>
    </row>
    <row r="176" spans="2:29" ht="14.25">
      <c r="C176" s="829"/>
      <c r="G176" s="825"/>
      <c r="H176" s="825"/>
      <c r="I176" s="825"/>
      <c r="K176" s="817"/>
      <c r="L176" s="794" t="s">
        <v>1522</v>
      </c>
      <c r="O176" s="798">
        <f>F118+O175</f>
        <v>9666.4255313620924</v>
      </c>
      <c r="P176" s="829" t="s">
        <v>848</v>
      </c>
    </row>
    <row r="177" spans="2:14">
      <c r="H177" s="797" t="s">
        <v>1497</v>
      </c>
      <c r="I177" s="797" t="s">
        <v>1500</v>
      </c>
      <c r="K177" s="817"/>
    </row>
    <row r="178" spans="2:14">
      <c r="C178" s="838" t="s">
        <v>1155</v>
      </c>
      <c r="H178" s="825">
        <f>F118/U142</f>
        <v>6.3876414660802808E-2</v>
      </c>
      <c r="I178" s="825">
        <f>F118/U142</f>
        <v>6.3876414660802808E-2</v>
      </c>
    </row>
    <row r="179" spans="2:14">
      <c r="C179" s="838" t="s">
        <v>1156</v>
      </c>
      <c r="H179" s="825">
        <f>(AA144+AA145)/U142</f>
        <v>2.4554049942541865E-2</v>
      </c>
      <c r="I179" s="825">
        <f>(U144+U145)/U142</f>
        <v>2.0475580630051862E-2</v>
      </c>
    </row>
    <row r="180" spans="2:14">
      <c r="C180" s="838"/>
      <c r="H180" s="825"/>
      <c r="I180" s="825"/>
    </row>
    <row r="181" spans="2:14">
      <c r="C181" s="838" t="s">
        <v>1127</v>
      </c>
      <c r="H181" s="825">
        <f>GInfo*F118/U142</f>
        <v>0.63876414660802816</v>
      </c>
      <c r="I181" s="825"/>
    </row>
    <row r="182" spans="2:14">
      <c r="C182" s="838" t="s">
        <v>1128</v>
      </c>
      <c r="H182" s="825">
        <f>SuperW1*$F$15*E136/U142</f>
        <v>0.36123585339197184</v>
      </c>
      <c r="I182" s="825"/>
    </row>
    <row r="184" spans="2:14">
      <c r="C184" s="838"/>
      <c r="H184" s="825"/>
      <c r="I184" s="825"/>
    </row>
    <row r="187" spans="2:14">
      <c r="B187" s="794" t="s">
        <v>1140</v>
      </c>
    </row>
    <row r="189" spans="2:14" ht="19.5">
      <c r="B189" s="810" t="s">
        <v>1523</v>
      </c>
      <c r="C189" s="794" t="s">
        <v>1678</v>
      </c>
      <c r="F189" s="825">
        <f>IF(F26="Exterior",F33/(F33+P50+P51),F33/(F33+G50/D50*(P50+P51)))</f>
        <v>1</v>
      </c>
      <c r="H189" s="825"/>
      <c r="I189" s="825"/>
      <c r="M189" s="800"/>
      <c r="N189" s="794"/>
    </row>
    <row r="190" spans="2:14" ht="19.5">
      <c r="C190" s="794" t="s">
        <v>1679</v>
      </c>
      <c r="F190" s="825">
        <f>IF(F26="Interior",F33/(F33+P50+P51),F33/(F33+D50/G50*(P50+P51)))</f>
        <v>1</v>
      </c>
      <c r="H190" s="825"/>
      <c r="M190" s="800"/>
      <c r="N190" s="800"/>
    </row>
    <row r="191" spans="2:14">
      <c r="N191" s="794"/>
    </row>
    <row r="192" spans="2:14" ht="19.5">
      <c r="B192" s="810" t="s">
        <v>1524</v>
      </c>
      <c r="C192" s="794" t="s">
        <v>1680</v>
      </c>
      <c r="F192" s="825">
        <f>1-F189</f>
        <v>0</v>
      </c>
      <c r="H192" s="825"/>
      <c r="I192" s="840"/>
      <c r="M192" s="825"/>
      <c r="N192" s="825"/>
    </row>
    <row r="193" spans="2:14" ht="19.5">
      <c r="C193" s="794" t="s">
        <v>1681</v>
      </c>
      <c r="F193" s="825">
        <f>1-F190</f>
        <v>0</v>
      </c>
      <c r="H193" s="825"/>
      <c r="M193" s="825"/>
      <c r="N193" s="825"/>
    </row>
    <row r="194" spans="2:14">
      <c r="N194" s="794"/>
    </row>
    <row r="195" spans="2:14">
      <c r="C195" s="794" t="s">
        <v>1157</v>
      </c>
      <c r="F195" s="825">
        <f>(2*F189+(GInfo-2)*F190)/(2*(F189+F192)+(GInfo-2)*(F190+F193))</f>
        <v>1</v>
      </c>
      <c r="H195" s="825"/>
      <c r="M195" s="825"/>
      <c r="N195" s="800"/>
    </row>
    <row r="196" spans="2:14">
      <c r="C196" s="794" t="s">
        <v>1139</v>
      </c>
      <c r="F196" s="825">
        <f>(2*F192+(GInfo-2)*F193)/(2*(F189+WS!F192)+(GInfo-2)*(F190+F193))</f>
        <v>0</v>
      </c>
      <c r="H196" s="825"/>
      <c r="M196" s="825"/>
      <c r="N196" s="800"/>
    </row>
    <row r="198" spans="2:14">
      <c r="F198" s="825"/>
    </row>
    <row r="199" spans="2:14">
      <c r="F199" s="825"/>
    </row>
    <row r="200" spans="2:14">
      <c r="B200" s="796" t="s">
        <v>1561</v>
      </c>
      <c r="C200" s="796"/>
      <c r="D200" s="796"/>
      <c r="E200" s="796"/>
      <c r="F200" s="808"/>
      <c r="G200" s="796"/>
      <c r="H200" s="796"/>
    </row>
    <row r="201" spans="2:14">
      <c r="B201" s="796"/>
      <c r="C201" s="796"/>
      <c r="D201" s="796"/>
      <c r="E201" s="796"/>
      <c r="F201" s="796"/>
      <c r="G201" s="796"/>
      <c r="H201" s="796"/>
    </row>
    <row r="202" spans="2:14">
      <c r="B202" s="796" t="s">
        <v>1493</v>
      </c>
      <c r="C202" s="796"/>
      <c r="D202" s="796"/>
      <c r="E202" s="796"/>
      <c r="F202" s="796"/>
      <c r="G202" s="796"/>
      <c r="H202" s="796"/>
    </row>
    <row r="203" spans="2:14">
      <c r="B203" s="796"/>
      <c r="C203" s="796"/>
      <c r="D203" s="796"/>
      <c r="E203" s="796"/>
      <c r="F203" s="796"/>
      <c r="G203" s="796"/>
      <c r="H203" s="796"/>
    </row>
    <row r="204" spans="2:14">
      <c r="B204" s="796" t="s">
        <v>679</v>
      </c>
      <c r="C204" s="796"/>
      <c r="D204" s="1057" t="str">
        <f>SECT1!$D$24</f>
        <v>S 600 - 1220w</v>
      </c>
      <c r="E204" s="1058"/>
      <c r="F204" s="1058"/>
      <c r="G204" s="796"/>
      <c r="H204" s="796"/>
    </row>
    <row r="205" spans="2:14">
      <c r="B205" s="796" t="s">
        <v>680</v>
      </c>
      <c r="C205" s="796"/>
      <c r="D205" s="796"/>
      <c r="E205" s="796"/>
      <c r="F205" s="163" t="str">
        <f>SECT1!$F$25</f>
        <v>Interior</v>
      </c>
      <c r="G205" s="796"/>
      <c r="H205" s="796"/>
    </row>
    <row r="206" spans="2:14">
      <c r="B206" s="796" t="s">
        <v>787</v>
      </c>
      <c r="C206" s="796"/>
      <c r="D206" s="796"/>
      <c r="E206" s="796"/>
      <c r="F206" s="164">
        <f>GirderEnd</f>
        <v>122</v>
      </c>
      <c r="G206" s="796" t="s">
        <v>796</v>
      </c>
    </row>
    <row r="207" spans="2:14">
      <c r="B207" s="796" t="s">
        <v>112</v>
      </c>
      <c r="C207" s="796"/>
      <c r="D207" s="796"/>
      <c r="E207" s="796"/>
      <c r="F207" s="164">
        <f>SECT2!$F$10</f>
        <v>30</v>
      </c>
      <c r="G207" s="796" t="s">
        <v>796</v>
      </c>
      <c r="H207" s="796"/>
    </row>
    <row r="208" spans="2:14">
      <c r="B208" s="796" t="s">
        <v>5</v>
      </c>
      <c r="C208" s="796"/>
      <c r="D208" s="796"/>
      <c r="E208" s="796"/>
      <c r="F208" s="164">
        <f>SECT2!$F$11</f>
        <v>122</v>
      </c>
      <c r="G208" s="796" t="s">
        <v>796</v>
      </c>
      <c r="H208" s="796"/>
    </row>
    <row r="209" spans="2:17">
      <c r="B209" s="796" t="s">
        <v>6</v>
      </c>
      <c r="C209" s="796"/>
      <c r="D209" s="796"/>
      <c r="E209" s="796"/>
      <c r="F209" s="164">
        <f>SECT2!$F$12</f>
        <v>30</v>
      </c>
      <c r="G209" s="796" t="s">
        <v>796</v>
      </c>
      <c r="H209" s="796"/>
    </row>
    <row r="210" spans="2:17">
      <c r="B210" s="796" t="s">
        <v>634</v>
      </c>
      <c r="C210" s="796"/>
      <c r="D210" s="796"/>
      <c r="E210" s="796"/>
      <c r="F210" s="164">
        <f>SECT2!$F$13</f>
        <v>122</v>
      </c>
      <c r="G210" s="796" t="s">
        <v>796</v>
      </c>
    </row>
    <row r="211" spans="2:17">
      <c r="B211" s="796" t="s">
        <v>528</v>
      </c>
      <c r="C211" s="796"/>
      <c r="D211" s="796"/>
      <c r="E211" s="796"/>
      <c r="F211" s="164">
        <f>SECT2!$F$14</f>
        <v>60</v>
      </c>
      <c r="G211" s="796" t="s">
        <v>796</v>
      </c>
      <c r="H211" s="796"/>
    </row>
    <row r="212" spans="2:17" ht="14.25">
      <c r="B212" s="796" t="s">
        <v>529</v>
      </c>
      <c r="C212" s="796"/>
      <c r="D212" s="796"/>
      <c r="E212" s="796"/>
      <c r="F212" s="164">
        <f>SECT2!$F$15</f>
        <v>7320</v>
      </c>
      <c r="G212" s="796" t="s">
        <v>848</v>
      </c>
      <c r="H212" s="796"/>
    </row>
    <row r="213" spans="2:17" ht="14.25">
      <c r="B213" s="796" t="s">
        <v>530</v>
      </c>
      <c r="C213" s="796"/>
      <c r="D213" s="796"/>
      <c r="E213" s="796"/>
      <c r="F213" s="164">
        <f>SECT2!$F$16</f>
        <v>2196000</v>
      </c>
      <c r="G213" s="796" t="s">
        <v>1095</v>
      </c>
      <c r="H213" s="796"/>
    </row>
    <row r="214" spans="2:17">
      <c r="B214" s="796" t="s">
        <v>531</v>
      </c>
      <c r="C214" s="796"/>
      <c r="D214" s="796"/>
      <c r="E214" s="796"/>
      <c r="F214" s="164">
        <f>SECT2!$F$17</f>
        <v>-30</v>
      </c>
      <c r="G214" s="796" t="s">
        <v>796</v>
      </c>
      <c r="H214" s="796"/>
    </row>
    <row r="215" spans="2:17">
      <c r="B215" s="796" t="s">
        <v>532</v>
      </c>
      <c r="C215" s="796"/>
      <c r="D215" s="796"/>
      <c r="E215" s="796"/>
      <c r="F215" s="164">
        <f>F211+F214</f>
        <v>30</v>
      </c>
      <c r="G215" s="796" t="s">
        <v>796</v>
      </c>
      <c r="H215" s="796"/>
    </row>
    <row r="216" spans="2:17" ht="14.25">
      <c r="B216" s="796" t="s">
        <v>533</v>
      </c>
      <c r="C216" s="796"/>
      <c r="D216" s="796"/>
      <c r="E216" s="796"/>
      <c r="F216" s="164">
        <f>F213/F215</f>
        <v>73200</v>
      </c>
      <c r="G216" s="796" t="s">
        <v>849</v>
      </c>
      <c r="H216" s="796"/>
      <c r="I216" s="815"/>
    </row>
    <row r="217" spans="2:17" ht="14.25">
      <c r="B217" s="796" t="s">
        <v>534</v>
      </c>
      <c r="C217" s="796"/>
      <c r="D217" s="796"/>
      <c r="E217" s="796"/>
      <c r="F217" s="164">
        <f>F213/F214</f>
        <v>-73200</v>
      </c>
      <c r="G217" s="796" t="s">
        <v>849</v>
      </c>
      <c r="H217" s="796"/>
      <c r="I217" s="815"/>
    </row>
    <row r="218" spans="2:17">
      <c r="B218" s="796"/>
      <c r="C218" s="796"/>
      <c r="D218" s="796"/>
      <c r="E218" s="796"/>
      <c r="F218" s="796"/>
      <c r="G218" s="796"/>
      <c r="H218" s="163"/>
      <c r="I218" s="815"/>
    </row>
    <row r="219" spans="2:17">
      <c r="B219" s="796"/>
      <c r="C219" s="796"/>
      <c r="D219" s="796"/>
      <c r="E219" s="796"/>
      <c r="F219" s="796"/>
      <c r="G219" s="796"/>
      <c r="H219" s="163"/>
      <c r="I219" s="815"/>
    </row>
    <row r="220" spans="2:17">
      <c r="B220" s="796" t="s">
        <v>609</v>
      </c>
      <c r="C220" s="796"/>
      <c r="D220" s="796"/>
      <c r="E220" s="796"/>
      <c r="F220" s="796"/>
      <c r="G220" s="796"/>
      <c r="H220" s="805" t="s">
        <v>786</v>
      </c>
      <c r="I220" s="807"/>
    </row>
    <row r="221" spans="2:17">
      <c r="B221" s="796"/>
      <c r="C221" s="796"/>
      <c r="D221" s="796"/>
      <c r="E221" s="796"/>
      <c r="F221" s="796"/>
      <c r="G221" s="796"/>
      <c r="H221" s="796"/>
    </row>
    <row r="222" spans="2:17">
      <c r="B222" s="796"/>
      <c r="C222" s="796" t="s">
        <v>141</v>
      </c>
      <c r="D222" s="796"/>
      <c r="E222" s="796"/>
      <c r="F222" s="796" t="s">
        <v>139</v>
      </c>
      <c r="G222" s="796"/>
      <c r="K222" s="816" t="s">
        <v>1087</v>
      </c>
      <c r="L222" s="817"/>
      <c r="M222" s="817"/>
      <c r="N222" s="818"/>
      <c r="O222" s="817" t="s">
        <v>1088</v>
      </c>
      <c r="P222" s="817"/>
      <c r="Q222" s="817"/>
    </row>
    <row r="223" spans="2:17">
      <c r="B223" s="796"/>
      <c r="C223" s="796"/>
      <c r="D223" s="796"/>
      <c r="E223" s="796"/>
      <c r="F223" s="796"/>
      <c r="G223" s="796"/>
      <c r="H223" s="796"/>
      <c r="K223" s="816" t="s">
        <v>1089</v>
      </c>
      <c r="L223" s="817"/>
      <c r="M223" s="817"/>
      <c r="N223" s="818"/>
      <c r="O223" s="817" t="s">
        <v>1090</v>
      </c>
      <c r="P223" s="817"/>
      <c r="Q223" s="817"/>
    </row>
    <row r="224" spans="2:17">
      <c r="B224" s="796"/>
      <c r="C224" s="796" t="s">
        <v>1117</v>
      </c>
      <c r="D224" s="807">
        <f>Bint</f>
        <v>5.0000000000000001E-3</v>
      </c>
      <c r="E224" s="796" t="s">
        <v>727</v>
      </c>
      <c r="F224" s="796" t="s">
        <v>1118</v>
      </c>
      <c r="G224" s="807">
        <f>Bext</f>
        <v>0.25</v>
      </c>
      <c r="H224" s="796" t="s">
        <v>727</v>
      </c>
      <c r="I224" s="807"/>
      <c r="K224" s="817"/>
      <c r="L224" s="817"/>
      <c r="M224" s="817"/>
      <c r="N224" s="818"/>
      <c r="O224" s="817" t="s">
        <v>1091</v>
      </c>
      <c r="P224" s="817"/>
      <c r="Q224" s="817"/>
    </row>
    <row r="225" spans="2:30" ht="15.75">
      <c r="B225" s="796"/>
      <c r="C225" s="796" t="s">
        <v>1509</v>
      </c>
      <c r="D225" s="807">
        <f>IF(D224=0,0,IF(DesignFor&lt;=2,IF(F2Pos/D224&lt;=15,(1-(1-F2Pos/15/D224)^3)*D224,D224),0))</f>
        <v>5.0000000000000001E-3</v>
      </c>
      <c r="E225" s="796" t="s">
        <v>727</v>
      </c>
      <c r="F225" s="796" t="s">
        <v>1510</v>
      </c>
      <c r="G225" s="807">
        <f>IF(G224=0,0,IF(DesignFor&lt;=2,IF(F2Pos/G224&lt;=15,(1-(1-F2Pos/15/G224)^3)*G224,G224),0))</f>
        <v>0.25</v>
      </c>
      <c r="H225" s="796" t="s">
        <v>727</v>
      </c>
      <c r="I225" s="807"/>
      <c r="K225" s="817"/>
      <c r="L225" s="817"/>
      <c r="M225" s="817"/>
      <c r="N225" s="818"/>
      <c r="O225" s="817"/>
      <c r="P225" s="817"/>
      <c r="Q225" s="817"/>
    </row>
    <row r="226" spans="2:30" ht="15.75">
      <c r="B226" s="796"/>
      <c r="C226" s="796" t="s">
        <v>1511</v>
      </c>
      <c r="D226" s="807">
        <f>IF(DesignFor&gt;=3,0,2*D225+F206/100)</f>
        <v>1.23</v>
      </c>
      <c r="E226" s="796" t="s">
        <v>727</v>
      </c>
      <c r="F226" s="796" t="s">
        <v>1509</v>
      </c>
      <c r="G226" s="807">
        <f>D225</f>
        <v>5.0000000000000001E-3</v>
      </c>
      <c r="H226" s="796" t="s">
        <v>727</v>
      </c>
      <c r="I226" s="807"/>
      <c r="K226" s="817"/>
      <c r="L226" s="819"/>
      <c r="M226" s="817"/>
      <c r="O226" s="817"/>
      <c r="P226" s="817"/>
      <c r="Q226" s="817"/>
    </row>
    <row r="227" spans="2:30" ht="15.75">
      <c r="B227" s="796"/>
      <c r="C227" s="796" t="s">
        <v>1512</v>
      </c>
      <c r="D227" s="163">
        <f>2*D224+F206/100</f>
        <v>1.23</v>
      </c>
      <c r="E227" s="796" t="s">
        <v>727</v>
      </c>
      <c r="F227" s="796" t="s">
        <v>1511</v>
      </c>
      <c r="G227" s="807">
        <f>IF(DesignFor&gt;=3,0,G226+G225+F206/100)</f>
        <v>1.4750000000000001</v>
      </c>
      <c r="H227" s="796" t="s">
        <v>727</v>
      </c>
      <c r="K227" s="817"/>
      <c r="L227" s="817" t="s">
        <v>1505</v>
      </c>
      <c r="M227" s="817"/>
      <c r="N227" s="818"/>
      <c r="O227" s="817"/>
      <c r="P227" s="820">
        <f>P50</f>
        <v>0</v>
      </c>
      <c r="Q227" s="821" t="s">
        <v>848</v>
      </c>
      <c r="R227" s="798"/>
    </row>
    <row r="228" spans="2:30" ht="15.75">
      <c r="B228" s="796"/>
      <c r="C228" s="796"/>
      <c r="D228" s="796"/>
      <c r="E228" s="796"/>
      <c r="F228" s="796" t="s">
        <v>1512</v>
      </c>
      <c r="G228" s="163">
        <f>D224+Bext+F206/100</f>
        <v>1.4750000000000001</v>
      </c>
      <c r="H228" s="796" t="s">
        <v>727</v>
      </c>
      <c r="K228" s="817"/>
      <c r="L228" s="817" t="s">
        <v>1504</v>
      </c>
      <c r="M228" s="817"/>
      <c r="N228" s="818"/>
      <c r="O228" s="817"/>
      <c r="P228" s="820">
        <f>P51</f>
        <v>0</v>
      </c>
      <c r="Q228" s="821" t="s">
        <v>848</v>
      </c>
      <c r="R228" s="798"/>
    </row>
    <row r="229" spans="2:30">
      <c r="B229" s="796"/>
      <c r="C229" s="796"/>
      <c r="D229" s="796"/>
      <c r="E229" s="796"/>
      <c r="F229" s="796"/>
      <c r="G229" s="807"/>
      <c r="H229" s="796"/>
      <c r="K229" s="817"/>
      <c r="L229" s="817" t="s">
        <v>1092</v>
      </c>
      <c r="M229" s="817"/>
      <c r="N229" s="818"/>
      <c r="O229" s="817"/>
      <c r="P229" s="820">
        <f>IF(E230=0,0,P227/G238)</f>
        <v>0</v>
      </c>
      <c r="Q229" s="822" t="s">
        <v>796</v>
      </c>
    </row>
    <row r="230" spans="2:30">
      <c r="B230" s="796"/>
      <c r="C230" s="796" t="s">
        <v>535</v>
      </c>
      <c r="D230" s="796"/>
      <c r="E230" s="164">
        <f>IF(DesignFor&lt;=2,DeckT,0)</f>
        <v>22.5</v>
      </c>
      <c r="F230" s="796" t="s">
        <v>807</v>
      </c>
      <c r="G230" s="796"/>
      <c r="H230" s="163"/>
      <c r="K230" s="817"/>
      <c r="L230" s="817" t="s">
        <v>1093</v>
      </c>
      <c r="M230" s="817"/>
      <c r="N230" s="818"/>
      <c r="O230" s="817"/>
      <c r="P230" s="820">
        <f>IF(E230=0,0,P228/G238)</f>
        <v>0</v>
      </c>
      <c r="Q230" s="822" t="s">
        <v>796</v>
      </c>
    </row>
    <row r="231" spans="2:30" ht="14.25">
      <c r="B231" s="796"/>
      <c r="C231" s="796" t="s">
        <v>536</v>
      </c>
      <c r="D231" s="796"/>
      <c r="E231" s="164">
        <f>IF(DesignFor&lt;=2,DeckH,0)</f>
        <v>0</v>
      </c>
      <c r="F231" s="796" t="s">
        <v>807</v>
      </c>
      <c r="G231" s="796"/>
      <c r="H231" s="163"/>
      <c r="K231" s="817"/>
      <c r="L231" s="817" t="s">
        <v>1094</v>
      </c>
      <c r="M231" s="817"/>
      <c r="N231" s="818"/>
      <c r="O231" s="817"/>
      <c r="P231" s="823">
        <f>G238*P229^3/12</f>
        <v>0</v>
      </c>
      <c r="Q231" s="821" t="s">
        <v>1095</v>
      </c>
    </row>
    <row r="232" spans="2:30" ht="14.25">
      <c r="K232" s="817"/>
      <c r="L232" s="817" t="s">
        <v>1096</v>
      </c>
      <c r="M232" s="817"/>
      <c r="N232" s="818"/>
      <c r="O232" s="817"/>
      <c r="P232" s="823">
        <f>G238*P230^3/12</f>
        <v>0</v>
      </c>
      <c r="Q232" s="821" t="s">
        <v>1095</v>
      </c>
    </row>
    <row r="233" spans="2:30">
      <c r="K233" s="817"/>
      <c r="L233" s="817" t="s">
        <v>1097</v>
      </c>
      <c r="M233" s="817"/>
      <c r="N233" s="820">
        <f>IF(DesignFor=2,IF(tb4D5&lt;=P229/2,0,tb4D5-P229/2),E230)</f>
        <v>22.5</v>
      </c>
      <c r="O233" s="817" t="s">
        <v>796</v>
      </c>
      <c r="P233" s="817"/>
      <c r="Q233" s="817"/>
    </row>
    <row r="234" spans="2:30">
      <c r="B234" s="824" t="str">
        <f>SECT1!$B$45</f>
        <v>Interior Composite Girder:</v>
      </c>
      <c r="G234" s="796"/>
      <c r="H234" s="163"/>
      <c r="K234" s="817"/>
      <c r="L234" s="817" t="s">
        <v>1098</v>
      </c>
      <c r="M234" s="817"/>
      <c r="N234" s="820">
        <f>IF(DesignFor=2,E230-N233-N235-P229-P230,0)</f>
        <v>0</v>
      </c>
      <c r="O234" s="817" t="s">
        <v>796</v>
      </c>
      <c r="P234" s="818"/>
      <c r="Q234" s="817"/>
    </row>
    <row r="235" spans="2:30">
      <c r="B235" s="796"/>
      <c r="C235" s="796"/>
      <c r="D235" s="796"/>
      <c r="E235" s="796"/>
      <c r="F235" s="796"/>
      <c r="G235" s="796"/>
      <c r="H235" s="163"/>
      <c r="K235" s="817"/>
      <c r="L235" s="817" t="s">
        <v>1099</v>
      </c>
      <c r="M235" s="817"/>
      <c r="N235" s="820">
        <f>IF(DesignFor=2,IF(OR(tb4D7=0,tb4D7&gt;E230-P230/2),0,IF(tb4D7&gt;0,E230-tb4D7-P230/2,0)),0)</f>
        <v>0</v>
      </c>
      <c r="O235" s="817" t="s">
        <v>796</v>
      </c>
      <c r="P235" s="817"/>
      <c r="Q235" s="817"/>
    </row>
    <row r="236" spans="2:30" ht="19.5">
      <c r="B236" s="796"/>
      <c r="C236" s="796" t="s">
        <v>1677</v>
      </c>
      <c r="D236" s="796"/>
      <c r="E236" s="796"/>
      <c r="F236" s="796"/>
      <c r="G236" s="796"/>
      <c r="H236" s="796"/>
      <c r="K236" s="817"/>
      <c r="L236" s="817" t="s">
        <v>1100</v>
      </c>
      <c r="M236" s="817"/>
      <c r="N236" s="820">
        <f>G239*N233</f>
        <v>2346.4255313620929</v>
      </c>
      <c r="O236" s="821" t="s">
        <v>848</v>
      </c>
      <c r="P236" s="798"/>
      <c r="Q236" s="817"/>
      <c r="S236" s="794" t="s">
        <v>1501</v>
      </c>
      <c r="U236" s="798">
        <f>SuperW1*$F$15*E230+GInfo*(F212+E231*G240)</f>
        <v>114596.28782972148</v>
      </c>
      <c r="V236" s="821" t="s">
        <v>848</v>
      </c>
      <c r="AD236" s="817"/>
    </row>
    <row r="237" spans="2:30" ht="14.25">
      <c r="B237" s="796"/>
      <c r="C237" s="796"/>
      <c r="D237" s="796"/>
      <c r="E237" s="796"/>
      <c r="F237" s="796"/>
      <c r="G237" s="796"/>
      <c r="H237" s="796"/>
      <c r="K237" s="817"/>
      <c r="L237" s="817" t="s">
        <v>1101</v>
      </c>
      <c r="M237" s="817"/>
      <c r="N237" s="820">
        <f>G239*N234</f>
        <v>0</v>
      </c>
      <c r="O237" s="821" t="s">
        <v>848</v>
      </c>
      <c r="P237" s="798"/>
      <c r="Q237" s="817"/>
      <c r="S237" s="794" t="s">
        <v>1498</v>
      </c>
      <c r="U237" s="798"/>
      <c r="Y237" s="794" t="s">
        <v>1499</v>
      </c>
      <c r="AB237" s="798"/>
    </row>
    <row r="238" spans="2:30" ht="15.75">
      <c r="B238" s="796"/>
      <c r="C238" s="796" t="s">
        <v>1514</v>
      </c>
      <c r="D238" s="796"/>
      <c r="E238" s="796"/>
      <c r="F238" s="796"/>
      <c r="G238" s="164">
        <f>ROUND(IF(E230=0,0,IF(SECT1!$F$25="Interior",D226,G227)*100),5)</f>
        <v>123</v>
      </c>
      <c r="H238" s="796" t="s">
        <v>796</v>
      </c>
      <c r="K238" s="817"/>
      <c r="L238" s="817" t="s">
        <v>1102</v>
      </c>
      <c r="M238" s="817"/>
      <c r="N238" s="820">
        <f>G239*N235</f>
        <v>0</v>
      </c>
      <c r="O238" s="821" t="s">
        <v>848</v>
      </c>
      <c r="P238" s="798"/>
      <c r="Q238" s="817"/>
      <c r="S238" s="794" t="s">
        <v>1129</v>
      </c>
      <c r="U238" s="798">
        <f>D227*100*$F$15*E230</f>
        <v>2346.4255313620929</v>
      </c>
      <c r="V238" s="821" t="s">
        <v>848</v>
      </c>
      <c r="Y238" s="794" t="s">
        <v>1129</v>
      </c>
      <c r="AA238" s="798">
        <f>G228*100*$F$15*E230</f>
        <v>2813.8029746008838</v>
      </c>
      <c r="AB238" s="821" t="s">
        <v>848</v>
      </c>
    </row>
    <row r="239" spans="2:30" ht="15.75">
      <c r="B239" s="796"/>
      <c r="C239" s="796" t="s">
        <v>1515</v>
      </c>
      <c r="D239" s="796"/>
      <c r="E239" s="796"/>
      <c r="F239" s="796"/>
      <c r="G239" s="164">
        <f>G238*$F$15</f>
        <v>104.28557917164858</v>
      </c>
      <c r="H239" s="796" t="s">
        <v>796</v>
      </c>
      <c r="K239" s="817"/>
      <c r="L239" s="817" t="s">
        <v>1103</v>
      </c>
      <c r="M239" s="817"/>
      <c r="N239" s="826">
        <f>G240*E231</f>
        <v>0</v>
      </c>
      <c r="O239" s="821" t="s">
        <v>848</v>
      </c>
      <c r="P239" s="817"/>
      <c r="Q239" s="817"/>
      <c r="S239" s="817" t="s">
        <v>1103</v>
      </c>
      <c r="U239" s="798">
        <f>G240*E231</f>
        <v>0</v>
      </c>
      <c r="V239" s="821" t="s">
        <v>848</v>
      </c>
      <c r="Y239" s="817" t="s">
        <v>1103</v>
      </c>
      <c r="AA239" s="798">
        <f>G240*E231</f>
        <v>0</v>
      </c>
      <c r="AB239" s="821" t="s">
        <v>848</v>
      </c>
    </row>
    <row r="240" spans="2:30" ht="14.25">
      <c r="B240" s="796"/>
      <c r="C240" s="796" t="s">
        <v>730</v>
      </c>
      <c r="D240" s="796"/>
      <c r="E240" s="796"/>
      <c r="F240" s="164"/>
      <c r="G240" s="164">
        <f>IF(DeckH=0,0,F206*$F$15)</f>
        <v>0</v>
      </c>
      <c r="H240" s="796" t="s">
        <v>796</v>
      </c>
      <c r="K240" s="817"/>
      <c r="L240" s="817" t="s">
        <v>1104</v>
      </c>
      <c r="M240" s="817"/>
      <c r="N240" s="820">
        <f>G239*N233^3/12</f>
        <v>98989.827104338285</v>
      </c>
      <c r="O240" s="821" t="s">
        <v>1095</v>
      </c>
      <c r="P240" s="817"/>
      <c r="Q240" s="817"/>
      <c r="S240" s="794" t="s">
        <v>1130</v>
      </c>
      <c r="U240" s="798">
        <f>D227*100*$F$15*E230^3/12</f>
        <v>98989.827104338285</v>
      </c>
      <c r="V240" s="821" t="s">
        <v>1095</v>
      </c>
      <c r="W240" s="798"/>
      <c r="Y240" s="794" t="s">
        <v>1130</v>
      </c>
      <c r="AA240" s="798">
        <f>G228*100*$F$15*E230^3/12</f>
        <v>118707.31299097479</v>
      </c>
      <c r="AB240" s="821" t="s">
        <v>1095</v>
      </c>
      <c r="AC240" s="798"/>
    </row>
    <row r="241" spans="2:30" ht="14.25">
      <c r="B241" s="796"/>
      <c r="C241" s="796" t="s">
        <v>1125</v>
      </c>
      <c r="D241" s="796"/>
      <c r="E241" s="796"/>
      <c r="F241" s="796"/>
      <c r="G241" s="164">
        <f>P227+P228+N236+N237+N238+N239</f>
        <v>2346.4255313620929</v>
      </c>
      <c r="H241" s="796" t="s">
        <v>848</v>
      </c>
      <c r="I241" s="798"/>
      <c r="K241" s="817"/>
      <c r="L241" s="817" t="s">
        <v>1105</v>
      </c>
      <c r="M241" s="817"/>
      <c r="N241" s="820">
        <f>G239*N234^3/12</f>
        <v>0</v>
      </c>
      <c r="O241" s="821" t="s">
        <v>1095</v>
      </c>
      <c r="P241" s="817"/>
      <c r="Q241" s="817"/>
      <c r="S241" s="794" t="s">
        <v>1107</v>
      </c>
      <c r="U241" s="798">
        <f>G240*E231^3/12</f>
        <v>0</v>
      </c>
      <c r="V241" s="821" t="s">
        <v>1095</v>
      </c>
      <c r="Y241" s="794" t="s">
        <v>1107</v>
      </c>
      <c r="AA241" s="798">
        <f>G240*E231^3/12</f>
        <v>0</v>
      </c>
      <c r="AB241" s="821" t="s">
        <v>1095</v>
      </c>
    </row>
    <row r="242" spans="2:30" ht="14.25">
      <c r="B242" s="796"/>
      <c r="C242" s="796"/>
      <c r="D242" s="796"/>
      <c r="E242" s="796"/>
      <c r="F242" s="796"/>
      <c r="G242" s="796"/>
      <c r="H242" s="796"/>
      <c r="K242" s="817"/>
      <c r="L242" s="817" t="s">
        <v>1106</v>
      </c>
      <c r="M242" s="817"/>
      <c r="N242" s="820">
        <f>G239*N235^3/12</f>
        <v>0</v>
      </c>
      <c r="O242" s="821" t="s">
        <v>1095</v>
      </c>
      <c r="P242" s="827"/>
      <c r="Q242" s="817"/>
      <c r="R242" s="817"/>
      <c r="S242" s="817" t="s">
        <v>1131</v>
      </c>
      <c r="T242" s="817"/>
      <c r="U242" s="820">
        <f>U240+U241+F213</f>
        <v>2294989.8271043384</v>
      </c>
      <c r="V242" s="821" t="s">
        <v>1095</v>
      </c>
      <c r="Y242" s="817" t="s">
        <v>1131</v>
      </c>
      <c r="Z242" s="817"/>
      <c r="AA242" s="820">
        <f>AA240+AA241+F213</f>
        <v>2314707.3129909746</v>
      </c>
      <c r="AB242" s="821" t="s">
        <v>1095</v>
      </c>
    </row>
    <row r="243" spans="2:30" ht="14.25">
      <c r="B243" s="796"/>
      <c r="C243" s="796" t="s">
        <v>541</v>
      </c>
      <c r="D243" s="796"/>
      <c r="E243" s="796"/>
      <c r="F243" s="796"/>
      <c r="G243" s="164">
        <f>-F214</f>
        <v>30</v>
      </c>
      <c r="H243" s="796" t="s">
        <v>796</v>
      </c>
      <c r="K243" s="817"/>
      <c r="L243" s="817" t="s">
        <v>1107</v>
      </c>
      <c r="M243" s="817"/>
      <c r="N243" s="826">
        <f>G240*E231^3/12</f>
        <v>0</v>
      </c>
      <c r="O243" s="821" t="s">
        <v>1095</v>
      </c>
      <c r="P243" s="817"/>
      <c r="Q243" s="817"/>
      <c r="R243" s="817"/>
      <c r="S243" s="817"/>
      <c r="T243" s="817"/>
      <c r="U243" s="817"/>
      <c r="Y243" s="817"/>
      <c r="Z243" s="817"/>
      <c r="AA243" s="817"/>
    </row>
    <row r="244" spans="2:30">
      <c r="B244" s="796"/>
      <c r="C244" s="796" t="s">
        <v>542</v>
      </c>
      <c r="D244" s="796"/>
      <c r="E244" s="796"/>
      <c r="F244" s="796"/>
      <c r="G244" s="164">
        <f>Q252</f>
        <v>71.25</v>
      </c>
      <c r="H244" s="796" t="s">
        <v>796</v>
      </c>
      <c r="K244" s="817"/>
      <c r="L244" s="817" t="s">
        <v>1132</v>
      </c>
      <c r="M244" s="817"/>
      <c r="N244" s="818"/>
      <c r="O244" s="817"/>
      <c r="P244" s="817"/>
      <c r="Q244" s="817"/>
      <c r="R244" s="817"/>
      <c r="S244" s="817" t="s">
        <v>1132</v>
      </c>
      <c r="T244" s="817"/>
      <c r="U244" s="817"/>
      <c r="Y244" s="817" t="s">
        <v>1132</v>
      </c>
      <c r="Z244" s="817"/>
      <c r="AA244" s="817"/>
    </row>
    <row r="245" spans="2:30">
      <c r="B245" s="796"/>
      <c r="C245" s="796"/>
      <c r="D245" s="796"/>
      <c r="E245" s="796"/>
      <c r="F245" s="796"/>
      <c r="G245" s="796"/>
      <c r="H245" s="796"/>
      <c r="K245" s="817"/>
      <c r="L245" s="817"/>
      <c r="M245" s="817" t="s">
        <v>1108</v>
      </c>
      <c r="N245" s="820">
        <f>IF(DesignFor=2,F211+E231+E230-tb4D5,0)</f>
        <v>0</v>
      </c>
      <c r="O245" s="817" t="s">
        <v>796</v>
      </c>
      <c r="P245" s="817"/>
      <c r="Q245" s="817"/>
      <c r="R245" s="817"/>
      <c r="S245" s="817"/>
      <c r="T245" s="817" t="s">
        <v>1133</v>
      </c>
      <c r="U245" s="820">
        <f>F211+E231+E230/2</f>
        <v>71.25</v>
      </c>
      <c r="V245" s="829" t="s">
        <v>796</v>
      </c>
      <c r="Y245" s="817"/>
      <c r="Z245" s="817" t="s">
        <v>1133</v>
      </c>
      <c r="AA245" s="820">
        <f>F211+E231+E230/2</f>
        <v>71.25</v>
      </c>
      <c r="AB245" s="829" t="s">
        <v>796</v>
      </c>
    </row>
    <row r="246" spans="2:30">
      <c r="B246" s="796"/>
      <c r="C246" s="796" t="s">
        <v>705</v>
      </c>
      <c r="D246" s="796"/>
      <c r="E246" s="796"/>
      <c r="F246" s="796"/>
      <c r="G246" s="164">
        <f>Q253</f>
        <v>40.013013895845702</v>
      </c>
      <c r="H246" s="796" t="s">
        <v>796</v>
      </c>
      <c r="K246" s="817"/>
      <c r="L246" s="817"/>
      <c r="M246" s="817" t="s">
        <v>1109</v>
      </c>
      <c r="N246" s="820">
        <f>IF(DesignFor=2,F211+E231+E230-tb4D7,0)</f>
        <v>0</v>
      </c>
      <c r="O246" s="817" t="s">
        <v>796</v>
      </c>
      <c r="P246" s="817"/>
      <c r="Q246" s="817"/>
      <c r="R246" s="817"/>
      <c r="S246" s="817"/>
      <c r="T246" s="817" t="s">
        <v>1110</v>
      </c>
      <c r="U246" s="820">
        <f>F211+E231/2</f>
        <v>60</v>
      </c>
      <c r="V246" s="829" t="s">
        <v>796</v>
      </c>
      <c r="Y246" s="817"/>
      <c r="Z246" s="817" t="s">
        <v>1110</v>
      </c>
      <c r="AA246" s="820">
        <f>F211+E231/2</f>
        <v>60</v>
      </c>
      <c r="AB246" s="829" t="s">
        <v>796</v>
      </c>
    </row>
    <row r="247" spans="2:30">
      <c r="B247" s="796"/>
      <c r="C247" s="796"/>
      <c r="D247" s="796"/>
      <c r="E247" s="796"/>
      <c r="F247" s="796"/>
      <c r="G247" s="796"/>
      <c r="H247" s="796"/>
      <c r="K247" s="817"/>
      <c r="L247" s="817"/>
      <c r="M247" s="817" t="s">
        <v>1100</v>
      </c>
      <c r="N247" s="820">
        <f>F211+E231+E230-N233/2</f>
        <v>71.25</v>
      </c>
      <c r="O247" s="817" t="s">
        <v>796</v>
      </c>
      <c r="P247" s="817"/>
      <c r="Q247" s="817"/>
      <c r="R247" s="817"/>
      <c r="S247" s="817"/>
      <c r="T247" s="817" t="s">
        <v>1112</v>
      </c>
      <c r="U247" s="820">
        <f>F211/2</f>
        <v>30</v>
      </c>
      <c r="V247" s="829" t="s">
        <v>796</v>
      </c>
      <c r="Y247" s="817"/>
      <c r="Z247" s="817" t="s">
        <v>1112</v>
      </c>
      <c r="AA247" s="820">
        <f>F211/2</f>
        <v>30</v>
      </c>
      <c r="AB247" s="829" t="s">
        <v>796</v>
      </c>
    </row>
    <row r="248" spans="2:30" ht="14.25">
      <c r="B248" s="796"/>
      <c r="C248" s="830" t="s">
        <v>1126</v>
      </c>
      <c r="D248" s="796"/>
      <c r="E248" s="796"/>
      <c r="F248" s="796"/>
      <c r="G248" s="164">
        <f>P231+P232+N240+N241+N242+N243</f>
        <v>98989.827104338285</v>
      </c>
      <c r="H248" s="796" t="s">
        <v>1095</v>
      </c>
      <c r="K248" s="817"/>
      <c r="L248" s="817"/>
      <c r="M248" s="817" t="s">
        <v>1101</v>
      </c>
      <c r="N248" s="820">
        <f>F211+E231+E230-N233-P229-N234/2</f>
        <v>60</v>
      </c>
      <c r="O248" s="817" t="s">
        <v>796</v>
      </c>
      <c r="P248" s="817"/>
      <c r="Q248" s="817"/>
      <c r="R248" s="817"/>
      <c r="S248" s="829" t="s">
        <v>1519</v>
      </c>
      <c r="T248" s="817"/>
      <c r="U248" s="817"/>
      <c r="Y248" s="829" t="s">
        <v>1519</v>
      </c>
      <c r="Z248" s="817"/>
      <c r="AA248" s="817"/>
    </row>
    <row r="249" spans="2:30">
      <c r="B249" s="796"/>
      <c r="C249" s="796"/>
      <c r="D249" s="796"/>
      <c r="E249" s="796"/>
      <c r="F249" s="796"/>
      <c r="G249" s="796"/>
      <c r="H249" s="796"/>
      <c r="K249" s="817"/>
      <c r="L249" s="817"/>
      <c r="M249" s="817" t="s">
        <v>1102</v>
      </c>
      <c r="N249" s="820">
        <f>F211+E231+N235/2</f>
        <v>60</v>
      </c>
      <c r="O249" s="817" t="s">
        <v>796</v>
      </c>
      <c r="P249" s="817"/>
      <c r="Q249" s="817"/>
      <c r="R249" s="817"/>
      <c r="T249" s="831" t="s">
        <v>1520</v>
      </c>
      <c r="U249" s="817"/>
      <c r="W249" s="832">
        <f>(U238*U245+U239*U246+F212*U247)/(U238+U239+F212)</f>
        <v>40.013013895845702</v>
      </c>
      <c r="X249" s="829" t="s">
        <v>796</v>
      </c>
      <c r="Z249" s="831" t="s">
        <v>1520</v>
      </c>
      <c r="AA249" s="817"/>
      <c r="AC249" s="832">
        <f>(AA238*AA245+AA239*AA246+F212*AA247)/(AA238+AA239+F212)</f>
        <v>41.453683576955257</v>
      </c>
      <c r="AD249" s="829" t="s">
        <v>796</v>
      </c>
    </row>
    <row r="250" spans="2:30" ht="14.25">
      <c r="B250" s="796"/>
      <c r="C250" s="796" t="s">
        <v>706</v>
      </c>
      <c r="D250" s="796"/>
      <c r="E250" s="796"/>
      <c r="F250" s="796"/>
      <c r="G250" s="796"/>
      <c r="H250" s="796"/>
      <c r="K250" s="817"/>
      <c r="L250" s="817"/>
      <c r="M250" s="817" t="s">
        <v>1110</v>
      </c>
      <c r="N250" s="820">
        <f>F211+E231/2</f>
        <v>60</v>
      </c>
      <c r="O250" s="817" t="s">
        <v>796</v>
      </c>
      <c r="P250" s="817"/>
      <c r="Q250" s="817"/>
      <c r="R250" s="817"/>
      <c r="S250" s="817" t="s">
        <v>1134</v>
      </c>
      <c r="T250" s="817"/>
      <c r="U250" s="817"/>
      <c r="Y250" s="817" t="s">
        <v>1134</v>
      </c>
      <c r="Z250" s="817"/>
      <c r="AA250" s="817"/>
    </row>
    <row r="251" spans="2:30">
      <c r="B251" s="796"/>
      <c r="C251" s="796"/>
      <c r="D251" s="796"/>
      <c r="E251" s="796"/>
      <c r="F251" s="796"/>
      <c r="G251" s="796"/>
      <c r="H251" s="796"/>
      <c r="K251" s="817"/>
      <c r="L251" s="817"/>
      <c r="M251" s="817"/>
      <c r="N251" s="818"/>
      <c r="O251" s="817"/>
      <c r="P251" s="817"/>
      <c r="Q251" s="817"/>
      <c r="R251" s="817"/>
      <c r="S251" s="817"/>
      <c r="T251" s="817" t="s">
        <v>1133</v>
      </c>
      <c r="U251" s="833">
        <f>ABS(U245-W249)</f>
        <v>31.236986104154298</v>
      </c>
      <c r="V251" s="829" t="s">
        <v>796</v>
      </c>
      <c r="Y251" s="817"/>
      <c r="Z251" s="817" t="s">
        <v>1133</v>
      </c>
      <c r="AA251" s="833">
        <f>ABS(AA245-AC249)</f>
        <v>29.796316423044743</v>
      </c>
      <c r="AB251" s="829" t="s">
        <v>796</v>
      </c>
    </row>
    <row r="252" spans="2:30">
      <c r="B252" s="796"/>
      <c r="C252" s="796" t="s">
        <v>707</v>
      </c>
      <c r="D252" s="796"/>
      <c r="E252" s="164"/>
      <c r="F252" s="796"/>
      <c r="G252" s="164">
        <f>N256</f>
        <v>10.013013895845702</v>
      </c>
      <c r="H252" s="796" t="s">
        <v>796</v>
      </c>
      <c r="K252" s="817"/>
      <c r="P252" s="834" t="s">
        <v>1124</v>
      </c>
      <c r="Q252" s="826">
        <f>IF(DesignFor&gt;2,F211,(N239*N250+P227*N245+P228*N246+N236*N247+N237*N248+N238*N249)/(P227+P228+N236+N237+N238+N239))</f>
        <v>71.25</v>
      </c>
      <c r="R252" s="817" t="s">
        <v>796</v>
      </c>
      <c r="S252" s="817"/>
      <c r="T252" s="817" t="s">
        <v>1110</v>
      </c>
      <c r="U252" s="833">
        <f>ABS(U246-W249)</f>
        <v>19.986986104154298</v>
      </c>
      <c r="V252" s="829" t="s">
        <v>796</v>
      </c>
      <c r="Y252" s="817"/>
      <c r="Z252" s="817" t="s">
        <v>1110</v>
      </c>
      <c r="AA252" s="833">
        <f>ABS(AA246-AC249)</f>
        <v>18.546316423044743</v>
      </c>
      <c r="AB252" s="829" t="s">
        <v>796</v>
      </c>
    </row>
    <row r="253" spans="2:30">
      <c r="B253" s="796"/>
      <c r="C253" s="796" t="s">
        <v>708</v>
      </c>
      <c r="D253" s="796"/>
      <c r="E253" s="164"/>
      <c r="F253" s="796"/>
      <c r="G253" s="164">
        <f>Q252-Q253</f>
        <v>31.236986104154298</v>
      </c>
      <c r="H253" s="796" t="s">
        <v>796</v>
      </c>
      <c r="K253" s="817"/>
      <c r="M253" s="817"/>
      <c r="N253" s="818"/>
      <c r="O253" s="817"/>
      <c r="P253" s="834" t="s">
        <v>1111</v>
      </c>
      <c r="Q253" s="826">
        <f>(F212*-F214+N239*N250+P227*N245+P228*N246+N236*N247+N237*N248+N238*N249)/(F212+P227+P228+N236+N237+N238+N239)</f>
        <v>40.013013895845702</v>
      </c>
      <c r="R253" s="817" t="s">
        <v>796</v>
      </c>
      <c r="S253" s="817"/>
      <c r="T253" s="817" t="s">
        <v>1112</v>
      </c>
      <c r="U253" s="833">
        <f>ABS(U247-W249)</f>
        <v>10.013013895845702</v>
      </c>
      <c r="V253" s="829" t="s">
        <v>796</v>
      </c>
      <c r="Y253" s="817"/>
      <c r="Z253" s="817" t="s">
        <v>1112</v>
      </c>
      <c r="AA253" s="833">
        <f>ABS(AA247-AC249)</f>
        <v>11.453683576955257</v>
      </c>
      <c r="AB253" s="829" t="s">
        <v>796</v>
      </c>
    </row>
    <row r="254" spans="2:30">
      <c r="B254" s="796"/>
      <c r="C254" s="796"/>
      <c r="D254" s="796"/>
      <c r="I254" s="795"/>
      <c r="K254" s="817"/>
      <c r="L254" s="817"/>
      <c r="M254" s="835"/>
      <c r="N254" s="818"/>
      <c r="O254" s="817"/>
      <c r="P254" s="817"/>
      <c r="Q254" s="817"/>
      <c r="R254" s="817"/>
    </row>
    <row r="255" spans="2:30" ht="14.25">
      <c r="B255" s="796"/>
      <c r="C255" s="796" t="s">
        <v>497</v>
      </c>
      <c r="D255" s="796"/>
      <c r="E255" s="164">
        <f>N267</f>
        <v>5318419.3729549488</v>
      </c>
      <c r="F255" s="796" t="s">
        <v>1095</v>
      </c>
      <c r="K255" s="817"/>
      <c r="L255" s="817" t="s">
        <v>1134</v>
      </c>
      <c r="M255" s="817"/>
      <c r="N255" s="818"/>
      <c r="O255" s="817"/>
      <c r="P255" s="817"/>
      <c r="Q255" s="817"/>
      <c r="R255" s="817"/>
      <c r="S255" s="836" t="s">
        <v>1521</v>
      </c>
      <c r="T255" s="797">
        <f>U238*U251^2+U239*U252^2+F212*U253^2</f>
        <v>3023429.5458506104</v>
      </c>
      <c r="Y255" s="836" t="s">
        <v>1521</v>
      </c>
      <c r="Z255" s="797">
        <f>AA238*AA251^2+AA239*AA252^2+F212*AA253^2</f>
        <v>3458439.7560616396</v>
      </c>
    </row>
    <row r="256" spans="2:30">
      <c r="B256" s="796"/>
      <c r="C256" s="796"/>
      <c r="D256" s="796"/>
      <c r="E256" s="796"/>
      <c r="F256" s="796"/>
      <c r="G256" s="796"/>
      <c r="H256" s="796"/>
      <c r="K256" s="817"/>
      <c r="L256" s="817"/>
      <c r="M256" s="817" t="s">
        <v>1112</v>
      </c>
      <c r="N256" s="820">
        <f>Q253+F214</f>
        <v>10.013013895845702</v>
      </c>
      <c r="O256" s="817" t="s">
        <v>796</v>
      </c>
      <c r="P256" s="817"/>
      <c r="Q256" s="817"/>
      <c r="R256" s="817"/>
    </row>
    <row r="257" spans="2:29">
      <c r="B257" s="796"/>
      <c r="C257" s="796" t="s">
        <v>709</v>
      </c>
      <c r="D257" s="796"/>
      <c r="E257" s="796"/>
      <c r="F257" s="796"/>
      <c r="G257" s="164">
        <f>F211+E230+E231-G246</f>
        <v>42.486986104154298</v>
      </c>
      <c r="H257" s="796" t="s">
        <v>796</v>
      </c>
      <c r="K257" s="817"/>
      <c r="L257" s="817"/>
      <c r="M257" s="817" t="s">
        <v>1108</v>
      </c>
      <c r="N257" s="820">
        <f>IF(N245&gt;Q253,N245-Q253,Q253-N245)</f>
        <v>40.013013895845702</v>
      </c>
      <c r="O257" s="817" t="s">
        <v>796</v>
      </c>
      <c r="P257" s="817"/>
      <c r="Q257" s="817"/>
      <c r="R257" s="817"/>
      <c r="T257" s="797" t="s">
        <v>1500</v>
      </c>
      <c r="V257" s="797"/>
      <c r="W257" s="796"/>
      <c r="Z257" s="797" t="str">
        <f>IF(SECT1!$F$25="Interior","Interior","Exterior")</f>
        <v>Interior</v>
      </c>
      <c r="AB257" s="797"/>
    </row>
    <row r="258" spans="2:29" ht="14.25">
      <c r="B258" s="796"/>
      <c r="C258" s="796" t="s">
        <v>498</v>
      </c>
      <c r="D258" s="796"/>
      <c r="E258" s="796"/>
      <c r="F258" s="796"/>
      <c r="G258" s="164">
        <f>IF($F$15=0,N267/G257,N267/(G257*$F$15))</f>
        <v>147641.18051301854</v>
      </c>
      <c r="H258" s="796" t="s">
        <v>849</v>
      </c>
      <c r="K258" s="817"/>
      <c r="L258" s="817"/>
      <c r="M258" s="817" t="s">
        <v>1109</v>
      </c>
      <c r="N258" s="820">
        <f>IF(N246&gt;Q253,N246-Q253,Q253-N246)</f>
        <v>40.013013895845702</v>
      </c>
      <c r="O258" s="817" t="s">
        <v>796</v>
      </c>
      <c r="P258" s="817"/>
      <c r="Q258" s="817"/>
      <c r="R258" s="817"/>
      <c r="S258" s="796" t="s">
        <v>497</v>
      </c>
      <c r="T258" s="798">
        <f>U242+T255</f>
        <v>5318419.3729549488</v>
      </c>
      <c r="U258" s="796" t="s">
        <v>1095</v>
      </c>
      <c r="V258" s="164"/>
      <c r="W258" s="796"/>
      <c r="Y258" s="796" t="s">
        <v>497</v>
      </c>
      <c r="Z258" s="798">
        <f>AA242+Z255</f>
        <v>5773147.0690526143</v>
      </c>
      <c r="AA258" s="796" t="s">
        <v>1095</v>
      </c>
      <c r="AB258" s="164"/>
      <c r="AC258" s="796"/>
    </row>
    <row r="259" spans="2:29">
      <c r="B259" s="796"/>
      <c r="C259" s="796"/>
      <c r="D259" s="796"/>
      <c r="E259" s="796"/>
      <c r="F259" s="796"/>
      <c r="G259" s="796"/>
      <c r="H259" s="796"/>
      <c r="K259" s="817"/>
      <c r="L259" s="817"/>
      <c r="M259" s="817" t="s">
        <v>1100</v>
      </c>
      <c r="N259" s="820">
        <f>IF(N247&gt;Q253,N247-Q253,Q253-N247)</f>
        <v>31.236986104154298</v>
      </c>
      <c r="O259" s="817" t="s">
        <v>796</v>
      </c>
      <c r="P259" s="817"/>
    </row>
    <row r="260" spans="2:29" ht="14.25">
      <c r="B260" s="796"/>
      <c r="C260" s="796" t="s">
        <v>710</v>
      </c>
      <c r="D260" s="796"/>
      <c r="E260" s="796"/>
      <c r="F260" s="796"/>
      <c r="G260" s="164">
        <f>F211-G246</f>
        <v>19.986986104154298</v>
      </c>
      <c r="H260" s="796" t="s">
        <v>796</v>
      </c>
      <c r="K260" s="817"/>
      <c r="L260" s="817"/>
      <c r="M260" s="817" t="s">
        <v>1101</v>
      </c>
      <c r="N260" s="820">
        <f>IF(N248&gt;Q253,N248-Q253,Q253-N248)</f>
        <v>19.986986104154298</v>
      </c>
      <c r="O260" s="817" t="s">
        <v>796</v>
      </c>
      <c r="P260" s="817"/>
      <c r="T260" s="810" t="str">
        <f>IF('WS1'!$D$83="SECT1","Total Moment of Inertia for SECT1 =","Total Moment of Inertia for SECT2 =")</f>
        <v>Total Moment of Inertia for SECT2 =</v>
      </c>
      <c r="U260" s="797">
        <f>T258*(GInfo-2)+Z258*2</f>
        <v>54093649.121744819</v>
      </c>
      <c r="V260" s="796" t="s">
        <v>1095</v>
      </c>
      <c r="AA260" s="825"/>
    </row>
    <row r="261" spans="2:29" ht="14.25">
      <c r="B261" s="796"/>
      <c r="C261" s="796" t="s">
        <v>711</v>
      </c>
      <c r="D261" s="796"/>
      <c r="E261" s="796"/>
      <c r="F261" s="796"/>
      <c r="G261" s="164">
        <f>N267/G260</f>
        <v>266094.11470244202</v>
      </c>
      <c r="H261" s="796" t="s">
        <v>849</v>
      </c>
      <c r="K261" s="817"/>
      <c r="L261" s="817"/>
      <c r="M261" s="817" t="s">
        <v>1102</v>
      </c>
      <c r="N261" s="820">
        <f>IF(N249&gt;Q253,N249-Q253,Q253-N249)</f>
        <v>19.986986104154298</v>
      </c>
      <c r="O261" s="817" t="s">
        <v>796</v>
      </c>
      <c r="P261" s="817"/>
      <c r="T261" s="825"/>
      <c r="V261" s="797"/>
      <c r="AA261" s="825"/>
      <c r="AC261" s="797"/>
    </row>
    <row r="262" spans="2:29">
      <c r="B262" s="796"/>
      <c r="C262" s="796"/>
      <c r="D262" s="796"/>
      <c r="E262" s="796"/>
      <c r="F262" s="796"/>
      <c r="G262" s="796"/>
      <c r="H262" s="796"/>
      <c r="K262" s="817"/>
      <c r="L262" s="817"/>
      <c r="M262" s="817" t="s">
        <v>1113</v>
      </c>
      <c r="N262" s="820">
        <f>IF(N250&gt;Q253,N250-Q253,Q253-N250)</f>
        <v>19.986986104154298</v>
      </c>
      <c r="O262" s="817" t="s">
        <v>796</v>
      </c>
      <c r="P262" s="817"/>
    </row>
    <row r="263" spans="2:29">
      <c r="B263" s="796"/>
      <c r="C263" s="796" t="s">
        <v>712</v>
      </c>
      <c r="D263" s="796"/>
      <c r="E263" s="796"/>
      <c r="F263" s="796"/>
      <c r="G263" s="164">
        <f>G246*-1</f>
        <v>-40.013013895845702</v>
      </c>
      <c r="H263" s="796" t="s">
        <v>796</v>
      </c>
      <c r="K263" s="817"/>
      <c r="L263" s="817"/>
      <c r="M263" s="817"/>
      <c r="N263" s="818"/>
      <c r="O263" s="817"/>
      <c r="P263" s="817"/>
    </row>
    <row r="264" spans="2:29" ht="14.25">
      <c r="B264" s="796"/>
      <c r="C264" s="796" t="s">
        <v>713</v>
      </c>
      <c r="D264" s="796"/>
      <c r="E264" s="796"/>
      <c r="F264" s="796"/>
      <c r="G264" s="164">
        <f>N267/G263</f>
        <v>-132917.24004592231</v>
      </c>
      <c r="H264" s="796" t="s">
        <v>849</v>
      </c>
      <c r="K264" s="817"/>
      <c r="L264" s="817" t="s">
        <v>1114</v>
      </c>
      <c r="M264" s="835"/>
      <c r="N264" s="818"/>
      <c r="O264" s="817"/>
      <c r="P264" s="817"/>
    </row>
    <row r="265" spans="2:29">
      <c r="B265" s="796"/>
      <c r="K265" s="817"/>
      <c r="L265" s="817"/>
      <c r="M265" s="835" t="s">
        <v>1115</v>
      </c>
      <c r="N265" s="820">
        <f>F213+P231+P232+N240+N241+N242+N243</f>
        <v>2294989.8271043384</v>
      </c>
      <c r="O265" s="817"/>
      <c r="P265" s="817"/>
    </row>
    <row r="266" spans="2:29" ht="21">
      <c r="C266" s="796" t="s">
        <v>1517</v>
      </c>
      <c r="D266" s="796"/>
      <c r="E266" s="796"/>
      <c r="F266" s="796"/>
      <c r="G266" s="164" t="str">
        <f>IF(DesignFor=2,G257-tb4D5+tb4D8/10/2,"N/A")</f>
        <v>N/A</v>
      </c>
      <c r="H266" s="796" t="s">
        <v>796</v>
      </c>
      <c r="K266" s="817"/>
      <c r="L266" s="817"/>
      <c r="M266" s="835" t="s">
        <v>1154</v>
      </c>
      <c r="N266" s="826">
        <f>F212*N256^2+P227*N257^2+P228*N258^2+N236*N259^2+N237*N260^2+N238*N261^2+N239*N262^2</f>
        <v>3023429.5458506104</v>
      </c>
      <c r="O266" s="817"/>
      <c r="P266" s="817"/>
    </row>
    <row r="267" spans="2:29" ht="21">
      <c r="C267" s="796" t="s">
        <v>1518</v>
      </c>
      <c r="D267" s="796"/>
      <c r="E267" s="796"/>
      <c r="F267" s="796"/>
      <c r="G267" s="164" t="str">
        <f>IF(DesignFor=2,N267/G266,"N/A")</f>
        <v>N/A</v>
      </c>
      <c r="H267" s="796" t="s">
        <v>478</v>
      </c>
      <c r="K267" s="817"/>
      <c r="L267" s="817"/>
      <c r="M267" s="817"/>
      <c r="N267" s="820">
        <f>N265+N266</f>
        <v>5318419.3729549488</v>
      </c>
      <c r="O267" s="829" t="s">
        <v>1095</v>
      </c>
      <c r="P267" s="817"/>
      <c r="V267" s="164"/>
    </row>
    <row r="268" spans="2:29">
      <c r="K268" s="817"/>
      <c r="L268" s="817"/>
      <c r="M268" s="817"/>
      <c r="N268" s="818"/>
      <c r="O268" s="817"/>
      <c r="P268" s="817"/>
      <c r="T268" s="797"/>
      <c r="V268" s="797"/>
    </row>
    <row r="269" spans="2:29" ht="14.25">
      <c r="J269" s="797"/>
      <c r="K269" s="837"/>
      <c r="L269" s="817" t="s">
        <v>1116</v>
      </c>
      <c r="M269" s="817"/>
      <c r="N269" s="818"/>
      <c r="O269" s="798">
        <f>P227+P228+N236+N237+N238+N239</f>
        <v>2346.4255313620929</v>
      </c>
      <c r="P269" s="829" t="s">
        <v>848</v>
      </c>
    </row>
    <row r="270" spans="2:29" ht="14.25">
      <c r="J270" s="797"/>
      <c r="K270" s="817"/>
      <c r="L270" s="794" t="s">
        <v>1522</v>
      </c>
      <c r="O270" s="798">
        <f>F212+O269</f>
        <v>9666.4255313620924</v>
      </c>
      <c r="P270" s="829" t="s">
        <v>848</v>
      </c>
    </row>
    <row r="271" spans="2:29">
      <c r="J271" s="797"/>
      <c r="K271" s="817"/>
      <c r="O271" s="798"/>
      <c r="P271" s="829"/>
    </row>
    <row r="272" spans="2:29">
      <c r="J272" s="797"/>
      <c r="K272" s="817"/>
      <c r="O272" s="798"/>
      <c r="P272" s="829"/>
    </row>
    <row r="273" spans="2:16">
      <c r="J273" s="797"/>
      <c r="K273" s="817"/>
      <c r="O273" s="798"/>
      <c r="P273" s="829"/>
    </row>
    <row r="274" spans="2:16">
      <c r="B274" s="796" t="s">
        <v>1562</v>
      </c>
      <c r="C274" s="796"/>
      <c r="D274" s="796"/>
      <c r="E274" s="796"/>
      <c r="F274" s="808"/>
      <c r="G274" s="796"/>
      <c r="H274" s="796"/>
    </row>
    <row r="275" spans="2:16">
      <c r="B275" s="796"/>
      <c r="C275" s="796"/>
      <c r="D275" s="796"/>
      <c r="E275" s="796"/>
      <c r="F275" s="796"/>
      <c r="G275" s="796"/>
      <c r="H275" s="796"/>
    </row>
    <row r="276" spans="2:16">
      <c r="B276" s="796" t="s">
        <v>1493</v>
      </c>
      <c r="C276" s="796"/>
      <c r="D276" s="796"/>
      <c r="E276" s="796"/>
      <c r="F276" s="796"/>
      <c r="G276" s="796"/>
      <c r="H276" s="796"/>
    </row>
    <row r="277" spans="2:16">
      <c r="B277" s="796"/>
      <c r="C277" s="796"/>
      <c r="D277" s="796"/>
      <c r="E277" s="796"/>
      <c r="F277" s="796"/>
      <c r="G277" s="796"/>
      <c r="H277" s="796"/>
    </row>
    <row r="278" spans="2:16">
      <c r="B278" s="796" t="s">
        <v>679</v>
      </c>
      <c r="C278" s="796"/>
      <c r="D278" s="1057" t="str">
        <f>SECT1!$D$24</f>
        <v>S 600 - 1220w</v>
      </c>
      <c r="E278" s="1058"/>
      <c r="F278" s="1058"/>
      <c r="G278" s="796"/>
      <c r="H278" s="796"/>
    </row>
    <row r="279" spans="2:16">
      <c r="B279" s="796" t="s">
        <v>680</v>
      </c>
      <c r="C279" s="796"/>
      <c r="D279" s="796"/>
      <c r="E279" s="796"/>
      <c r="F279" s="163" t="str">
        <f>SECT1!$F$25</f>
        <v>Interior</v>
      </c>
      <c r="G279" s="796"/>
      <c r="H279" s="796"/>
    </row>
    <row r="280" spans="2:16">
      <c r="B280" s="796" t="s">
        <v>787</v>
      </c>
      <c r="C280" s="796"/>
      <c r="D280" s="796"/>
      <c r="E280" s="796"/>
      <c r="F280" s="164">
        <f>GirderEnd</f>
        <v>122</v>
      </c>
      <c r="G280" s="796" t="s">
        <v>796</v>
      </c>
    </row>
    <row r="281" spans="2:16">
      <c r="B281" s="796" t="s">
        <v>112</v>
      </c>
      <c r="C281" s="796"/>
      <c r="D281" s="796"/>
      <c r="E281" s="796"/>
      <c r="F281" s="164">
        <f>SECT2!$F$10</f>
        <v>30</v>
      </c>
      <c r="G281" s="796" t="s">
        <v>796</v>
      </c>
      <c r="H281" s="796"/>
    </row>
    <row r="282" spans="2:16">
      <c r="B282" s="796" t="s">
        <v>5</v>
      </c>
      <c r="C282" s="796"/>
      <c r="D282" s="796"/>
      <c r="E282" s="796"/>
      <c r="F282" s="164">
        <f>SECT2!$F$11</f>
        <v>122</v>
      </c>
      <c r="G282" s="796" t="s">
        <v>796</v>
      </c>
      <c r="H282" s="796"/>
    </row>
    <row r="283" spans="2:16">
      <c r="B283" s="796" t="s">
        <v>6</v>
      </c>
      <c r="C283" s="796"/>
      <c r="D283" s="796"/>
      <c r="E283" s="796"/>
      <c r="F283" s="164">
        <f>SECT2!$F$12</f>
        <v>30</v>
      </c>
      <c r="G283" s="796" t="s">
        <v>796</v>
      </c>
      <c r="H283" s="796"/>
    </row>
    <row r="284" spans="2:16">
      <c r="B284" s="796" t="s">
        <v>634</v>
      </c>
      <c r="C284" s="796"/>
      <c r="D284" s="796"/>
      <c r="E284" s="796"/>
      <c r="F284" s="164">
        <f>SECT2!$F$13</f>
        <v>122</v>
      </c>
      <c r="G284" s="796" t="s">
        <v>796</v>
      </c>
      <c r="H284" s="796"/>
    </row>
    <row r="285" spans="2:16">
      <c r="B285" s="796" t="s">
        <v>528</v>
      </c>
      <c r="C285" s="796"/>
      <c r="D285" s="796"/>
      <c r="E285" s="796"/>
      <c r="F285" s="164">
        <f>SECT2!$F$14</f>
        <v>60</v>
      </c>
      <c r="G285" s="796" t="s">
        <v>796</v>
      </c>
      <c r="H285" s="796"/>
    </row>
    <row r="286" spans="2:16" ht="14.25">
      <c r="B286" s="796" t="s">
        <v>529</v>
      </c>
      <c r="C286" s="796"/>
      <c r="D286" s="796"/>
      <c r="E286" s="796"/>
      <c r="F286" s="164">
        <f>SECT2!$F$15</f>
        <v>7320</v>
      </c>
      <c r="G286" s="796" t="s">
        <v>848</v>
      </c>
      <c r="H286" s="796"/>
    </row>
    <row r="287" spans="2:16" ht="14.25">
      <c r="B287" s="796" t="s">
        <v>530</v>
      </c>
      <c r="C287" s="796"/>
      <c r="D287" s="796"/>
      <c r="E287" s="796"/>
      <c r="F287" s="164">
        <f>SECT2!$F$16</f>
        <v>2196000</v>
      </c>
      <c r="G287" s="796" t="s">
        <v>1095</v>
      </c>
      <c r="H287" s="796"/>
    </row>
    <row r="288" spans="2:16">
      <c r="B288" s="796" t="s">
        <v>531</v>
      </c>
      <c r="C288" s="796"/>
      <c r="D288" s="796"/>
      <c r="E288" s="796"/>
      <c r="F288" s="164">
        <f>SECT2!$F$17</f>
        <v>-30</v>
      </c>
      <c r="G288" s="796" t="s">
        <v>796</v>
      </c>
      <c r="H288" s="796"/>
    </row>
    <row r="289" spans="2:18">
      <c r="B289" s="796" t="s">
        <v>532</v>
      </c>
      <c r="C289" s="796"/>
      <c r="D289" s="796"/>
      <c r="E289" s="796"/>
      <c r="F289" s="164">
        <f>F285+F288</f>
        <v>30</v>
      </c>
      <c r="G289" s="796" t="s">
        <v>796</v>
      </c>
      <c r="H289" s="796"/>
    </row>
    <row r="290" spans="2:18" ht="14.25">
      <c r="B290" s="796" t="s">
        <v>533</v>
      </c>
      <c r="C290" s="796"/>
      <c r="D290" s="796"/>
      <c r="E290" s="796"/>
      <c r="F290" s="164">
        <f>F287/F289</f>
        <v>73200</v>
      </c>
      <c r="G290" s="796" t="s">
        <v>849</v>
      </c>
      <c r="H290" s="796"/>
      <c r="I290" s="815"/>
    </row>
    <row r="291" spans="2:18" ht="14.25">
      <c r="B291" s="796" t="s">
        <v>534</v>
      </c>
      <c r="C291" s="796"/>
      <c r="D291" s="796"/>
      <c r="E291" s="796"/>
      <c r="F291" s="164">
        <f>F287/F288</f>
        <v>-73200</v>
      </c>
      <c r="G291" s="796" t="s">
        <v>849</v>
      </c>
      <c r="H291" s="796"/>
      <c r="I291" s="815"/>
    </row>
    <row r="292" spans="2:18">
      <c r="B292" s="796"/>
      <c r="C292" s="796"/>
      <c r="D292" s="796"/>
      <c r="E292" s="796"/>
      <c r="F292" s="796"/>
      <c r="G292" s="796"/>
      <c r="H292" s="163"/>
      <c r="I292" s="815"/>
    </row>
    <row r="293" spans="2:18">
      <c r="B293" s="796"/>
      <c r="C293" s="796"/>
      <c r="D293" s="796"/>
      <c r="E293" s="796"/>
      <c r="F293" s="796"/>
      <c r="G293" s="796"/>
      <c r="H293" s="163"/>
      <c r="I293" s="815"/>
    </row>
    <row r="294" spans="2:18">
      <c r="B294" s="796" t="s">
        <v>609</v>
      </c>
      <c r="C294" s="796"/>
      <c r="D294" s="796"/>
      <c r="E294" s="796"/>
      <c r="F294" s="796"/>
      <c r="G294" s="796"/>
      <c r="H294" s="805" t="s">
        <v>786</v>
      </c>
      <c r="I294" s="807"/>
    </row>
    <row r="295" spans="2:18">
      <c r="B295" s="796"/>
      <c r="C295" s="796"/>
      <c r="D295" s="796"/>
      <c r="E295" s="796"/>
      <c r="F295" s="796"/>
      <c r="G295" s="796"/>
      <c r="H295" s="796"/>
    </row>
    <row r="296" spans="2:18">
      <c r="B296" s="796"/>
      <c r="C296" s="796" t="s">
        <v>141</v>
      </c>
      <c r="D296" s="796"/>
      <c r="E296" s="796"/>
      <c r="F296" s="796" t="s">
        <v>139</v>
      </c>
      <c r="G296" s="796"/>
      <c r="K296" s="816" t="s">
        <v>1087</v>
      </c>
      <c r="L296" s="817"/>
      <c r="M296" s="817"/>
      <c r="N296" s="818"/>
      <c r="O296" s="817" t="s">
        <v>1088</v>
      </c>
      <c r="P296" s="817"/>
      <c r="Q296" s="817"/>
    </row>
    <row r="297" spans="2:18">
      <c r="B297" s="796"/>
      <c r="C297" s="796"/>
      <c r="D297" s="796"/>
      <c r="E297" s="796"/>
      <c r="F297" s="796"/>
      <c r="G297" s="796"/>
      <c r="H297" s="796"/>
      <c r="K297" s="816" t="s">
        <v>1089</v>
      </c>
      <c r="L297" s="817"/>
      <c r="M297" s="817"/>
      <c r="N297" s="818"/>
      <c r="O297" s="817" t="s">
        <v>1090</v>
      </c>
      <c r="P297" s="817"/>
      <c r="Q297" s="817"/>
    </row>
    <row r="298" spans="2:18">
      <c r="B298" s="796"/>
      <c r="C298" s="796" t="s">
        <v>1117</v>
      </c>
      <c r="D298" s="807">
        <f>Bint</f>
        <v>5.0000000000000001E-3</v>
      </c>
      <c r="E298" s="796" t="s">
        <v>727</v>
      </c>
      <c r="F298" s="796" t="s">
        <v>1118</v>
      </c>
      <c r="G298" s="807">
        <f>Bext</f>
        <v>0.25</v>
      </c>
      <c r="H298" s="796" t="s">
        <v>727</v>
      </c>
      <c r="I298" s="807"/>
      <c r="K298" s="817"/>
      <c r="L298" s="817"/>
      <c r="M298" s="817"/>
      <c r="N298" s="818"/>
      <c r="O298" s="817" t="s">
        <v>1091</v>
      </c>
      <c r="P298" s="817"/>
      <c r="Q298" s="817"/>
    </row>
    <row r="299" spans="2:18" ht="15.75">
      <c r="B299" s="796"/>
      <c r="C299" s="796" t="s">
        <v>1509</v>
      </c>
      <c r="D299" s="807">
        <f>IF(D298=0,0,IF(DesignFor&lt;=2,IF(GirderLorR="Left",IF(F2NegL/D298&lt;=15,(1-(1-F2NegL/15/D298)^3)*D298,D298),IF(F2NegR/D298&lt;=15,(1-(1-F2NegR/15/D298)^3)*D298,D298)),0))</f>
        <v>5.0000000000000001E-3</v>
      </c>
      <c r="E299" s="796" t="s">
        <v>727</v>
      </c>
      <c r="F299" s="796" t="s">
        <v>1510</v>
      </c>
      <c r="G299" s="807">
        <f>IF(G298=0,0,IF(DesignFor&lt;=2,IF(GirderLorR="Left",IF(F2NegL/G298&lt;=15,(1-(1-F2NegL/15/G298)^3)*G298,G298),IF(F2NegR/G298&lt;=15,(1-(1-F2NegR/15/G298)^3)*G298,G298)),0))</f>
        <v>0.25</v>
      </c>
      <c r="H299" s="796" t="s">
        <v>727</v>
      </c>
      <c r="I299" s="807"/>
      <c r="K299" s="817"/>
      <c r="L299" s="817"/>
      <c r="M299" s="817"/>
      <c r="N299" s="818"/>
      <c r="O299" s="817"/>
      <c r="P299" s="817"/>
      <c r="Q299" s="817"/>
    </row>
    <row r="300" spans="2:18" ht="15.75">
      <c r="B300" s="796"/>
      <c r="C300" s="796" t="s">
        <v>1511</v>
      </c>
      <c r="D300" s="807">
        <f>IF(DesignFor&gt;=3,0,2*D299+F280/100)</f>
        <v>1.23</v>
      </c>
      <c r="E300" s="796" t="s">
        <v>727</v>
      </c>
      <c r="F300" s="796" t="s">
        <v>1509</v>
      </c>
      <c r="G300" s="807">
        <f>D299</f>
        <v>5.0000000000000001E-3</v>
      </c>
      <c r="H300" s="796" t="s">
        <v>727</v>
      </c>
      <c r="I300" s="807"/>
      <c r="K300" s="817"/>
      <c r="L300" s="819"/>
      <c r="M300" s="817"/>
      <c r="O300" s="817"/>
      <c r="P300" s="817"/>
      <c r="Q300" s="817"/>
    </row>
    <row r="301" spans="2:18" ht="15.75">
      <c r="B301" s="796"/>
      <c r="C301" s="796" t="s">
        <v>1512</v>
      </c>
      <c r="D301" s="163">
        <f>2*D298+F280/100</f>
        <v>1.23</v>
      </c>
      <c r="E301" s="796" t="s">
        <v>727</v>
      </c>
      <c r="F301" s="796" t="s">
        <v>1511</v>
      </c>
      <c r="G301" s="807">
        <f>IF(DesignFor&gt;=3,0,G300+G299+F280/100)</f>
        <v>1.4750000000000001</v>
      </c>
      <c r="H301" s="796" t="s">
        <v>727</v>
      </c>
      <c r="K301" s="817"/>
      <c r="L301" s="817" t="s">
        <v>1505</v>
      </c>
      <c r="M301" s="817"/>
      <c r="N301" s="818"/>
      <c r="O301" s="817"/>
      <c r="P301" s="820">
        <f>P133</f>
        <v>0</v>
      </c>
      <c r="Q301" s="821" t="s">
        <v>848</v>
      </c>
      <c r="R301" s="798"/>
    </row>
    <row r="302" spans="2:18" ht="15.75">
      <c r="B302" s="796"/>
      <c r="C302" s="796"/>
      <c r="D302" s="796"/>
      <c r="E302" s="796"/>
      <c r="F302" s="796" t="s">
        <v>1512</v>
      </c>
      <c r="G302" s="163">
        <f>D298+Bext+F280/100</f>
        <v>1.4750000000000001</v>
      </c>
      <c r="H302" s="796" t="s">
        <v>727</v>
      </c>
      <c r="K302" s="817"/>
      <c r="L302" s="817" t="s">
        <v>1504</v>
      </c>
      <c r="M302" s="817"/>
      <c r="N302" s="818"/>
      <c r="O302" s="817"/>
      <c r="P302" s="820">
        <f>P134</f>
        <v>0</v>
      </c>
      <c r="Q302" s="821" t="s">
        <v>848</v>
      </c>
      <c r="R302" s="798"/>
    </row>
    <row r="303" spans="2:18">
      <c r="B303" s="796"/>
      <c r="C303" s="796"/>
      <c r="D303" s="796"/>
      <c r="E303" s="796"/>
      <c r="F303" s="796"/>
      <c r="G303" s="807"/>
      <c r="H303" s="796"/>
      <c r="K303" s="817"/>
      <c r="L303" s="817" t="s">
        <v>1092</v>
      </c>
      <c r="M303" s="817"/>
      <c r="N303" s="818"/>
      <c r="O303" s="817"/>
      <c r="P303" s="820">
        <f>IF(E304=0,0,P301/G312)</f>
        <v>0</v>
      </c>
      <c r="Q303" s="822" t="s">
        <v>796</v>
      </c>
    </row>
    <row r="304" spans="2:18">
      <c r="B304" s="796"/>
      <c r="C304" s="796" t="s">
        <v>535</v>
      </c>
      <c r="D304" s="796"/>
      <c r="E304" s="164">
        <f>IF(DesignFor&lt;=2,DeckT,0)</f>
        <v>22.5</v>
      </c>
      <c r="F304" s="796" t="s">
        <v>807</v>
      </c>
      <c r="G304" s="796"/>
      <c r="H304" s="163"/>
      <c r="K304" s="817"/>
      <c r="L304" s="817" t="s">
        <v>1093</v>
      </c>
      <c r="M304" s="817"/>
      <c r="N304" s="818"/>
      <c r="O304" s="817"/>
      <c r="P304" s="820">
        <f>IF(E304=0,0,P302/G312)</f>
        <v>0</v>
      </c>
      <c r="Q304" s="822" t="s">
        <v>796</v>
      </c>
    </row>
    <row r="305" spans="2:30" ht="14.25">
      <c r="B305" s="796"/>
      <c r="C305" s="796" t="s">
        <v>536</v>
      </c>
      <c r="D305" s="796"/>
      <c r="E305" s="164">
        <f>IF(DesignFor&lt;=2,DeckH,0)</f>
        <v>0</v>
      </c>
      <c r="F305" s="796" t="s">
        <v>807</v>
      </c>
      <c r="G305" s="796"/>
      <c r="H305" s="163"/>
      <c r="K305" s="817"/>
      <c r="L305" s="817" t="s">
        <v>1094</v>
      </c>
      <c r="M305" s="817"/>
      <c r="N305" s="818"/>
      <c r="O305" s="817"/>
      <c r="P305" s="823">
        <f>G312*P303^3/12</f>
        <v>0</v>
      </c>
      <c r="Q305" s="821" t="s">
        <v>1095</v>
      </c>
    </row>
    <row r="306" spans="2:30" ht="14.25">
      <c r="K306" s="817"/>
      <c r="L306" s="817" t="s">
        <v>1096</v>
      </c>
      <c r="M306" s="817"/>
      <c r="N306" s="818"/>
      <c r="O306" s="817"/>
      <c r="P306" s="823">
        <f>G312*P304^3/12</f>
        <v>0</v>
      </c>
      <c r="Q306" s="821" t="s">
        <v>1095</v>
      </c>
    </row>
    <row r="307" spans="2:30">
      <c r="K307" s="817"/>
      <c r="L307" s="817" t="s">
        <v>1097</v>
      </c>
      <c r="M307" s="817"/>
      <c r="N307" s="820">
        <f>IF(DesignFor=2,IF(tb4D5&lt;=P303/2,0,tb4D5-P303/2),E304)</f>
        <v>22.5</v>
      </c>
      <c r="O307" s="817" t="s">
        <v>796</v>
      </c>
      <c r="P307" s="817"/>
      <c r="Q307" s="817"/>
    </row>
    <row r="308" spans="2:30">
      <c r="B308" s="824" t="str">
        <f>SECT1!$B$45</f>
        <v>Interior Composite Girder:</v>
      </c>
      <c r="G308" s="796"/>
      <c r="H308" s="163"/>
      <c r="K308" s="817"/>
      <c r="L308" s="817" t="s">
        <v>1098</v>
      </c>
      <c r="M308" s="817"/>
      <c r="N308" s="820">
        <f>IF(DesignFor=2,E304-N307-N309-P303-P304,0)</f>
        <v>0</v>
      </c>
      <c r="O308" s="817" t="s">
        <v>796</v>
      </c>
      <c r="P308" s="818"/>
      <c r="Q308" s="817"/>
    </row>
    <row r="309" spans="2:30">
      <c r="B309" s="796"/>
      <c r="C309" s="796"/>
      <c r="D309" s="796"/>
      <c r="E309" s="796"/>
      <c r="F309" s="796"/>
      <c r="G309" s="796"/>
      <c r="H309" s="163"/>
      <c r="K309" s="817"/>
      <c r="L309" s="817" t="s">
        <v>1099</v>
      </c>
      <c r="M309" s="817"/>
      <c r="N309" s="820">
        <f>IF(DesignFor=2,IF(OR(tb4D7=0,tb4D7&gt;E304-P304/2),0,IF(tb4D7&gt;0,E304-tb4D7-P304/2,0)),0)</f>
        <v>0</v>
      </c>
      <c r="O309" s="817" t="s">
        <v>796</v>
      </c>
      <c r="P309" s="817"/>
      <c r="Q309" s="817"/>
    </row>
    <row r="310" spans="2:30" ht="19.5">
      <c r="B310" s="796"/>
      <c r="C310" s="796" t="s">
        <v>1677</v>
      </c>
      <c r="D310" s="796"/>
      <c r="E310" s="796"/>
      <c r="F310" s="796"/>
      <c r="G310" s="796"/>
      <c r="H310" s="796"/>
      <c r="K310" s="817"/>
      <c r="L310" s="817" t="s">
        <v>1100</v>
      </c>
      <c r="M310" s="817"/>
      <c r="N310" s="820">
        <f>G313*N307</f>
        <v>2346.4255313620929</v>
      </c>
      <c r="O310" s="821" t="s">
        <v>848</v>
      </c>
      <c r="P310" s="798"/>
      <c r="Q310" s="817"/>
      <c r="S310" s="794" t="s">
        <v>1501</v>
      </c>
      <c r="U310" s="798">
        <f>SuperW1*$F$15*E304+GInfo*(F286+E305*G314)</f>
        <v>114596.28782972148</v>
      </c>
      <c r="V310" s="821" t="s">
        <v>848</v>
      </c>
      <c r="AD310" s="817"/>
    </row>
    <row r="311" spans="2:30" ht="14.25">
      <c r="B311" s="796"/>
      <c r="C311" s="796"/>
      <c r="D311" s="796"/>
      <c r="E311" s="796"/>
      <c r="F311" s="796"/>
      <c r="G311" s="796"/>
      <c r="H311" s="796"/>
      <c r="K311" s="817"/>
      <c r="L311" s="817" t="s">
        <v>1101</v>
      </c>
      <c r="M311" s="817"/>
      <c r="N311" s="820">
        <f>G313*N308</f>
        <v>0</v>
      </c>
      <c r="O311" s="821" t="s">
        <v>848</v>
      </c>
      <c r="P311" s="798"/>
      <c r="Q311" s="817"/>
      <c r="S311" s="794" t="s">
        <v>1498</v>
      </c>
      <c r="U311" s="798"/>
      <c r="Y311" s="794" t="s">
        <v>1499</v>
      </c>
      <c r="AB311" s="798"/>
    </row>
    <row r="312" spans="2:30" ht="15.75">
      <c r="B312" s="796"/>
      <c r="C312" s="796" t="s">
        <v>1514</v>
      </c>
      <c r="D312" s="796"/>
      <c r="E312" s="796"/>
      <c r="F312" s="796"/>
      <c r="G312" s="164">
        <f>ROUND(IF(E304=0,0,IF(SECT1!$F$25="Interior",D300,G301)*100),5)</f>
        <v>123</v>
      </c>
      <c r="H312" s="796" t="s">
        <v>796</v>
      </c>
      <c r="K312" s="817"/>
      <c r="L312" s="817" t="s">
        <v>1102</v>
      </c>
      <c r="M312" s="817"/>
      <c r="N312" s="820">
        <f>G313*N309</f>
        <v>0</v>
      </c>
      <c r="O312" s="821" t="s">
        <v>848</v>
      </c>
      <c r="P312" s="798"/>
      <c r="Q312" s="817"/>
      <c r="S312" s="794" t="s">
        <v>1129</v>
      </c>
      <c r="U312" s="798">
        <f>D301*100*$F$15*E304</f>
        <v>2346.4255313620929</v>
      </c>
      <c r="V312" s="821" t="s">
        <v>848</v>
      </c>
      <c r="Y312" s="794" t="s">
        <v>1129</v>
      </c>
      <c r="AA312" s="798">
        <f>G302*100*$F$15*E304</f>
        <v>2813.8029746008838</v>
      </c>
      <c r="AB312" s="821" t="s">
        <v>848</v>
      </c>
    </row>
    <row r="313" spans="2:30" ht="15.75">
      <c r="B313" s="796"/>
      <c r="C313" s="796" t="s">
        <v>1515</v>
      </c>
      <c r="D313" s="796"/>
      <c r="E313" s="796"/>
      <c r="F313" s="796"/>
      <c r="G313" s="164">
        <f>G312*$F$15</f>
        <v>104.28557917164858</v>
      </c>
      <c r="H313" s="796" t="s">
        <v>796</v>
      </c>
      <c r="K313" s="817"/>
      <c r="L313" s="817" t="s">
        <v>1103</v>
      </c>
      <c r="M313" s="817"/>
      <c r="N313" s="826">
        <f>G314*E305</f>
        <v>0</v>
      </c>
      <c r="O313" s="821" t="s">
        <v>848</v>
      </c>
      <c r="P313" s="817"/>
      <c r="Q313" s="817"/>
      <c r="S313" s="817" t="s">
        <v>1103</v>
      </c>
      <c r="U313" s="798">
        <f>G314*E305</f>
        <v>0</v>
      </c>
      <c r="V313" s="821" t="s">
        <v>848</v>
      </c>
      <c r="Y313" s="817" t="s">
        <v>1103</v>
      </c>
      <c r="AA313" s="798">
        <f>G314*E305</f>
        <v>0</v>
      </c>
      <c r="AB313" s="821" t="s">
        <v>848</v>
      </c>
    </row>
    <row r="314" spans="2:30" ht="14.25">
      <c r="B314" s="796"/>
      <c r="C314" s="796" t="s">
        <v>730</v>
      </c>
      <c r="D314" s="796"/>
      <c r="E314" s="796"/>
      <c r="F314" s="164"/>
      <c r="G314" s="164">
        <f>IF(DeckH=0,0,F280*$F$15)</f>
        <v>0</v>
      </c>
      <c r="H314" s="796" t="s">
        <v>796</v>
      </c>
      <c r="K314" s="817"/>
      <c r="L314" s="817" t="s">
        <v>1104</v>
      </c>
      <c r="M314" s="817"/>
      <c r="N314" s="820">
        <f>G313*N307^3/12</f>
        <v>98989.827104338285</v>
      </c>
      <c r="O314" s="821" t="s">
        <v>1095</v>
      </c>
      <c r="P314" s="817"/>
      <c r="Q314" s="817"/>
      <c r="S314" s="794" t="s">
        <v>1130</v>
      </c>
      <c r="U314" s="798">
        <f>D301*100*$F$15*E304^3/12</f>
        <v>98989.827104338285</v>
      </c>
      <c r="V314" s="821" t="s">
        <v>1095</v>
      </c>
      <c r="W314" s="798"/>
      <c r="Y314" s="794" t="s">
        <v>1130</v>
      </c>
      <c r="AA314" s="798">
        <f>G302*100*$F$15*E304^3/12</f>
        <v>118707.31299097479</v>
      </c>
      <c r="AB314" s="821" t="s">
        <v>1095</v>
      </c>
      <c r="AC314" s="798"/>
    </row>
    <row r="315" spans="2:30" ht="14.25">
      <c r="B315" s="796"/>
      <c r="C315" s="796" t="s">
        <v>1125</v>
      </c>
      <c r="D315" s="796"/>
      <c r="E315" s="796"/>
      <c r="F315" s="796"/>
      <c r="G315" s="164">
        <f>P301+P302+N310+N311+N312+N313</f>
        <v>2346.4255313620929</v>
      </c>
      <c r="H315" s="796" t="s">
        <v>848</v>
      </c>
      <c r="I315" s="798"/>
      <c r="K315" s="817"/>
      <c r="L315" s="817" t="s">
        <v>1105</v>
      </c>
      <c r="M315" s="817"/>
      <c r="N315" s="820">
        <f>G313*N308^3/12</f>
        <v>0</v>
      </c>
      <c r="O315" s="821" t="s">
        <v>1095</v>
      </c>
      <c r="P315" s="817"/>
      <c r="Q315" s="817"/>
      <c r="S315" s="794" t="s">
        <v>1107</v>
      </c>
      <c r="U315" s="798">
        <f>G314*E305^3/12</f>
        <v>0</v>
      </c>
      <c r="V315" s="821" t="s">
        <v>1095</v>
      </c>
      <c r="Y315" s="794" t="s">
        <v>1107</v>
      </c>
      <c r="AA315" s="798">
        <f>G314*E305^3/12</f>
        <v>0</v>
      </c>
      <c r="AB315" s="821" t="s">
        <v>1095</v>
      </c>
    </row>
    <row r="316" spans="2:30" ht="14.25">
      <c r="B316" s="796"/>
      <c r="C316" s="796"/>
      <c r="D316" s="796"/>
      <c r="E316" s="796"/>
      <c r="F316" s="796"/>
      <c r="G316" s="796"/>
      <c r="H316" s="796"/>
      <c r="K316" s="817"/>
      <c r="L316" s="817" t="s">
        <v>1106</v>
      </c>
      <c r="M316" s="817"/>
      <c r="N316" s="820">
        <f>G313*N309^3/12</f>
        <v>0</v>
      </c>
      <c r="O316" s="821" t="s">
        <v>1095</v>
      </c>
      <c r="P316" s="827"/>
      <c r="Q316" s="817"/>
      <c r="R316" s="817"/>
      <c r="S316" s="817" t="s">
        <v>1131</v>
      </c>
      <c r="T316" s="817"/>
      <c r="U316" s="820">
        <f>U314+U315+F287</f>
        <v>2294989.8271043384</v>
      </c>
      <c r="V316" s="821" t="s">
        <v>1095</v>
      </c>
      <c r="Y316" s="817" t="s">
        <v>1131</v>
      </c>
      <c r="Z316" s="817"/>
      <c r="AA316" s="820">
        <f>AA314+AA315+F287</f>
        <v>2314707.3129909746</v>
      </c>
      <c r="AB316" s="821" t="s">
        <v>1095</v>
      </c>
    </row>
    <row r="317" spans="2:30" ht="14.25">
      <c r="B317" s="796"/>
      <c r="C317" s="796" t="s">
        <v>541</v>
      </c>
      <c r="D317" s="796"/>
      <c r="E317" s="796"/>
      <c r="F317" s="796"/>
      <c r="G317" s="164">
        <f>-F288</f>
        <v>30</v>
      </c>
      <c r="H317" s="796" t="s">
        <v>796</v>
      </c>
      <c r="K317" s="817"/>
      <c r="L317" s="817" t="s">
        <v>1107</v>
      </c>
      <c r="M317" s="817"/>
      <c r="N317" s="826">
        <f>G314*E305^3/12</f>
        <v>0</v>
      </c>
      <c r="O317" s="821" t="s">
        <v>1095</v>
      </c>
      <c r="P317" s="817"/>
      <c r="Q317" s="817"/>
      <c r="R317" s="817"/>
      <c r="S317" s="817"/>
      <c r="T317" s="817"/>
      <c r="U317" s="817"/>
      <c r="Y317" s="817"/>
      <c r="Z317" s="817"/>
      <c r="AA317" s="817"/>
    </row>
    <row r="318" spans="2:30">
      <c r="B318" s="796"/>
      <c r="C318" s="796" t="s">
        <v>542</v>
      </c>
      <c r="D318" s="796"/>
      <c r="E318" s="796"/>
      <c r="F318" s="796"/>
      <c r="G318" s="164">
        <f>Q326</f>
        <v>71.25</v>
      </c>
      <c r="H318" s="796" t="s">
        <v>796</v>
      </c>
      <c r="K318" s="817"/>
      <c r="L318" s="817" t="s">
        <v>1132</v>
      </c>
      <c r="M318" s="817"/>
      <c r="N318" s="818"/>
      <c r="O318" s="817"/>
      <c r="P318" s="817"/>
      <c r="Q318" s="817"/>
      <c r="R318" s="817"/>
      <c r="S318" s="817" t="s">
        <v>1132</v>
      </c>
      <c r="T318" s="817"/>
      <c r="U318" s="817"/>
      <c r="Y318" s="817" t="s">
        <v>1132</v>
      </c>
      <c r="Z318" s="817"/>
      <c r="AA318" s="817"/>
    </row>
    <row r="319" spans="2:30">
      <c r="B319" s="796"/>
      <c r="C319" s="796"/>
      <c r="D319" s="796"/>
      <c r="E319" s="796"/>
      <c r="F319" s="796"/>
      <c r="G319" s="796"/>
      <c r="H319" s="796"/>
      <c r="K319" s="817"/>
      <c r="L319" s="817"/>
      <c r="M319" s="817" t="s">
        <v>1108</v>
      </c>
      <c r="N319" s="820">
        <f>IF(DesignFor=2,F285+E305+E304-tb4D5,0)</f>
        <v>0</v>
      </c>
      <c r="O319" s="817" t="s">
        <v>796</v>
      </c>
      <c r="P319" s="817"/>
      <c r="Q319" s="817"/>
      <c r="R319" s="817"/>
      <c r="S319" s="817"/>
      <c r="T319" s="817" t="s">
        <v>1133</v>
      </c>
      <c r="U319" s="820">
        <f>F285+E305+E304/2</f>
        <v>71.25</v>
      </c>
      <c r="V319" s="829" t="s">
        <v>796</v>
      </c>
      <c r="Y319" s="817"/>
      <c r="Z319" s="817" t="s">
        <v>1133</v>
      </c>
      <c r="AA319" s="820">
        <f>F285+E305+E304/2</f>
        <v>71.25</v>
      </c>
      <c r="AB319" s="829" t="s">
        <v>796</v>
      </c>
    </row>
    <row r="320" spans="2:30">
      <c r="B320" s="796"/>
      <c r="C320" s="796" t="s">
        <v>705</v>
      </c>
      <c r="D320" s="796"/>
      <c r="E320" s="796"/>
      <c r="F320" s="796"/>
      <c r="G320" s="164">
        <f>Q327</f>
        <v>40.013013895845702</v>
      </c>
      <c r="H320" s="796" t="s">
        <v>796</v>
      </c>
      <c r="K320" s="817"/>
      <c r="L320" s="817"/>
      <c r="M320" s="817" t="s">
        <v>1109</v>
      </c>
      <c r="N320" s="820">
        <f>IF(DesignFor=2,F285+E305+E304-tb4D7,0)</f>
        <v>0</v>
      </c>
      <c r="O320" s="817" t="s">
        <v>796</v>
      </c>
      <c r="P320" s="817"/>
      <c r="Q320" s="817"/>
      <c r="R320" s="817"/>
      <c r="S320" s="817"/>
      <c r="T320" s="817" t="s">
        <v>1110</v>
      </c>
      <c r="U320" s="820">
        <f>F285+E305/2</f>
        <v>60</v>
      </c>
      <c r="V320" s="829" t="s">
        <v>796</v>
      </c>
      <c r="Y320" s="817"/>
      <c r="Z320" s="817" t="s">
        <v>1110</v>
      </c>
      <c r="AA320" s="820">
        <f>F285+E305/2</f>
        <v>60</v>
      </c>
      <c r="AB320" s="829" t="s">
        <v>796</v>
      </c>
    </row>
    <row r="321" spans="2:30">
      <c r="B321" s="796"/>
      <c r="C321" s="796"/>
      <c r="D321" s="796"/>
      <c r="E321" s="796"/>
      <c r="F321" s="796"/>
      <c r="G321" s="796"/>
      <c r="H321" s="796"/>
      <c r="K321" s="817"/>
      <c r="L321" s="817"/>
      <c r="M321" s="817" t="s">
        <v>1100</v>
      </c>
      <c r="N321" s="820">
        <f>F285+E305+E304-N307/2</f>
        <v>71.25</v>
      </c>
      <c r="O321" s="817" t="s">
        <v>796</v>
      </c>
      <c r="P321" s="817"/>
      <c r="Q321" s="817"/>
      <c r="R321" s="817"/>
      <c r="S321" s="817"/>
      <c r="T321" s="817" t="s">
        <v>1112</v>
      </c>
      <c r="U321" s="820">
        <f>F285/2</f>
        <v>30</v>
      </c>
      <c r="V321" s="829" t="s">
        <v>796</v>
      </c>
      <c r="Y321" s="817"/>
      <c r="Z321" s="817" t="s">
        <v>1112</v>
      </c>
      <c r="AA321" s="820">
        <f>F285/2</f>
        <v>30</v>
      </c>
      <c r="AB321" s="829" t="s">
        <v>796</v>
      </c>
    </row>
    <row r="322" spans="2:30" ht="14.25">
      <c r="B322" s="796"/>
      <c r="C322" s="830" t="s">
        <v>1126</v>
      </c>
      <c r="D322" s="796"/>
      <c r="E322" s="796"/>
      <c r="F322" s="796"/>
      <c r="G322" s="164">
        <f>P305+P306+N314+N315+N316+N317</f>
        <v>98989.827104338285</v>
      </c>
      <c r="H322" s="796" t="s">
        <v>1095</v>
      </c>
      <c r="K322" s="817"/>
      <c r="L322" s="817"/>
      <c r="M322" s="817" t="s">
        <v>1101</v>
      </c>
      <c r="N322" s="820">
        <f>F285+E305+E304-N307-P303-N308/2</f>
        <v>60</v>
      </c>
      <c r="O322" s="817" t="s">
        <v>796</v>
      </c>
      <c r="P322" s="817"/>
      <c r="Q322" s="817"/>
      <c r="R322" s="817"/>
      <c r="S322" s="829" t="s">
        <v>1519</v>
      </c>
      <c r="T322" s="817"/>
      <c r="U322" s="817"/>
      <c r="Y322" s="829" t="s">
        <v>1519</v>
      </c>
      <c r="Z322" s="817"/>
      <c r="AA322" s="817"/>
    </row>
    <row r="323" spans="2:30">
      <c r="B323" s="796"/>
      <c r="C323" s="796"/>
      <c r="D323" s="796"/>
      <c r="E323" s="796"/>
      <c r="F323" s="796"/>
      <c r="G323" s="796"/>
      <c r="H323" s="796"/>
      <c r="K323" s="817"/>
      <c r="L323" s="817"/>
      <c r="M323" s="817" t="s">
        <v>1102</v>
      </c>
      <c r="N323" s="820">
        <f>F285+E305+N309/2</f>
        <v>60</v>
      </c>
      <c r="O323" s="817" t="s">
        <v>796</v>
      </c>
      <c r="P323" s="817"/>
      <c r="Q323" s="817"/>
      <c r="R323" s="817"/>
      <c r="T323" s="831" t="s">
        <v>1520</v>
      </c>
      <c r="U323" s="817"/>
      <c r="W323" s="832">
        <f>(U312*U319+U313*U320+F286*U321)/(U312+U313+F286)</f>
        <v>40.013013895845702</v>
      </c>
      <c r="X323" s="829" t="s">
        <v>796</v>
      </c>
      <c r="Z323" s="831" t="s">
        <v>1520</v>
      </c>
      <c r="AA323" s="817"/>
      <c r="AC323" s="832">
        <f>(AA312*AA319+AA313*AA320+F286*AA321)/(AA312+AA313+F286)</f>
        <v>41.453683576955257</v>
      </c>
      <c r="AD323" s="829" t="s">
        <v>796</v>
      </c>
    </row>
    <row r="324" spans="2:30" ht="14.25">
      <c r="B324" s="796"/>
      <c r="C324" s="796" t="s">
        <v>706</v>
      </c>
      <c r="D324" s="796"/>
      <c r="E324" s="796"/>
      <c r="F324" s="796"/>
      <c r="G324" s="796"/>
      <c r="H324" s="796"/>
      <c r="K324" s="817"/>
      <c r="L324" s="817"/>
      <c r="M324" s="817" t="s">
        <v>1110</v>
      </c>
      <c r="N324" s="820">
        <f>F285+E305/2</f>
        <v>60</v>
      </c>
      <c r="O324" s="817" t="s">
        <v>796</v>
      </c>
      <c r="P324" s="817"/>
      <c r="Q324" s="817"/>
      <c r="R324" s="817"/>
      <c r="S324" s="817" t="s">
        <v>1134</v>
      </c>
      <c r="T324" s="817"/>
      <c r="U324" s="817"/>
      <c r="Y324" s="817" t="s">
        <v>1134</v>
      </c>
      <c r="Z324" s="817"/>
      <c r="AA324" s="817"/>
    </row>
    <row r="325" spans="2:30">
      <c r="B325" s="796"/>
      <c r="C325" s="796"/>
      <c r="D325" s="796"/>
      <c r="E325" s="796"/>
      <c r="F325" s="796"/>
      <c r="G325" s="796"/>
      <c r="H325" s="796"/>
      <c r="K325" s="817"/>
      <c r="L325" s="817"/>
      <c r="M325" s="817"/>
      <c r="N325" s="818"/>
      <c r="O325" s="817"/>
      <c r="P325" s="817"/>
      <c r="Q325" s="817"/>
      <c r="R325" s="817"/>
      <c r="S325" s="817"/>
      <c r="T325" s="817" t="s">
        <v>1133</v>
      </c>
      <c r="U325" s="833">
        <f>ABS(U319-W323)</f>
        <v>31.236986104154298</v>
      </c>
      <c r="V325" s="829" t="s">
        <v>796</v>
      </c>
      <c r="Y325" s="817"/>
      <c r="Z325" s="817" t="s">
        <v>1133</v>
      </c>
      <c r="AA325" s="833">
        <f>ABS(AA319-AC323)</f>
        <v>29.796316423044743</v>
      </c>
      <c r="AB325" s="829" t="s">
        <v>796</v>
      </c>
    </row>
    <row r="326" spans="2:30">
      <c r="B326" s="796"/>
      <c r="C326" s="796" t="s">
        <v>707</v>
      </c>
      <c r="D326" s="796"/>
      <c r="E326" s="164"/>
      <c r="F326" s="796"/>
      <c r="G326" s="164">
        <f>N330</f>
        <v>10.013013895845702</v>
      </c>
      <c r="H326" s="796" t="s">
        <v>796</v>
      </c>
      <c r="K326" s="817"/>
      <c r="P326" s="834" t="s">
        <v>1124</v>
      </c>
      <c r="Q326" s="826">
        <f>IF(DesignFor&gt;2,F285,(N313*N324+P301*N319+P302*N320+N310*N321+N311*N322+N312*N323)/(P301+P302+N310+N311+N312+N313))</f>
        <v>71.25</v>
      </c>
      <c r="R326" s="817" t="s">
        <v>796</v>
      </c>
      <c r="S326" s="817"/>
      <c r="T326" s="817" t="s">
        <v>1110</v>
      </c>
      <c r="U326" s="833">
        <f>ABS(U320-W323)</f>
        <v>19.986986104154298</v>
      </c>
      <c r="V326" s="829" t="s">
        <v>796</v>
      </c>
      <c r="Y326" s="817"/>
      <c r="Z326" s="817" t="s">
        <v>1110</v>
      </c>
      <c r="AA326" s="833">
        <f>ABS(AA320-AC323)</f>
        <v>18.546316423044743</v>
      </c>
      <c r="AB326" s="829" t="s">
        <v>796</v>
      </c>
    </row>
    <row r="327" spans="2:30">
      <c r="B327" s="796"/>
      <c r="C327" s="796" t="s">
        <v>708</v>
      </c>
      <c r="D327" s="796"/>
      <c r="E327" s="164"/>
      <c r="F327" s="796"/>
      <c r="G327" s="164">
        <f>Q326-Q327</f>
        <v>31.236986104154298</v>
      </c>
      <c r="H327" s="796" t="s">
        <v>796</v>
      </c>
      <c r="K327" s="817"/>
      <c r="M327" s="817"/>
      <c r="N327" s="818"/>
      <c r="O327" s="817"/>
      <c r="P327" s="834" t="s">
        <v>1111</v>
      </c>
      <c r="Q327" s="826">
        <f>(F286*-F288+N313*N324+P301*N319+P302*N320+N310*N321+N311*N322+N312*N323)/(F286+P301+P302+N310+N311+N312+N313)</f>
        <v>40.013013895845702</v>
      </c>
      <c r="R327" s="817" t="s">
        <v>796</v>
      </c>
      <c r="S327" s="817"/>
      <c r="T327" s="817" t="s">
        <v>1112</v>
      </c>
      <c r="U327" s="833">
        <f>ABS(U321-W323)</f>
        <v>10.013013895845702</v>
      </c>
      <c r="V327" s="829" t="s">
        <v>796</v>
      </c>
      <c r="Y327" s="817"/>
      <c r="Z327" s="817" t="s">
        <v>1112</v>
      </c>
      <c r="AA327" s="833">
        <f>ABS(AA321-AC323)</f>
        <v>11.453683576955257</v>
      </c>
      <c r="AB327" s="829" t="s">
        <v>796</v>
      </c>
    </row>
    <row r="328" spans="2:30">
      <c r="B328" s="796"/>
      <c r="C328" s="796"/>
      <c r="D328" s="796"/>
      <c r="I328" s="795"/>
      <c r="K328" s="817"/>
      <c r="L328" s="817"/>
      <c r="M328" s="835"/>
      <c r="N328" s="818"/>
      <c r="O328" s="817"/>
      <c r="P328" s="817"/>
      <c r="Q328" s="817"/>
      <c r="R328" s="817"/>
    </row>
    <row r="329" spans="2:30" ht="14.25">
      <c r="B329" s="796"/>
      <c r="C329" s="796" t="s">
        <v>497</v>
      </c>
      <c r="D329" s="796"/>
      <c r="E329" s="164">
        <f>N341</f>
        <v>5318419.3729549488</v>
      </c>
      <c r="F329" s="796" t="s">
        <v>1095</v>
      </c>
      <c r="K329" s="817"/>
      <c r="L329" s="817" t="s">
        <v>1134</v>
      </c>
      <c r="M329" s="817"/>
      <c r="N329" s="818"/>
      <c r="O329" s="817"/>
      <c r="P329" s="817"/>
      <c r="Q329" s="817"/>
      <c r="R329" s="817"/>
      <c r="S329" s="836" t="s">
        <v>1521</v>
      </c>
      <c r="T329" s="797">
        <f>U312*U325^2+U313*U326^2+F286*U327^2</f>
        <v>3023429.5458506104</v>
      </c>
      <c r="Y329" s="836" t="s">
        <v>1521</v>
      </c>
      <c r="Z329" s="797">
        <f>AA312*AA325^2+AA313*AA326^2+F286*AA327^2</f>
        <v>3458439.7560616396</v>
      </c>
    </row>
    <row r="330" spans="2:30">
      <c r="B330" s="796"/>
      <c r="C330" s="796"/>
      <c r="D330" s="796"/>
      <c r="E330" s="796"/>
      <c r="F330" s="796"/>
      <c r="G330" s="796"/>
      <c r="H330" s="796"/>
      <c r="K330" s="817"/>
      <c r="L330" s="817"/>
      <c r="M330" s="817" t="s">
        <v>1112</v>
      </c>
      <c r="N330" s="820">
        <f>Q327+F288</f>
        <v>10.013013895845702</v>
      </c>
      <c r="O330" s="817" t="s">
        <v>796</v>
      </c>
      <c r="P330" s="817"/>
      <c r="Q330" s="817"/>
      <c r="R330" s="817"/>
    </row>
    <row r="331" spans="2:30">
      <c r="B331" s="796"/>
      <c r="C331" s="796" t="s">
        <v>709</v>
      </c>
      <c r="D331" s="796"/>
      <c r="E331" s="796"/>
      <c r="F331" s="796"/>
      <c r="G331" s="164">
        <f>F285+E304+E305-G320</f>
        <v>42.486986104154298</v>
      </c>
      <c r="H331" s="796" t="s">
        <v>796</v>
      </c>
      <c r="K331" s="817"/>
      <c r="L331" s="817"/>
      <c r="M331" s="817" t="s">
        <v>1108</v>
      </c>
      <c r="N331" s="820">
        <f>IF(N319&gt;Q327,N319-Q327,Q327-N319)</f>
        <v>40.013013895845702</v>
      </c>
      <c r="O331" s="817" t="s">
        <v>796</v>
      </c>
      <c r="P331" s="817"/>
      <c r="Q331" s="817"/>
      <c r="R331" s="817"/>
      <c r="T331" s="797" t="s">
        <v>1500</v>
      </c>
      <c r="V331" s="797"/>
      <c r="W331" s="796"/>
      <c r="Z331" s="797" t="str">
        <f>IF(SECT1!$F$25="Interior","Interior","Exterior")</f>
        <v>Interior</v>
      </c>
      <c r="AB331" s="797"/>
    </row>
    <row r="332" spans="2:30" ht="14.25">
      <c r="B332" s="796"/>
      <c r="C332" s="796" t="s">
        <v>498</v>
      </c>
      <c r="D332" s="796"/>
      <c r="E332" s="796"/>
      <c r="F332" s="796"/>
      <c r="G332" s="164">
        <f>IF($F$15=0,N341/G331,N341/(G331*$F$15))</f>
        <v>147641.18051301854</v>
      </c>
      <c r="H332" s="796" t="s">
        <v>849</v>
      </c>
      <c r="K332" s="817"/>
      <c r="L332" s="817"/>
      <c r="M332" s="817" t="s">
        <v>1109</v>
      </c>
      <c r="N332" s="820">
        <f>IF(N320&gt;Q327,N320-Q327,Q327-N320)</f>
        <v>40.013013895845702</v>
      </c>
      <c r="O332" s="817" t="s">
        <v>796</v>
      </c>
      <c r="P332" s="817"/>
      <c r="Q332" s="817"/>
      <c r="R332" s="817"/>
      <c r="S332" s="796" t="s">
        <v>497</v>
      </c>
      <c r="T332" s="798">
        <f>U316+T329</f>
        <v>5318419.3729549488</v>
      </c>
      <c r="U332" s="796" t="s">
        <v>1095</v>
      </c>
      <c r="V332" s="164"/>
      <c r="W332" s="796"/>
      <c r="Y332" s="796" t="s">
        <v>497</v>
      </c>
      <c r="Z332" s="798">
        <f>AA316+Z329</f>
        <v>5773147.0690526143</v>
      </c>
      <c r="AA332" s="796" t="s">
        <v>1095</v>
      </c>
      <c r="AB332" s="164"/>
      <c r="AC332" s="796"/>
    </row>
    <row r="333" spans="2:30">
      <c r="B333" s="796"/>
      <c r="C333" s="796"/>
      <c r="D333" s="796"/>
      <c r="E333" s="796"/>
      <c r="F333" s="796"/>
      <c r="G333" s="796"/>
      <c r="H333" s="796"/>
      <c r="K333" s="817"/>
      <c r="L333" s="817"/>
      <c r="M333" s="817" t="s">
        <v>1100</v>
      </c>
      <c r="N333" s="820">
        <f>IF(N321&gt;Q327,N321-Q327,Q327-N321)</f>
        <v>31.236986104154298</v>
      </c>
      <c r="O333" s="817" t="s">
        <v>796</v>
      </c>
      <c r="P333" s="817"/>
    </row>
    <row r="334" spans="2:30" ht="14.25">
      <c r="B334" s="796"/>
      <c r="C334" s="796" t="s">
        <v>710</v>
      </c>
      <c r="D334" s="796"/>
      <c r="E334" s="796"/>
      <c r="F334" s="796"/>
      <c r="G334" s="164">
        <f>F285-G320</f>
        <v>19.986986104154298</v>
      </c>
      <c r="H334" s="796" t="s">
        <v>796</v>
      </c>
      <c r="K334" s="817"/>
      <c r="L334" s="817"/>
      <c r="M334" s="817" t="s">
        <v>1101</v>
      </c>
      <c r="N334" s="820">
        <f>IF(N322&gt;Q327,N322-Q327,Q327-N322)</f>
        <v>19.986986104154298</v>
      </c>
      <c r="O334" s="817" t="s">
        <v>796</v>
      </c>
      <c r="P334" s="817"/>
      <c r="T334" s="810" t="str">
        <f>IF('WS1'!$D$83="SECT1","Total Moment of Inertia for SECT1 =","Total Moment of Inertia for SECT2 =")</f>
        <v>Total Moment of Inertia for SECT2 =</v>
      </c>
      <c r="U334" s="797">
        <f>T332*(GInfo-2)+Z332*2</f>
        <v>54093649.121744819</v>
      </c>
      <c r="V334" s="796" t="s">
        <v>1095</v>
      </c>
      <c r="AA334" s="825"/>
    </row>
    <row r="335" spans="2:30" ht="14.25">
      <c r="B335" s="796"/>
      <c r="C335" s="796" t="s">
        <v>711</v>
      </c>
      <c r="D335" s="796"/>
      <c r="E335" s="796"/>
      <c r="F335" s="796"/>
      <c r="G335" s="164">
        <f>N341/G334</f>
        <v>266094.11470244202</v>
      </c>
      <c r="H335" s="796" t="s">
        <v>849</v>
      </c>
      <c r="K335" s="817"/>
      <c r="L335" s="817"/>
      <c r="M335" s="817" t="s">
        <v>1102</v>
      </c>
      <c r="N335" s="820">
        <f>IF(N323&gt;Q327,N323-Q327,Q327-N323)</f>
        <v>19.986986104154298</v>
      </c>
      <c r="O335" s="817" t="s">
        <v>796</v>
      </c>
      <c r="P335" s="817"/>
      <c r="T335" s="825"/>
      <c r="V335" s="797"/>
      <c r="AA335" s="825"/>
      <c r="AC335" s="797"/>
    </row>
    <row r="336" spans="2:30">
      <c r="B336" s="796"/>
      <c r="C336" s="796"/>
      <c r="D336" s="796"/>
      <c r="E336" s="796"/>
      <c r="F336" s="796"/>
      <c r="G336" s="796"/>
      <c r="H336" s="796"/>
      <c r="K336" s="817"/>
      <c r="L336" s="817"/>
      <c r="M336" s="817" t="s">
        <v>1113</v>
      </c>
      <c r="N336" s="820">
        <f>IF(N324&gt;Q327,N324-Q327,Q327-N324)</f>
        <v>19.986986104154298</v>
      </c>
      <c r="O336" s="817" t="s">
        <v>796</v>
      </c>
      <c r="P336" s="817"/>
    </row>
    <row r="337" spans="1:22">
      <c r="B337" s="796"/>
      <c r="C337" s="796" t="s">
        <v>712</v>
      </c>
      <c r="D337" s="796"/>
      <c r="E337" s="796"/>
      <c r="F337" s="796"/>
      <c r="G337" s="164">
        <f>G320*-1</f>
        <v>-40.013013895845702</v>
      </c>
      <c r="H337" s="796" t="s">
        <v>796</v>
      </c>
      <c r="K337" s="817"/>
      <c r="L337" s="817"/>
      <c r="M337" s="817"/>
      <c r="N337" s="818"/>
      <c r="O337" s="817"/>
      <c r="P337" s="817"/>
    </row>
    <row r="338" spans="1:22" ht="14.25">
      <c r="B338" s="796"/>
      <c r="C338" s="796" t="s">
        <v>713</v>
      </c>
      <c r="D338" s="796"/>
      <c r="E338" s="796"/>
      <c r="F338" s="796"/>
      <c r="G338" s="164">
        <f>N341/G337</f>
        <v>-132917.24004592231</v>
      </c>
      <c r="H338" s="796" t="s">
        <v>849</v>
      </c>
      <c r="K338" s="817"/>
      <c r="L338" s="817" t="s">
        <v>1114</v>
      </c>
      <c r="M338" s="835"/>
      <c r="N338" s="818"/>
      <c r="O338" s="817"/>
      <c r="P338" s="817"/>
    </row>
    <row r="339" spans="1:22">
      <c r="B339" s="796"/>
      <c r="K339" s="817"/>
      <c r="L339" s="817"/>
      <c r="M339" s="835" t="s">
        <v>1115</v>
      </c>
      <c r="N339" s="820">
        <f>F287+P305+P306+N314+N315+N316+N317</f>
        <v>2294989.8271043384</v>
      </c>
      <c r="O339" s="817"/>
      <c r="P339" s="817"/>
    </row>
    <row r="340" spans="1:22" ht="21">
      <c r="C340" s="796" t="s">
        <v>1517</v>
      </c>
      <c r="D340" s="796"/>
      <c r="E340" s="796"/>
      <c r="F340" s="796"/>
      <c r="G340" s="164" t="str">
        <f>IF(DesignFor=2,G331-tb4D5+tb4D8/10/2,"N/A")</f>
        <v>N/A</v>
      </c>
      <c r="H340" s="796" t="s">
        <v>796</v>
      </c>
      <c r="K340" s="817"/>
      <c r="L340" s="817"/>
      <c r="M340" s="835" t="s">
        <v>1154</v>
      </c>
      <c r="N340" s="826">
        <f>F286*N330^2+P301*N331^2+P302*N332^2+N310*N333^2+N311*N334^2+N312*N335^2+N313*N336^2</f>
        <v>3023429.5458506104</v>
      </c>
      <c r="O340" s="817"/>
      <c r="P340" s="817"/>
    </row>
    <row r="341" spans="1:22" ht="21">
      <c r="C341" s="796" t="s">
        <v>1518</v>
      </c>
      <c r="D341" s="796"/>
      <c r="E341" s="796"/>
      <c r="F341" s="796"/>
      <c r="G341" s="164" t="str">
        <f>IF(DesignFor=2,N341/G340,"N/A")</f>
        <v>N/A</v>
      </c>
      <c r="H341" s="796" t="s">
        <v>478</v>
      </c>
      <c r="K341" s="817"/>
      <c r="L341" s="817"/>
      <c r="M341" s="817"/>
      <c r="N341" s="820">
        <f>N339+N340</f>
        <v>5318419.3729549488</v>
      </c>
      <c r="O341" s="829" t="s">
        <v>1095</v>
      </c>
      <c r="P341" s="817"/>
      <c r="V341" s="164"/>
    </row>
    <row r="342" spans="1:22">
      <c r="K342" s="817"/>
      <c r="L342" s="817"/>
      <c r="M342" s="817"/>
      <c r="N342" s="818"/>
      <c r="O342" s="817"/>
      <c r="P342" s="817"/>
      <c r="T342" s="797"/>
      <c r="V342" s="797"/>
    </row>
    <row r="343" spans="1:22" ht="14.25">
      <c r="J343" s="797"/>
      <c r="K343" s="837"/>
      <c r="L343" s="817" t="s">
        <v>1116</v>
      </c>
      <c r="M343" s="817"/>
      <c r="N343" s="818"/>
      <c r="O343" s="798">
        <f>P301+P302+N310+N311+N312+N313</f>
        <v>2346.4255313620929</v>
      </c>
      <c r="P343" s="829" t="s">
        <v>848</v>
      </c>
    </row>
    <row r="344" spans="1:22" ht="14.25">
      <c r="J344" s="797"/>
      <c r="K344" s="817"/>
      <c r="L344" s="794" t="s">
        <v>1522</v>
      </c>
      <c r="O344" s="798">
        <f>F286+O343</f>
        <v>9666.4255313620924</v>
      </c>
      <c r="P344" s="829" t="s">
        <v>848</v>
      </c>
    </row>
    <row r="345" spans="1:22">
      <c r="J345" s="797"/>
      <c r="K345" s="817"/>
      <c r="O345" s="798"/>
      <c r="P345" s="829"/>
    </row>
    <row r="346" spans="1:22">
      <c r="J346" s="797"/>
      <c r="K346" s="817"/>
      <c r="O346" s="798"/>
      <c r="P346" s="829"/>
    </row>
    <row r="347" spans="1:22">
      <c r="C347" s="1053" t="s">
        <v>1194</v>
      </c>
      <c r="D347" s="1053" t="s">
        <v>1845</v>
      </c>
      <c r="J347" s="797"/>
      <c r="K347" s="817"/>
      <c r="O347" s="798"/>
      <c r="P347" s="829"/>
    </row>
    <row r="348" spans="1:22" ht="12.75" customHeight="1">
      <c r="A348" s="794" t="s">
        <v>1193</v>
      </c>
      <c r="C348" s="1054"/>
      <c r="D348" s="1054"/>
      <c r="G348" s="842"/>
      <c r="J348" s="797"/>
      <c r="K348" s="817"/>
      <c r="O348" s="798"/>
      <c r="P348" s="829"/>
    </row>
    <row r="349" spans="1:22">
      <c r="B349" s="794" t="s">
        <v>998</v>
      </c>
      <c r="C349" s="797">
        <v>1</v>
      </c>
      <c r="D349" s="797">
        <v>0</v>
      </c>
      <c r="E349" s="794" t="str">
        <f>IF(AND(UsingMaxMin=1,$C$350=1),"User has chosen to design to Max. for Dead Loads and SIDL",IF(AND(UsingMaxMin=1,$D$350=1),"User has chosen to design to Max. for Dead Loads and Min. for SIDL",IF(AND($D$349=1,$D$350=1),"User has chosen to design to Min. for Dead Loads and SIDL","User has chosen to design to Min. for Dead Loads and Max. for SIDL")))</f>
        <v>User has chosen to design to Max. for Dead Loads and SIDL</v>
      </c>
      <c r="G349" s="843"/>
      <c r="J349" s="797"/>
      <c r="K349" s="817"/>
      <c r="O349" s="798"/>
      <c r="P349" s="829"/>
    </row>
    <row r="350" spans="1:22">
      <c r="B350" s="794" t="s">
        <v>1171</v>
      </c>
      <c r="C350" s="797">
        <v>1</v>
      </c>
      <c r="D350" s="797">
        <v>0</v>
      </c>
      <c r="E350" s="794" t="str">
        <f>IF(AND(UsingMaxMin=1,$C$350=1),"Summation of Totals is Max. for Dead Loads and SIDL",IF(AND(UsingMaxMin=1,$D$350=1),"Summation of Totals is Max. for Dead Loads and Min. for SIDL",IF(AND($D$349=1,$D$350=1),"Summation of Totals is Min. for Dead Loads and SIDL","Summation of Totals is Min. for Dead Loads and Max. for SIDL")))</f>
        <v>Summation of Totals is Max. for Dead Loads and SIDL</v>
      </c>
      <c r="G350" s="842"/>
      <c r="J350" s="797"/>
      <c r="K350" s="817"/>
      <c r="O350" s="798"/>
      <c r="P350" s="829"/>
    </row>
    <row r="351" spans="1:22">
      <c r="G351" s="842"/>
      <c r="J351" s="797"/>
      <c r="K351" s="817"/>
      <c r="O351" s="798"/>
      <c r="P351" s="829"/>
    </row>
    <row r="352" spans="1:22">
      <c r="G352" s="842"/>
      <c r="J352" s="797"/>
      <c r="K352" s="817"/>
      <c r="O352" s="798"/>
      <c r="P352" s="829"/>
    </row>
    <row r="353" spans="1:16" ht="15">
      <c r="A353" s="794" t="s">
        <v>1195</v>
      </c>
      <c r="C353" s="793"/>
      <c r="D353" s="793"/>
      <c r="F353" s="810" t="s">
        <v>1196</v>
      </c>
      <c r="G353" s="799">
        <v>0</v>
      </c>
      <c r="J353" s="797"/>
      <c r="K353" s="817"/>
      <c r="O353" s="798"/>
      <c r="P353" s="829"/>
    </row>
    <row r="354" spans="1:16">
      <c r="J354" s="797"/>
      <c r="K354" s="817"/>
      <c r="O354" s="798"/>
      <c r="P354" s="829"/>
    </row>
    <row r="355" spans="1:16" ht="15">
      <c r="A355" s="794" t="s">
        <v>1186</v>
      </c>
      <c r="C355" s="793"/>
      <c r="D355" s="793"/>
      <c r="F355" s="810" t="s">
        <v>1174</v>
      </c>
      <c r="G355" s="799">
        <v>1</v>
      </c>
      <c r="J355" s="797"/>
      <c r="K355" s="817"/>
      <c r="O355" s="798"/>
      <c r="P355" s="829"/>
    </row>
    <row r="356" spans="1:16">
      <c r="J356" s="797"/>
      <c r="K356" s="817"/>
      <c r="O356" s="798"/>
      <c r="P356" s="829"/>
    </row>
    <row r="357" spans="1:16" ht="15">
      <c r="A357" s="794" t="s">
        <v>1185</v>
      </c>
      <c r="B357" s="793"/>
      <c r="C357" s="793"/>
      <c r="D357" s="793"/>
      <c r="J357" s="797"/>
      <c r="K357" s="817"/>
      <c r="O357" s="798"/>
      <c r="P357" s="829"/>
    </row>
    <row r="358" spans="1:16">
      <c r="J358" s="797"/>
      <c r="K358" s="817"/>
      <c r="O358" s="798"/>
      <c r="P358" s="829"/>
    </row>
    <row r="359" spans="1:16">
      <c r="E359" s="810" t="s">
        <v>1842</v>
      </c>
      <c r="F359" s="799">
        <v>1</v>
      </c>
      <c r="J359" s="797"/>
      <c r="K359" s="817"/>
      <c r="O359" s="798"/>
      <c r="P359" s="829"/>
    </row>
    <row r="360" spans="1:16">
      <c r="E360" s="810" t="s">
        <v>1843</v>
      </c>
      <c r="F360" s="797">
        <v>1</v>
      </c>
      <c r="G360" s="842"/>
      <c r="J360" s="797"/>
      <c r="K360" s="817"/>
      <c r="O360" s="798"/>
      <c r="P360" s="829"/>
    </row>
    <row r="361" spans="1:16">
      <c r="G361" s="842"/>
      <c r="J361" s="797"/>
      <c r="K361" s="817"/>
      <c r="O361" s="798"/>
      <c r="P361" s="829"/>
    </row>
    <row r="362" spans="1:16">
      <c r="J362" s="797"/>
      <c r="K362" s="817"/>
      <c r="O362" s="798"/>
      <c r="P362" s="829"/>
    </row>
    <row r="363" spans="1:16">
      <c r="N363" s="794"/>
    </row>
    <row r="364" spans="1:16">
      <c r="F364" s="797"/>
      <c r="N364" s="794"/>
    </row>
    <row r="365" spans="1:16">
      <c r="A365" s="794" t="s">
        <v>1585</v>
      </c>
      <c r="H365" s="794" t="s">
        <v>1582</v>
      </c>
    </row>
    <row r="367" spans="1:16">
      <c r="A367" s="844" t="str">
        <f>IF(SECT1!$F$25="Interior","INTERIOR DESIGN STRIP:","EXTERIOR DESIGN STRIP:")</f>
        <v>INTERIOR DESIGN STRIP:</v>
      </c>
    </row>
    <row r="368" spans="1:16">
      <c r="A368" s="844"/>
      <c r="D368" s="797" t="s">
        <v>1564</v>
      </c>
      <c r="E368" s="797" t="s">
        <v>1565</v>
      </c>
      <c r="F368" s="797" t="s">
        <v>1566</v>
      </c>
    </row>
    <row r="369" spans="1:36">
      <c r="A369" s="844" t="s">
        <v>850</v>
      </c>
      <c r="C369" s="794" t="s">
        <v>1051</v>
      </c>
      <c r="F369" s="797"/>
      <c r="G369" s="797"/>
      <c r="I369" s="794" t="s">
        <v>1166</v>
      </c>
      <c r="L369" s="794" t="s">
        <v>1568</v>
      </c>
      <c r="P369" s="794" t="s">
        <v>1173</v>
      </c>
      <c r="S369" s="794" t="s">
        <v>1168</v>
      </c>
      <c r="V369" s="794" t="s">
        <v>1567</v>
      </c>
      <c r="Y369" s="795"/>
      <c r="Z369" s="794" t="s">
        <v>1569</v>
      </c>
      <c r="AC369" s="810" t="s">
        <v>1573</v>
      </c>
      <c r="AD369" s="825">
        <f>LIVE!$D$38*1000/(SECT1!$F$32+WS!G64)/100+LIVE!$D$35*10^6/(WS!G87*1000)</f>
        <v>-14.205720748033736</v>
      </c>
      <c r="AE369" s="800">
        <f>IF(AD369&gt;0,0,LIVE!$D$35)</f>
        <v>1894.4716992187502</v>
      </c>
      <c r="AG369" s="794" t="s">
        <v>1632</v>
      </c>
      <c r="AJ369" s="810"/>
    </row>
    <row r="370" spans="1:36">
      <c r="A370" s="844"/>
      <c r="C370" s="794" t="s">
        <v>1161</v>
      </c>
      <c r="D370" s="845">
        <f>ROUND(IF(SECT1!$F$25="Exterior",SOIL!$C$11,SOIL!$D$11),5)</f>
        <v>-527.46344999999997</v>
      </c>
      <c r="E370" s="845">
        <f>ROUND(IF(SECT1!$F$25="Exterior",SOIL!$C$69,SOIL!$D$69),5)</f>
        <v>-337.64269000000002</v>
      </c>
      <c r="F370" s="845">
        <f>ROUND(MAX(D370:E370),5)</f>
        <v>-337.64269000000002</v>
      </c>
      <c r="G370" s="794" t="s">
        <v>629</v>
      </c>
      <c r="I370" s="794" t="s">
        <v>1161</v>
      </c>
      <c r="J370" s="846">
        <f>ROUND(IF(IF(SECT1!$F$25="Exterior",K!$D$14,K!$D$18)&lt;0,0,IF(SECT1!$F$25="Exterior",K!$D$14,K!$D$18)),5)</f>
        <v>0</v>
      </c>
      <c r="K370" s="794" t="s">
        <v>629</v>
      </c>
      <c r="L370" s="794" t="s">
        <v>1161</v>
      </c>
      <c r="M370" s="845">
        <f>ROUND(IF(M379&gt;0,0,J370+J375),5)</f>
        <v>192.91067000000001</v>
      </c>
      <c r="N370" s="794" t="s">
        <v>629</v>
      </c>
      <c r="P370" s="794" t="s">
        <v>1161</v>
      </c>
      <c r="Q370" s="847">
        <f>ROUND(IF(SECT1!$F$25="Exterior",K!$D$223,K!$D$227),5)</f>
        <v>1074.27261</v>
      </c>
      <c r="R370" s="794" t="s">
        <v>629</v>
      </c>
      <c r="S370" s="794" t="s">
        <v>1161</v>
      </c>
      <c r="T370" s="814">
        <f>ROUND(IF(SECT1!$F$25="Exterior",K!$D$188,K!$D$192),5)</f>
        <v>-581.58762999999999</v>
      </c>
      <c r="U370" s="794" t="s">
        <v>629</v>
      </c>
      <c r="V370" s="794" t="s">
        <v>1161</v>
      </c>
      <c r="W370" s="800">
        <f>ROUND(IF(W375&gt;0,0,IF(Q370+T370+Q375&lt;0,0+T375,Q370+T370+Q375+T375)),5)</f>
        <v>780.22398999999996</v>
      </c>
      <c r="X370" s="794" t="s">
        <v>629</v>
      </c>
      <c r="Y370" s="795"/>
      <c r="Z370" s="794" t="s">
        <v>1161</v>
      </c>
      <c r="AA370" s="845">
        <f>ROUND(AE369+AE370,5)</f>
        <v>1894.4717000000001</v>
      </c>
      <c r="AB370" s="794" t="s">
        <v>629</v>
      </c>
      <c r="AC370" s="810" t="s">
        <v>1573</v>
      </c>
      <c r="AD370" s="825">
        <f>LIVE!$D$105*1000/(SECT1!$F$32+WS!G64)/100+LIVE!$D$102*10^6/(WS!G87*1000)</f>
        <v>0</v>
      </c>
      <c r="AE370" s="800">
        <f>IF(AD370&gt;0,0,LIVE!$D$102)</f>
        <v>0</v>
      </c>
      <c r="AG370" s="794" t="s">
        <v>1161</v>
      </c>
      <c r="AH370" s="845">
        <f>ROUND(IF(SECT1!$F$25="Exterior",DSETT!$C$13,DSETT!$D$13),5)</f>
        <v>4.7392300000000001</v>
      </c>
      <c r="AI370" s="794" t="s">
        <v>629</v>
      </c>
    </row>
    <row r="371" spans="1:36">
      <c r="A371" s="844"/>
      <c r="C371" s="794" t="s">
        <v>1162</v>
      </c>
      <c r="D371" s="845">
        <f>ROUND(IF(SECT1!$F$25="Exterior",SOIL!$C$19,SOIL!$D$19),5)</f>
        <v>-0.18515999999999999</v>
      </c>
      <c r="E371" s="845">
        <f>ROUND(IF(SECT1!$F$25="Exterior",SOIL!$C$77,SOIL!$D$77),5)</f>
        <v>0.80074000000000001</v>
      </c>
      <c r="F371" s="845">
        <f>IF(F370=D370,D371,E371)</f>
        <v>0.80074000000000001</v>
      </c>
      <c r="G371" s="794" t="s">
        <v>1163</v>
      </c>
      <c r="I371" s="794" t="s">
        <v>1162</v>
      </c>
      <c r="J371" s="846">
        <f>IF(J370=0,0,IF(SECT1!$F$25="Exterior",K!$D$24,K!$D$28))</f>
        <v>0</v>
      </c>
      <c r="K371" s="794" t="s">
        <v>1163</v>
      </c>
      <c r="L371" s="794" t="s">
        <v>1162</v>
      </c>
      <c r="M371" s="845">
        <f>IF(M379&gt;0,0,J371+J376)</f>
        <v>-0.33628922575712583</v>
      </c>
      <c r="N371" s="794" t="s">
        <v>1163</v>
      </c>
      <c r="P371" s="794" t="s">
        <v>1162</v>
      </c>
      <c r="Q371" s="847">
        <f>IF(Q370=0,0,IF(SECT1!$F$25="Exterior",K!$D$233,K!$D$237))</f>
        <v>-1.832597552378501</v>
      </c>
      <c r="R371" s="794" t="s">
        <v>1163</v>
      </c>
      <c r="S371" s="794" t="s">
        <v>1162</v>
      </c>
      <c r="T371" s="814">
        <f>IF(T370=0,0,IF(SECT1!$F$25="Exterior",K!$D$198,K!$D$202))</f>
        <v>1.0138457012122177</v>
      </c>
      <c r="U371" s="794" t="s">
        <v>1163</v>
      </c>
      <c r="V371" s="794" t="s">
        <v>1162</v>
      </c>
      <c r="W371" s="800">
        <f>IF(W370=0,0,IF(Q370+T370+Q375&lt;0,0+T376,Q371+T371+Q376+T376))</f>
        <v>-0.803960519765481</v>
      </c>
      <c r="X371" s="794" t="s">
        <v>1163</v>
      </c>
      <c r="Y371" s="795"/>
      <c r="Z371" s="794" t="s">
        <v>1664</v>
      </c>
      <c r="AA371" s="845">
        <f>AE371+AE373</f>
        <v>-62.780215100097664</v>
      </c>
      <c r="AB371" s="794" t="s">
        <v>1163</v>
      </c>
      <c r="AD371" s="810" t="s">
        <v>1666</v>
      </c>
      <c r="AE371" s="800">
        <f>IF($AD$369&gt;0,0,LIVE!D36)</f>
        <v>-62.780215100097664</v>
      </c>
      <c r="AG371" s="794" t="s">
        <v>1162</v>
      </c>
      <c r="AH371" s="845">
        <f>IF(SECT1!$F$25="Exterior",DSETT!$C$21,DSETT!$D$21)</f>
        <v>-12.757479893252913</v>
      </c>
      <c r="AI371" s="794" t="s">
        <v>1163</v>
      </c>
    </row>
    <row r="372" spans="1:36">
      <c r="A372" s="844"/>
      <c r="C372" s="794" t="s">
        <v>1682</v>
      </c>
      <c r="D372" s="845">
        <f>ROUND(IF(SECT1!$F$25="Exterior",SOIL!$C$27,SOIL!$D$27)*WS!$J$98,5)</f>
        <v>169.82679999999999</v>
      </c>
      <c r="E372" s="845">
        <f>ROUND(IF(SECT1!$F$25="Exterior",SOIL!$C$85,SOIL!$D$85)*$J$98,5)</f>
        <v>131.90116</v>
      </c>
      <c r="F372" s="845">
        <f>IF($F$370=$D$370,D372,E372)</f>
        <v>131.90116</v>
      </c>
      <c r="G372" s="794" t="s">
        <v>650</v>
      </c>
      <c r="I372" s="794" t="s">
        <v>1682</v>
      </c>
      <c r="J372" s="846">
        <f>IF($J$370=0,0,IF(SECT1!$F$25="Exterior",K!$D$34,K!$D$38)*WS!$J$98)</f>
        <v>0</v>
      </c>
      <c r="K372" s="794" t="s">
        <v>650</v>
      </c>
      <c r="L372" s="794" t="s">
        <v>1682</v>
      </c>
      <c r="M372" s="845">
        <f>IF($M$379&gt;0,0,J372+J377)</f>
        <v>-16.933772556133359</v>
      </c>
      <c r="N372" s="794" t="s">
        <v>650</v>
      </c>
      <c r="P372" s="794" t="s">
        <v>1682</v>
      </c>
      <c r="Q372" s="847">
        <f>IF($Q$370=0,0,IF(SECT1!$F$25="Exterior",K!$D$243,K!$D$247)*WS!$J$98)</f>
        <v>-95.318604955948686</v>
      </c>
      <c r="R372" s="794" t="s">
        <v>650</v>
      </c>
      <c r="S372" s="794" t="s">
        <v>1682</v>
      </c>
      <c r="T372" s="814">
        <f>IF($T$370=0,0,IF(SECT1!$F$25="Exterior",K!$D$208,K!$D$212)*WS!$J$98)</f>
        <v>52.043766081162978</v>
      </c>
      <c r="U372" s="794" t="s">
        <v>650</v>
      </c>
      <c r="V372" s="794" t="s">
        <v>1682</v>
      </c>
      <c r="W372" s="800">
        <f>IF($W$370=0,0,IF($Q$370+$T$370+$Q$375&lt;0,0+T377,Q372+T372+Q377+T377))</f>
        <v>508.30531605500153</v>
      </c>
      <c r="X372" s="794" t="s">
        <v>650</v>
      </c>
      <c r="Y372" s="795"/>
      <c r="Z372" s="794" t="s">
        <v>1665</v>
      </c>
      <c r="AA372" s="845">
        <f>AE372+AE374</f>
        <v>-62.780215100097664</v>
      </c>
      <c r="AB372" s="794" t="s">
        <v>1163</v>
      </c>
      <c r="AD372" s="810" t="s">
        <v>1667</v>
      </c>
      <c r="AE372" s="800">
        <f>IF($AD$369&gt;0,0,LIVE!D37)</f>
        <v>-62.780215100097664</v>
      </c>
      <c r="AG372" s="794" t="s">
        <v>1682</v>
      </c>
      <c r="AH372" s="845">
        <f>IF(SECT1!$F$25="Exterior",DSETT!$C$29,DSETT!$D$29)*WS!$J$98</f>
        <v>18.614945547913994</v>
      </c>
      <c r="AI372" s="794" t="s">
        <v>650</v>
      </c>
    </row>
    <row r="373" spans="1:36">
      <c r="A373" s="844"/>
      <c r="C373" s="794" t="s">
        <v>1683</v>
      </c>
      <c r="D373" s="845">
        <f>ROUND(IF(SECT1!$F$25="Exterior",SOIL!$C$27,SOIL!$D$27)*$J$99,5)</f>
        <v>54.43797</v>
      </c>
      <c r="E373" s="845">
        <f>ROUND(IF(SECT1!$F$25="Exterior",SOIL!$C$85,SOIL!$D$85)*$J$99,5)</f>
        <v>42.280909999999999</v>
      </c>
      <c r="F373" s="845">
        <f>IF($F$370=$D$370,D373,E373)</f>
        <v>42.280909999999999</v>
      </c>
      <c r="G373" s="794" t="s">
        <v>650</v>
      </c>
      <c r="I373" s="794" t="s">
        <v>1683</v>
      </c>
      <c r="J373" s="846">
        <f>IF($J$370=0,0,IF(SECT1!$F$25="Exterior",K!$D$34,K!$D$38)*$J$99)</f>
        <v>0</v>
      </c>
      <c r="K373" s="794" t="s">
        <v>650</v>
      </c>
      <c r="L373" s="794" t="s">
        <v>1683</v>
      </c>
      <c r="M373" s="845">
        <f>IF($M$379&gt;0,0,J373+J378)</f>
        <v>-5.4281197087418098</v>
      </c>
      <c r="N373" s="794" t="s">
        <v>650</v>
      </c>
      <c r="P373" s="794" t="s">
        <v>1683</v>
      </c>
      <c r="Q373" s="847">
        <f>IF($Q$370=0,0,IF(SECT1!$F$25="Exterior",K!$D$243,K!$D$247)*$J$99)</f>
        <v>-30.554372716182428</v>
      </c>
      <c r="R373" s="794" t="s">
        <v>650</v>
      </c>
      <c r="S373" s="794" t="s">
        <v>1683</v>
      </c>
      <c r="T373" s="814">
        <f>IF($T$370=0,0,IF(SECT1!$F$25="Exterior",K!$D$208,K!$D$212)*$J$99)</f>
        <v>16.68262588539308</v>
      </c>
      <c r="U373" s="794" t="s">
        <v>650</v>
      </c>
      <c r="V373" s="794" t="s">
        <v>1683</v>
      </c>
      <c r="W373" s="800">
        <f>IF($W$370=0,0,IF($Q$370+$T$370&lt;0,0+T378,Q373+T373+T378))</f>
        <v>-17.446990278383989</v>
      </c>
      <c r="X373" s="794" t="s">
        <v>650</v>
      </c>
      <c r="Z373" s="794" t="s">
        <v>1682</v>
      </c>
      <c r="AA373" s="845">
        <f>($AE$375+$AE$376)*WS!$J$98</f>
        <v>24.574800335053364</v>
      </c>
      <c r="AB373" s="794" t="s">
        <v>650</v>
      </c>
      <c r="AD373" s="810" t="s">
        <v>1666</v>
      </c>
      <c r="AE373" s="800">
        <f>IF($AD$370&gt;0,0,LIVE!D103)</f>
        <v>0</v>
      </c>
      <c r="AG373" s="794" t="s">
        <v>1683</v>
      </c>
      <c r="AH373" s="845">
        <f>IF(SECT1!$F$25="Exterior",DSETT!$C$29,DSETT!$D$29)*$J$99</f>
        <v>5.9670196036257552</v>
      </c>
      <c r="AI373" s="794" t="s">
        <v>650</v>
      </c>
    </row>
    <row r="374" spans="1:36">
      <c r="A374" s="844"/>
      <c r="C374" s="794" t="s">
        <v>2203</v>
      </c>
      <c r="F374" s="800">
        <f>F372+F373</f>
        <v>174.18207000000001</v>
      </c>
      <c r="G374" s="794" t="s">
        <v>650</v>
      </c>
      <c r="I374" s="794" t="s">
        <v>1165</v>
      </c>
      <c r="J374" s="814"/>
      <c r="M374" s="800"/>
      <c r="N374" s="848"/>
      <c r="P374" s="794" t="s">
        <v>1167</v>
      </c>
      <c r="Q374" s="814"/>
      <c r="S374" s="794" t="s">
        <v>1176</v>
      </c>
      <c r="V374" s="794" t="s">
        <v>1684</v>
      </c>
      <c r="W374" s="800">
        <f>IF($W$370=0,0,Q378)</f>
        <v>3.1382933929198913</v>
      </c>
      <c r="X374" s="794" t="s">
        <v>650</v>
      </c>
      <c r="Z374" s="794" t="s">
        <v>1683</v>
      </c>
      <c r="AA374" s="845">
        <f>($AE$375+$AE$376)*$J$99</f>
        <v>7.8774506740840078</v>
      </c>
      <c r="AB374" s="794" t="s">
        <v>650</v>
      </c>
      <c r="AD374" s="810" t="s">
        <v>1667</v>
      </c>
      <c r="AE374" s="800">
        <f>IF($AD$370&gt;0,0,LIVE!D104)</f>
        <v>0</v>
      </c>
      <c r="AH374" s="800"/>
      <c r="AI374" s="848"/>
    </row>
    <row r="375" spans="1:36">
      <c r="A375" s="844"/>
      <c r="I375" s="794" t="s">
        <v>1161</v>
      </c>
      <c r="J375" s="847">
        <f>ROUND(IF(SECT1!$F$25="Exterior",IF(ThGsummer&gt;=0,K!$D$84,0),IF(ThGsummer&gt;=0,K!$D$88,0)),5)</f>
        <v>192.91067000000001</v>
      </c>
      <c r="K375" s="794" t="s">
        <v>629</v>
      </c>
      <c r="L375" s="810"/>
      <c r="M375" s="825"/>
      <c r="N375" s="800"/>
      <c r="P375" s="794" t="s">
        <v>1161</v>
      </c>
      <c r="Q375" s="847">
        <f>ROUND(IF(SECT1!$F$25="Exterior",K!$D$258,K!$D$262),5)</f>
        <v>174.97875999999999</v>
      </c>
      <c r="R375" s="794" t="s">
        <v>629</v>
      </c>
      <c r="S375" s="794" t="s">
        <v>1161</v>
      </c>
      <c r="T375" s="847">
        <f>ROUND(IF(IF(SECT1!$F$25="Exterior",K!$D$308,K!$D$312)&lt;0,0,IF(SECT1!$F$25="Exterior",K!$D$308,K!$D$312)),5)</f>
        <v>112.56025</v>
      </c>
      <c r="U375" s="794" t="s">
        <v>629</v>
      </c>
      <c r="V375" s="810" t="s">
        <v>1573</v>
      </c>
      <c r="W375" s="825">
        <f>(Q372+T372+T377)*1000/(SECT1!$F$32+WS!G64)/100+Q377*1000/(SECT1!$F$32*100)+IF(Q370+T370+Q375&lt;0,T375,Q370+T370+Q375+T375)*10^6/(WS!G87*1000)</f>
        <v>-4.9646515966264966</v>
      </c>
      <c r="AA375" s="800"/>
      <c r="AB375" s="848"/>
      <c r="AE375" s="800">
        <f>IF(AD369&gt;0,0,LIVE!$D$38)</f>
        <v>38.472416564941412</v>
      </c>
    </row>
    <row r="376" spans="1:36">
      <c r="A376" s="844"/>
      <c r="I376" s="794" t="s">
        <v>1162</v>
      </c>
      <c r="J376" s="847">
        <f>IF(J375=0,0,IF(SECT1!$F$25="Exterior",K!$D$94,K!$D$98))</f>
        <v>-0.33628922575712583</v>
      </c>
      <c r="K376" s="794" t="s">
        <v>1163</v>
      </c>
      <c r="N376" s="800"/>
      <c r="P376" s="794" t="s">
        <v>1162</v>
      </c>
      <c r="Q376" s="847">
        <f>IF(Q375=0,0,IF(SECT1!$F$25="Exterior",K!$D$268,K!$D$272))</f>
        <v>0.16087788335260428</v>
      </c>
      <c r="R376" s="794" t="s">
        <v>1163</v>
      </c>
      <c r="S376" s="794" t="s">
        <v>1162</v>
      </c>
      <c r="T376" s="847">
        <f>IF(T375=0,0,IF(SECT1!$F$25="Exterior",K!$D$318,K!$D$322))</f>
        <v>-0.14608655195180206</v>
      </c>
      <c r="U376" s="794" t="s">
        <v>1163</v>
      </c>
      <c r="AE376" s="800">
        <f>IF(AD370&gt;0,0,LIVE!$D$105)</f>
        <v>0</v>
      </c>
    </row>
    <row r="377" spans="1:36">
      <c r="A377" s="844"/>
      <c r="I377" s="794" t="s">
        <v>1682</v>
      </c>
      <c r="J377" s="847">
        <f>IF($J$375=0,0,IF(SECT1!$F$25="Exterior",K!$D$104,K!$D$108)*WS!$J$98)</f>
        <v>-16.933772556133359</v>
      </c>
      <c r="K377" s="794" t="s">
        <v>650</v>
      </c>
      <c r="N377" s="800"/>
      <c r="P377" s="794" t="s">
        <v>1682</v>
      </c>
      <c r="Q377" s="847">
        <f>IF($Q$375=0,0,IF(SECT1!$F$25="Exterior",K!$E$278,K!$E$282))</f>
        <v>562.73362291187175</v>
      </c>
      <c r="R377" s="794" t="s">
        <v>650</v>
      </c>
      <c r="S377" s="794" t="s">
        <v>1682</v>
      </c>
      <c r="T377" s="847">
        <f>IF($T$375=0,0,IF(SECT1!$F$25="Exterior",K!$D$328,K!$D$332)*WS!$J$98)</f>
        <v>-11.15346798208452</v>
      </c>
      <c r="U377" s="794" t="s">
        <v>650</v>
      </c>
    </row>
    <row r="378" spans="1:36">
      <c r="A378" s="844"/>
      <c r="I378" s="794" t="s">
        <v>1683</v>
      </c>
      <c r="J378" s="847">
        <f>IF($J$375=0,0,IF(SECT1!$F$25="Exterior",K!$D$104,K!$D$108)*$J$99)</f>
        <v>-5.4281197087418098</v>
      </c>
      <c r="K378" s="794" t="s">
        <v>650</v>
      </c>
      <c r="N378" s="800"/>
      <c r="P378" s="794" t="s">
        <v>1684</v>
      </c>
      <c r="Q378" s="847">
        <f>IF($Q$375=0,0,IF(SECT1!$F$25="Exterior",K!E287,K!E291))</f>
        <v>3.1382933929198913</v>
      </c>
      <c r="R378" s="794" t="s">
        <v>650</v>
      </c>
      <c r="S378" s="794" t="s">
        <v>1683</v>
      </c>
      <c r="T378" s="847">
        <f>IF($T$375=0,0,IF(SECT1!$F$25="Exterior",K!$D$328,K!$D$332)*$J$99)</f>
        <v>-3.57524344759464</v>
      </c>
      <c r="U378" s="794" t="s">
        <v>650</v>
      </c>
    </row>
    <row r="379" spans="1:36">
      <c r="A379" s="844"/>
      <c r="L379" s="810" t="s">
        <v>1573</v>
      </c>
      <c r="M379" s="825">
        <f>ROUND((J372+J377)*1000/(SECT1!$F$32*100)+(J370+J375)*10^6/(WS!G87*1000),6)</f>
        <v>-1.4806159999999999</v>
      </c>
      <c r="Q379" s="840"/>
    </row>
    <row r="380" spans="1:36">
      <c r="A380" s="844"/>
      <c r="Q380" s="840"/>
    </row>
    <row r="381" spans="1:36">
      <c r="A381" s="844"/>
      <c r="Q381" s="840"/>
    </row>
    <row r="382" spans="1:36">
      <c r="A382" s="844"/>
      <c r="Q382" s="840"/>
    </row>
    <row r="383" spans="1:36">
      <c r="A383" s="844"/>
    </row>
    <row r="384" spans="1:36" ht="15">
      <c r="D384" s="797" t="s">
        <v>1566</v>
      </c>
      <c r="F384" s="1055" t="s">
        <v>1572</v>
      </c>
      <c r="G384" s="1056"/>
      <c r="T384" s="797"/>
    </row>
    <row r="385" spans="1:17">
      <c r="A385" s="794" t="s">
        <v>1158</v>
      </c>
      <c r="C385" s="794" t="s">
        <v>1051</v>
      </c>
      <c r="F385" s="797" t="s">
        <v>1159</v>
      </c>
      <c r="G385" s="797" t="s">
        <v>1160</v>
      </c>
      <c r="I385" s="794" t="s">
        <v>1569</v>
      </c>
      <c r="L385" s="810" t="s">
        <v>1573</v>
      </c>
      <c r="M385" s="825">
        <f>LIVE!$E$38*1000/(SECT1!$F$32+WS!G64)/100+LIVE!$E$35*10^6/(WS!G87*1000)</f>
        <v>-26.833028079619275</v>
      </c>
      <c r="N385" s="800">
        <f>IF(M385&gt;0,0,LIVE!$E$35)</f>
        <v>3578.4465429687502</v>
      </c>
      <c r="P385" s="797" t="s">
        <v>1578</v>
      </c>
      <c r="Q385" s="814">
        <f>ROUND(D386+J386,5)</f>
        <v>3430.5693700000002</v>
      </c>
    </row>
    <row r="386" spans="1:17">
      <c r="C386" s="794" t="s">
        <v>1161</v>
      </c>
      <c r="D386" s="850">
        <f>ROUND(MAX(F386:G386),5)</f>
        <v>-270.11415</v>
      </c>
      <c r="E386" s="794" t="s">
        <v>629</v>
      </c>
      <c r="F386" s="851">
        <f>ROUND(IF(SECT1!$F$25="Exterior",SOIL!$G$69,SOIL!$H$69),5)</f>
        <v>-422.05336</v>
      </c>
      <c r="G386" s="851">
        <f>ROUND(IF(SECT1!$F$25="Exterior",SOIL!$G$72,SOIL!$H$72),5)</f>
        <v>-270.11415</v>
      </c>
      <c r="I386" s="794" t="s">
        <v>1161</v>
      </c>
      <c r="J386" s="845">
        <f>ROUND(N385+N386+N387,5)</f>
        <v>3700.68352</v>
      </c>
      <c r="K386" s="794" t="s">
        <v>629</v>
      </c>
      <c r="L386" s="810" t="s">
        <v>1573</v>
      </c>
      <c r="M386" s="825">
        <f>LIVE!$D$79*1000/(SECT1!$F$32+WS!G64)/100+LIVE!$D$77*10^6/(WS!G87*1000)</f>
        <v>0</v>
      </c>
      <c r="N386" s="800">
        <f>IF(M386&gt;0,0,LIVE!$D$77)</f>
        <v>0</v>
      </c>
      <c r="P386" s="797" t="s">
        <v>1668</v>
      </c>
      <c r="Q386" s="814">
        <f>$D$387+J387</f>
        <v>-117.88049066756963</v>
      </c>
    </row>
    <row r="387" spans="1:17">
      <c r="C387" s="794" t="s">
        <v>1162</v>
      </c>
      <c r="D387" s="850">
        <f>IF(D386=F386,F387,G387)</f>
        <v>0.64059999999999995</v>
      </c>
      <c r="E387" s="794" t="s">
        <v>1163</v>
      </c>
      <c r="F387" s="851">
        <f>ROUND(IF(SECT1!$F$25="Exterior",SOIL!$G$77,SOIL!$H$77),5)</f>
        <v>1.0009300000000001</v>
      </c>
      <c r="G387" s="851">
        <f>ROUND(IF(SECT1!$F$25="Exterior",SOIL!$G$80,SOIL!$H$80),5)</f>
        <v>0.64059999999999995</v>
      </c>
      <c r="I387" s="794" t="s">
        <v>1664</v>
      </c>
      <c r="J387" s="845">
        <f>N388+$N$390+N391</f>
        <v>-118.52109066756964</v>
      </c>
      <c r="K387" s="794" t="s">
        <v>1163</v>
      </c>
      <c r="L387" s="810" t="s">
        <v>1573</v>
      </c>
      <c r="M387" s="825">
        <f>LIVE!$E$105*1000/(SECT1!$F$32+WS!G64)/100+LIVE!$E$102*10^6/(WS!G87*1000)</f>
        <v>-0.91335180069416377</v>
      </c>
      <c r="N387" s="800">
        <f>IF(M387&gt;0,0,LIVE!$E$102)</f>
        <v>122.23697265625</v>
      </c>
      <c r="P387" s="797" t="s">
        <v>1669</v>
      </c>
      <c r="Q387" s="814">
        <f>$D$387+J388</f>
        <v>-117.88049066756963</v>
      </c>
    </row>
    <row r="388" spans="1:17">
      <c r="C388" s="794" t="s">
        <v>1851</v>
      </c>
      <c r="D388" s="850">
        <f>IF(D386=F386,F388,G388)</f>
        <v>165.19543999999999</v>
      </c>
      <c r="E388" s="794" t="s">
        <v>650</v>
      </c>
      <c r="F388" s="851">
        <f>ROUND(IF(SECT1!$F$25="Exterior",SOIL!$G$85,SOIL!$H$85),5)</f>
        <v>258.11788000000001</v>
      </c>
      <c r="G388" s="851">
        <f>ROUND(IF(SECT1!$F$25="Exterior",SOIL!$G$88,SOIL!$H$88),5)</f>
        <v>165.19543999999999</v>
      </c>
      <c r="I388" s="794" t="s">
        <v>1665</v>
      </c>
      <c r="J388" s="845">
        <f>N389+$N$390+N392</f>
        <v>-118.52109066756964</v>
      </c>
      <c r="K388" s="794" t="s">
        <v>1163</v>
      </c>
      <c r="N388" s="800">
        <f>IF($M$385&gt;0,0,LIVE!E36)</f>
        <v>-118.58485074462891</v>
      </c>
      <c r="P388" s="797" t="s">
        <v>2204</v>
      </c>
      <c r="Q388" s="814">
        <f>D388+J389</f>
        <v>242.98647360748291</v>
      </c>
    </row>
    <row r="389" spans="1:17">
      <c r="D389" s="850"/>
      <c r="F389" s="851"/>
      <c r="G389" s="851"/>
      <c r="I389" s="794" t="s">
        <v>1851</v>
      </c>
      <c r="J389" s="845">
        <f>(N393+N394+N395)</f>
        <v>77.791033607482916</v>
      </c>
      <c r="K389" s="794" t="s">
        <v>650</v>
      </c>
      <c r="N389" s="800">
        <f>IF($M$385&gt;0,0,LIVE!E37)</f>
        <v>-118.58485074462891</v>
      </c>
    </row>
    <row r="390" spans="1:17" ht="15">
      <c r="D390" s="797" t="s">
        <v>1566</v>
      </c>
      <c r="F390" s="1055" t="s">
        <v>1572</v>
      </c>
      <c r="G390" s="1056"/>
      <c r="N390" s="800">
        <f>IF(M386&gt;0,0,LIVE!$D$78)</f>
        <v>0</v>
      </c>
      <c r="P390" s="797" t="s">
        <v>1587</v>
      </c>
      <c r="Q390" s="814">
        <f>ROUND(IF(D392+J392&lt;0,0,D392+J392),5)</f>
        <v>279.37682000000001</v>
      </c>
    </row>
    <row r="391" spans="1:17">
      <c r="C391" s="794" t="s">
        <v>1051</v>
      </c>
      <c r="F391" s="797" t="s">
        <v>1159</v>
      </c>
      <c r="G391" s="797" t="s">
        <v>1160</v>
      </c>
      <c r="I391" s="794" t="s">
        <v>1569</v>
      </c>
      <c r="N391" s="800">
        <f>IF($M$387&gt;0,0,LIVE!E103)</f>
        <v>6.3760077059268949E-2</v>
      </c>
      <c r="P391" s="797" t="s">
        <v>1578</v>
      </c>
      <c r="Q391" s="814">
        <f>IF(D392+J392&lt;0,0,D393+J393)</f>
        <v>2729.895275397339</v>
      </c>
    </row>
    <row r="392" spans="1:17">
      <c r="C392" s="794" t="s">
        <v>1584</v>
      </c>
      <c r="D392" s="850">
        <f>ROUND(MAX(F392:G392),5)</f>
        <v>1.0009300000000001</v>
      </c>
      <c r="E392" s="794" t="s">
        <v>650</v>
      </c>
      <c r="F392" s="851">
        <f>F387</f>
        <v>1.0009300000000001</v>
      </c>
      <c r="G392" s="851">
        <f>G387</f>
        <v>0.64059999999999995</v>
      </c>
      <c r="I392" s="794" t="s">
        <v>1584</v>
      </c>
      <c r="J392" s="845">
        <f>LIVE!$D$228+LIVE!$D$266+LIVE!$D$288</f>
        <v>278.37589032363888</v>
      </c>
      <c r="K392" s="794" t="s">
        <v>1163</v>
      </c>
      <c r="N392" s="800">
        <f>IF($M$387&gt;0,0,LIVE!E104)</f>
        <v>6.3760077059268949E-2</v>
      </c>
      <c r="P392" s="797" t="s">
        <v>2204</v>
      </c>
      <c r="Q392" s="814">
        <f>IF(D392+J392&lt;0,0,D394+J394)</f>
        <v>315.8395559681702</v>
      </c>
    </row>
    <row r="393" spans="1:17">
      <c r="C393" s="794" t="s">
        <v>1161</v>
      </c>
      <c r="D393" s="850">
        <f>IF(D392=F392,F393,G393)</f>
        <v>-422.05336</v>
      </c>
      <c r="E393" s="794" t="s">
        <v>629</v>
      </c>
      <c r="F393" s="851">
        <f>F386</f>
        <v>-422.05336</v>
      </c>
      <c r="G393" s="851">
        <f>G386</f>
        <v>-270.11415</v>
      </c>
      <c r="I393" s="794" t="s">
        <v>1161</v>
      </c>
      <c r="J393" s="845">
        <f>LIVE!$D$229+LIVE!$D$267+LIVE!$D$289</f>
        <v>3151.9486353973389</v>
      </c>
      <c r="K393" s="794" t="s">
        <v>629</v>
      </c>
      <c r="N393" s="800">
        <f>IF(M385&gt;0,0,LIVE!$E$38)</f>
        <v>72.67012017822266</v>
      </c>
    </row>
    <row r="394" spans="1:17">
      <c r="C394" s="794" t="s">
        <v>1851</v>
      </c>
      <c r="D394" s="850">
        <f>IF(D392=F392,F394,G394)</f>
        <v>258.11788000000001</v>
      </c>
      <c r="E394" s="794" t="s">
        <v>650</v>
      </c>
      <c r="F394" s="851">
        <f>F388</f>
        <v>258.11788000000001</v>
      </c>
      <c r="G394" s="851">
        <f>G388</f>
        <v>165.19543999999999</v>
      </c>
      <c r="I394" s="794" t="s">
        <v>1851</v>
      </c>
      <c r="J394" s="845">
        <f>(LIVE!$D$230+LIVE!$D$268+LIVE!$D$290)</f>
        <v>57.721675968170167</v>
      </c>
      <c r="K394" s="794" t="s">
        <v>650</v>
      </c>
      <c r="N394" s="800">
        <f>IF(M386&gt;0,0,LIVE!$D$79)</f>
        <v>0</v>
      </c>
      <c r="P394" s="797" t="s">
        <v>1588</v>
      </c>
      <c r="Q394" s="814">
        <f>ROUND(IF(D398+J397&gt;0,0,D398+J397),5)</f>
        <v>-274.46805000000001</v>
      </c>
    </row>
    <row r="395" spans="1:17">
      <c r="D395" s="850"/>
      <c r="F395" s="851"/>
      <c r="G395" s="851"/>
      <c r="N395" s="800">
        <f>IF(M387&gt;0,0,LIVE!$E$105)</f>
        <v>5.1209134292602538</v>
      </c>
      <c r="P395" s="797" t="s">
        <v>1578</v>
      </c>
      <c r="Q395" s="814">
        <f>IF(D398+J397&gt;0,0,D399+J398)</f>
        <v>2878.0579152679447</v>
      </c>
    </row>
    <row r="396" spans="1:17" ht="15">
      <c r="D396" s="797" t="s">
        <v>1566</v>
      </c>
      <c r="F396" s="1055" t="s">
        <v>1572</v>
      </c>
      <c r="G396" s="1056"/>
      <c r="I396" s="794" t="s">
        <v>1569</v>
      </c>
      <c r="P396" s="797" t="s">
        <v>2204</v>
      </c>
      <c r="Q396" s="814">
        <f>IF(D398+J397&gt;0,0,D400+J399)</f>
        <v>223.8507505545044</v>
      </c>
    </row>
    <row r="397" spans="1:17">
      <c r="C397" s="794" t="s">
        <v>1051</v>
      </c>
      <c r="F397" s="797" t="s">
        <v>1159</v>
      </c>
      <c r="G397" s="797" t="s">
        <v>1160</v>
      </c>
      <c r="I397" s="794" t="s">
        <v>1586</v>
      </c>
      <c r="J397" s="845">
        <f>LIVE!$D$315+LIVE!$D$353+LIVE!$D$375</f>
        <v>-275.10865395278927</v>
      </c>
      <c r="K397" s="794" t="s">
        <v>1163</v>
      </c>
    </row>
    <row r="398" spans="1:17">
      <c r="C398" s="794" t="s">
        <v>1586</v>
      </c>
      <c r="D398" s="850">
        <f>ROUND(MIN(F398:G398),5)</f>
        <v>0.64059999999999995</v>
      </c>
      <c r="E398" s="794" t="s">
        <v>650</v>
      </c>
      <c r="F398" s="851">
        <f>F387</f>
        <v>1.0009300000000001</v>
      </c>
      <c r="G398" s="851">
        <f>G387</f>
        <v>0.64059999999999995</v>
      </c>
      <c r="I398" s="794" t="s">
        <v>1161</v>
      </c>
      <c r="J398" s="845">
        <f>LIVE!$D$316+LIVE!$D$354+LIVE!$D$376</f>
        <v>3148.1720652679446</v>
      </c>
      <c r="K398" s="794" t="s">
        <v>629</v>
      </c>
    </row>
    <row r="399" spans="1:17">
      <c r="C399" s="794" t="s">
        <v>1161</v>
      </c>
      <c r="D399" s="850">
        <f>IF(D398=F398,F399,G399)</f>
        <v>-270.11415</v>
      </c>
      <c r="E399" s="794" t="s">
        <v>629</v>
      </c>
      <c r="F399" s="851">
        <f>F386</f>
        <v>-422.05336</v>
      </c>
      <c r="G399" s="851">
        <f>G386</f>
        <v>-270.11415</v>
      </c>
      <c r="I399" s="794" t="s">
        <v>1851</v>
      </c>
      <c r="J399" s="845">
        <f>(LIVE!$D$317+LIVE!$D$355+LIVE!$D$377)</f>
        <v>58.655310554504403</v>
      </c>
      <c r="K399" s="794" t="s">
        <v>650</v>
      </c>
    </row>
    <row r="400" spans="1:17">
      <c r="C400" s="794" t="s">
        <v>1851</v>
      </c>
      <c r="D400" s="850">
        <f>IF(D398=F398,F400,G400)</f>
        <v>165.19543999999999</v>
      </c>
      <c r="E400" s="794" t="s">
        <v>650</v>
      </c>
      <c r="F400" s="851">
        <f>F388</f>
        <v>258.11788000000001</v>
      </c>
      <c r="G400" s="851">
        <f>G388</f>
        <v>165.19543999999999</v>
      </c>
      <c r="J400" s="845"/>
    </row>
    <row r="401" spans="1:37">
      <c r="D401" s="850"/>
      <c r="F401" s="851"/>
      <c r="G401" s="851"/>
      <c r="J401" s="845"/>
    </row>
    <row r="402" spans="1:37">
      <c r="D402" s="850"/>
      <c r="F402" s="851"/>
      <c r="G402" s="851"/>
      <c r="J402" s="845"/>
    </row>
    <row r="403" spans="1:37">
      <c r="D403" s="850"/>
      <c r="F403" s="851"/>
      <c r="G403" s="851"/>
      <c r="J403" s="845"/>
    </row>
    <row r="404" spans="1:37" ht="15">
      <c r="D404" s="797" t="s">
        <v>1566</v>
      </c>
      <c r="F404" s="1055" t="s">
        <v>1572</v>
      </c>
      <c r="G404" s="1056"/>
      <c r="J404" s="845"/>
    </row>
    <row r="405" spans="1:37">
      <c r="A405" s="794" t="s">
        <v>1164</v>
      </c>
      <c r="C405" s="794" t="s">
        <v>1051</v>
      </c>
      <c r="F405" s="797" t="s">
        <v>1159</v>
      </c>
      <c r="G405" s="797" t="s">
        <v>1160</v>
      </c>
      <c r="I405" s="794" t="s">
        <v>1166</v>
      </c>
      <c r="L405" s="794" t="s">
        <v>1568</v>
      </c>
      <c r="P405" s="794" t="s">
        <v>1173</v>
      </c>
      <c r="S405" s="794" t="s">
        <v>1168</v>
      </c>
      <c r="V405" s="794" t="s">
        <v>1567</v>
      </c>
      <c r="Y405" s="795"/>
      <c r="Z405" s="794" t="s">
        <v>1569</v>
      </c>
      <c r="AC405" s="810" t="s">
        <v>1573</v>
      </c>
      <c r="AD405" s="825">
        <f>LIVE!$F$38*1000/(SECT1!$F$32+WS!G64)/100+LIVE!$F$35*10^6/(WS!G87*1000)</f>
        <v>-25.254614663171086</v>
      </c>
      <c r="AE405" s="800">
        <f>IF(AD405&gt;0,0,LIVE!$F$35)</f>
        <v>3367.9496875000004</v>
      </c>
      <c r="AK405" s="797"/>
    </row>
    <row r="406" spans="1:37">
      <c r="C406" s="794" t="s">
        <v>1161</v>
      </c>
      <c r="D406" s="850">
        <f>ROUND(MAX(F406,G406,D386),5)</f>
        <v>-270.11415</v>
      </c>
      <c r="E406" s="794" t="s">
        <v>629</v>
      </c>
      <c r="F406" s="851">
        <f>ROUND(SLFactors*$F$370,5)</f>
        <v>-422.05336</v>
      </c>
      <c r="G406" s="851">
        <f>ROUND(SOIL!$E$14*$F$370,5)</f>
        <v>-270.11415</v>
      </c>
      <c r="I406" s="794" t="s">
        <v>1161</v>
      </c>
      <c r="J406" s="846">
        <f>ROUND(IF(IF(SECT1!$F$25="Exterior",K!$H$14,K!$H$18)&lt;0,0,IF(SECT1!$F$25="Exterior",K!$H$14,K!$H$18)),5)</f>
        <v>0</v>
      </c>
      <c r="K406" s="794" t="s">
        <v>629</v>
      </c>
      <c r="L406" s="794" t="s">
        <v>1161</v>
      </c>
      <c r="M406" s="845">
        <f>IF(M379&gt;0,0,ROUND(J406+J410,5))</f>
        <v>277.30909000000003</v>
      </c>
      <c r="N406" s="794" t="s">
        <v>629</v>
      </c>
      <c r="P406" s="794" t="s">
        <v>1161</v>
      </c>
      <c r="Q406" s="847">
        <f>ROUND(IF(SECT1!$F$25="Exterior",K!$H$223,K!$H$227),5)</f>
        <v>1544.2668799999999</v>
      </c>
      <c r="R406" s="794" t="s">
        <v>629</v>
      </c>
      <c r="S406" s="794" t="s">
        <v>1161</v>
      </c>
      <c r="T406" s="814">
        <f>ROUND(IF(SECT1!$F$25="Exterior",K!$H$188,K!$H$192),5)</f>
        <v>-836.03222000000005</v>
      </c>
      <c r="U406" s="794" t="s">
        <v>629</v>
      </c>
      <c r="V406" s="794" t="s">
        <v>1161</v>
      </c>
      <c r="W406" s="800">
        <f>ROUND(IF($W$409&gt;0,0,IF($Q$406+$T$406+$Q$410&lt;0,$T$410,$Q$406+$T$406+$Q$410+$T$410)),5)</f>
        <v>870.04002000000003</v>
      </c>
      <c r="X406" s="794" t="s">
        <v>629</v>
      </c>
      <c r="Y406" s="795"/>
      <c r="Z406" s="794" t="s">
        <v>1161</v>
      </c>
      <c r="AA406" s="845">
        <f>ROUND(AE405+AE406+AE407,5)</f>
        <v>3482.9962500000001</v>
      </c>
      <c r="AB406" s="794" t="s">
        <v>629</v>
      </c>
      <c r="AC406" s="810" t="s">
        <v>1573</v>
      </c>
      <c r="AD406" s="825">
        <f>LIVE!$E$79*1000/(SECT1!$F$32+WS!G64)/100+LIVE!$E$77*10^6/(WS!G87*1000)</f>
        <v>0</v>
      </c>
      <c r="AE406" s="800">
        <f>IF(AD406&gt;0,0,LIVE!$E$77)</f>
        <v>0</v>
      </c>
      <c r="AG406" s="797" t="s">
        <v>1578</v>
      </c>
      <c r="AH406" s="814">
        <f>ROUND(D406+M406+W406+AA406,5)</f>
        <v>4360.2312099999999</v>
      </c>
    </row>
    <row r="407" spans="1:37">
      <c r="C407" s="794" t="s">
        <v>1162</v>
      </c>
      <c r="D407" s="850">
        <f>IF(D406=F406,F407,IF(D406=G406,G407,D387))</f>
        <v>0.64058999999999999</v>
      </c>
      <c r="E407" s="794" t="s">
        <v>1163</v>
      </c>
      <c r="F407" s="851">
        <f>ROUND(SLFactors*$F$371,5)</f>
        <v>1.0009300000000001</v>
      </c>
      <c r="G407" s="851">
        <f>ROUND(SOIL!$E$14*$F$371,5)</f>
        <v>0.64058999999999999</v>
      </c>
      <c r="I407" s="794" t="s">
        <v>1162</v>
      </c>
      <c r="J407" s="846">
        <f>IF(J406=0,0,IF(SECT1!$F$25="Exterior",K!$H$24,K!$H$28))</f>
        <v>0</v>
      </c>
      <c r="K407" s="794" t="s">
        <v>1163</v>
      </c>
      <c r="L407" s="794" t="s">
        <v>1162</v>
      </c>
      <c r="M407" s="845">
        <f>IF(M379&gt;0,0,J407+J411)</f>
        <v>-0.48341576202586828</v>
      </c>
      <c r="N407" s="794" t="s">
        <v>1163</v>
      </c>
      <c r="P407" s="794" t="s">
        <v>1162</v>
      </c>
      <c r="Q407" s="847">
        <f>IF(Q406=0,0,IF(SECT1!$F$25="Exterior",K!$H$233,K!$H$237))</f>
        <v>-2.6343589815440951</v>
      </c>
      <c r="R407" s="794" t="s">
        <v>1163</v>
      </c>
      <c r="S407" s="794" t="s">
        <v>1162</v>
      </c>
      <c r="T407" s="814">
        <f>IF(T406=0,0,IF(SECT1!$F$25="Exterior",K!$H$198,K!$H$202))</f>
        <v>1.457403195492563</v>
      </c>
      <c r="U407" s="794" t="s">
        <v>1163</v>
      </c>
      <c r="V407" s="794" t="s">
        <v>1162</v>
      </c>
      <c r="W407" s="800">
        <f>IF($W$406=0,0,IF($Q$406+$T$406+$Q$410&lt;0,$T$411,$Q$407+$T$407+$Q$411+$T$411))</f>
        <v>-1.3869552044822475</v>
      </c>
      <c r="X407" s="794" t="s">
        <v>1163</v>
      </c>
      <c r="Y407" s="795"/>
      <c r="Z407" s="794" t="s">
        <v>1664</v>
      </c>
      <c r="AA407" s="845">
        <f>AE408+$AE$410+AE411</f>
        <v>-111.54926180477145</v>
      </c>
      <c r="AB407" s="794" t="s">
        <v>1163</v>
      </c>
      <c r="AC407" s="810" t="s">
        <v>1573</v>
      </c>
      <c r="AD407" s="825">
        <f>LIVE!$F$105*1000/(SECT1!$F$32+WS!G64)/100+LIVE!$F$102*10^6/(WS!G87*1000)</f>
        <v>-0.85962522418274234</v>
      </c>
      <c r="AE407" s="800">
        <f>IF(AD407&gt;0,0,LIVE!$F$102)</f>
        <v>115.04656250000001</v>
      </c>
      <c r="AG407" s="797" t="s">
        <v>1668</v>
      </c>
      <c r="AH407" s="814">
        <f>$D$407+$M$407+$W$407+AA407</f>
        <v>-112.77904277127956</v>
      </c>
    </row>
    <row r="408" spans="1:37">
      <c r="C408" s="794" t="s">
        <v>1851</v>
      </c>
      <c r="D408" s="850">
        <f>IF(D406=F406,F408,IF(D406=G406,G408,D388))</f>
        <v>139.34566000000001</v>
      </c>
      <c r="E408" s="794" t="s">
        <v>650</v>
      </c>
      <c r="F408" s="851">
        <f>ROUND(SLFactors*$F$374,5)</f>
        <v>217.72758999999999</v>
      </c>
      <c r="G408" s="851">
        <f>ROUND(SOIL!$E$14*$F$374,5)</f>
        <v>139.34566000000001</v>
      </c>
      <c r="I408" s="794" t="s">
        <v>1851</v>
      </c>
      <c r="J408" s="846">
        <f>IF(J406=0,0,IF(SECT1!$F$25="Exterior",K!$H$34,K!$H$38))</f>
        <v>0</v>
      </c>
      <c r="K408" s="794" t="s">
        <v>650</v>
      </c>
      <c r="L408" s="794" t="s">
        <v>1851</v>
      </c>
      <c r="M408" s="845">
        <f>IF(M379&gt;0,0,J408+J412)</f>
        <v>-38.108428875829084</v>
      </c>
      <c r="N408" s="794" t="s">
        <v>650</v>
      </c>
      <c r="P408" s="794" t="s">
        <v>1851</v>
      </c>
      <c r="Q408" s="847">
        <f>IF(Q406=0,0,IF(SECT1!$F$25="Exterior",K!$H$243,K!$H$247))</f>
        <v>-214.50874372299049</v>
      </c>
      <c r="R408" s="794" t="s">
        <v>650</v>
      </c>
      <c r="S408" s="794" t="s">
        <v>1851</v>
      </c>
      <c r="T408" s="814">
        <f>IF(T406=0,0,IF(SECT1!$F$25="Exterior",K!$H$208,K!$H$212))</f>
        <v>117.12134148252383</v>
      </c>
      <c r="U408" s="794" t="s">
        <v>650</v>
      </c>
      <c r="V408" s="794" t="s">
        <v>1851</v>
      </c>
      <c r="W408" s="800">
        <f>IF($W$406=0,0,IF($Q$406+$T$406+$Q$410&lt;0,$T$412,$Q$408+$T$408+$Q$412+$T$412))</f>
        <v>-122.4876059845022</v>
      </c>
      <c r="X408" s="794" t="s">
        <v>650</v>
      </c>
      <c r="Y408" s="795"/>
      <c r="Z408" s="794" t="s">
        <v>1665</v>
      </c>
      <c r="AA408" s="845">
        <f>AE409+$AE$410+AE412</f>
        <v>-111.54926180477145</v>
      </c>
      <c r="AB408" s="794" t="s">
        <v>1163</v>
      </c>
      <c r="AD408" s="810" t="s">
        <v>1666</v>
      </c>
      <c r="AE408" s="800">
        <f>IF($AD$405&gt;0,0,LIVE!F36)</f>
        <v>-111.60927128906252</v>
      </c>
      <c r="AG408" s="797" t="s">
        <v>1669</v>
      </c>
      <c r="AH408" s="814">
        <f>$D$407+$M$407+$W$407+AA408</f>
        <v>-112.77904277127956</v>
      </c>
    </row>
    <row r="409" spans="1:37">
      <c r="D409" s="850"/>
      <c r="F409" s="851"/>
      <c r="G409" s="851"/>
      <c r="I409" s="794" t="s">
        <v>1165</v>
      </c>
      <c r="J409" s="814"/>
      <c r="M409" s="845"/>
      <c r="N409" s="794"/>
      <c r="P409" s="794" t="s">
        <v>1167</v>
      </c>
      <c r="Q409" s="814"/>
      <c r="S409" s="794" t="s">
        <v>1176</v>
      </c>
      <c r="V409" s="810" t="s">
        <v>1573</v>
      </c>
      <c r="W409" s="825">
        <f>(Q408+T408+T412)*1000/(SECT1!$F$32+WS!G64)/100+Q412*1000/(SECT1!$F$32*100)+IF(Q406+T406+Q410&lt;0,T410,Q406+T406+Q410+T410)*10^6/(WS!G87*1000)</f>
        <v>-6.6963085451660271</v>
      </c>
      <c r="Z409" s="794" t="s">
        <v>1851</v>
      </c>
      <c r="AA409" s="845">
        <f>(AE413+AE414+AE415)</f>
        <v>73.215090454101571</v>
      </c>
      <c r="AB409" s="794" t="s">
        <v>650</v>
      </c>
      <c r="AD409" s="810" t="s">
        <v>1667</v>
      </c>
      <c r="AE409" s="800">
        <f>IF($AD$405&gt;0,0,LIVE!F37)</f>
        <v>-111.60927128906252</v>
      </c>
      <c r="AG409" s="797" t="s">
        <v>2204</v>
      </c>
      <c r="AH409" s="814">
        <f>D408+M408+W408+AA409</f>
        <v>51.964715593770308</v>
      </c>
    </row>
    <row r="410" spans="1:37" ht="15">
      <c r="D410" s="797" t="s">
        <v>1566</v>
      </c>
      <c r="F410" s="1055" t="s">
        <v>1572</v>
      </c>
      <c r="G410" s="1056"/>
      <c r="I410" s="794" t="s">
        <v>1161</v>
      </c>
      <c r="J410" s="847">
        <f>ROUND(IF(SECT1!$F$25="Exterior",IF(ThGsummer&gt;=0,K!$H$84,0),IF(ThGsummer&gt;=0,K!$H$88,0)),5)</f>
        <v>277.30909000000003</v>
      </c>
      <c r="K410" s="794" t="s">
        <v>629</v>
      </c>
      <c r="P410" s="794" t="s">
        <v>1161</v>
      </c>
      <c r="Q410" s="847">
        <v>0</v>
      </c>
      <c r="R410" s="794" t="s">
        <v>629</v>
      </c>
      <c r="S410" s="794" t="s">
        <v>1161</v>
      </c>
      <c r="T410" s="847">
        <f>ROUND(IF(IF(SECT1!$F$25="Exterior",K!$H$308,K!$H$312)&lt;0,0,IF(SECT1!$F$25="Exterior",K!$H$308,K!$H$312)),5)</f>
        <v>161.80536000000001</v>
      </c>
      <c r="U410" s="794" t="s">
        <v>629</v>
      </c>
      <c r="AA410" s="845"/>
      <c r="AE410" s="800">
        <f>IF(AD406&gt;0,0,LIVE!$E$78)</f>
        <v>0</v>
      </c>
      <c r="AK410" s="797"/>
    </row>
    <row r="411" spans="1:37">
      <c r="C411" s="794" t="s">
        <v>1051</v>
      </c>
      <c r="F411" s="797" t="s">
        <v>1159</v>
      </c>
      <c r="G411" s="797" t="s">
        <v>1160</v>
      </c>
      <c r="I411" s="794" t="s">
        <v>1162</v>
      </c>
      <c r="J411" s="847">
        <f>IF(J410=0,0,IF(SECT1!$F$25="Exterior",K!$H$94,K!$H$98))</f>
        <v>-0.48341576202586828</v>
      </c>
      <c r="K411" s="794" t="s">
        <v>1163</v>
      </c>
      <c r="P411" s="794" t="s">
        <v>1162</v>
      </c>
      <c r="Q411" s="847">
        <f>IF(Q410=0,0,IF(SECT1!$F$25="Exterior",K!$H$268,K!$H$272))</f>
        <v>0</v>
      </c>
      <c r="R411" s="794" t="s">
        <v>1163</v>
      </c>
      <c r="S411" s="794" t="s">
        <v>1162</v>
      </c>
      <c r="T411" s="847">
        <f>IF(T410=0,0,IF(SECT1!$F$25="Exterior",K!$H$318,K!$H$322))</f>
        <v>-0.20999941843071546</v>
      </c>
      <c r="U411" s="794" t="s">
        <v>1163</v>
      </c>
      <c r="V411" s="794" t="s">
        <v>1567</v>
      </c>
      <c r="Z411" s="794" t="s">
        <v>1569</v>
      </c>
      <c r="AD411" s="810" t="s">
        <v>1666</v>
      </c>
      <c r="AE411" s="800">
        <f>IF($AD$407&gt;0,0,LIVE!F103)</f>
        <v>6.0009484291076665E-2</v>
      </c>
      <c r="AG411" s="797" t="s">
        <v>1587</v>
      </c>
      <c r="AH411" s="814">
        <f>ROUND(IF(D412+M407+W412+AA412&lt;0,0,D412+M407+W412+AA412),5)</f>
        <v>262.51835</v>
      </c>
    </row>
    <row r="412" spans="1:37">
      <c r="C412" s="794" t="s">
        <v>1584</v>
      </c>
      <c r="D412" s="850">
        <f>ROUND(MAX(F412,G412,D392),5)</f>
        <v>1.0009300000000001</v>
      </c>
      <c r="E412" s="794" t="s">
        <v>650</v>
      </c>
      <c r="F412" s="851">
        <f>F407</f>
        <v>1.0009300000000001</v>
      </c>
      <c r="G412" s="851">
        <f>G407</f>
        <v>0.64058999999999999</v>
      </c>
      <c r="I412" s="794" t="s">
        <v>1851</v>
      </c>
      <c r="J412" s="847">
        <f>IF(J410=0,0,IF(SECT1!$F$25="Exterior",K!$H$104,K!$H$108))</f>
        <v>-38.108428875829084</v>
      </c>
      <c r="K412" s="794" t="s">
        <v>650</v>
      </c>
      <c r="P412" s="794" t="s">
        <v>1851</v>
      </c>
      <c r="Q412" s="847">
        <f>IF(Q410=0,0,IF(SECT1!$F$25="Exterior",K!$I$278,K!$I$282))</f>
        <v>0</v>
      </c>
      <c r="R412" s="794" t="s">
        <v>650</v>
      </c>
      <c r="S412" s="794" t="s">
        <v>1851</v>
      </c>
      <c r="T412" s="847">
        <f>IF(T410=0,0,IF(SECT1!$F$25="Exterior",K!$H$328,K!$H$332))</f>
        <v>-25.100203744035543</v>
      </c>
      <c r="U412" s="794" t="s">
        <v>650</v>
      </c>
      <c r="V412" s="794" t="s">
        <v>1584</v>
      </c>
      <c r="W412" s="800">
        <f>ROUND(IF(AND(Q407+T407+Q411&lt;0,T411&lt;0),0,IF(AND(Q407+T407+Q411&lt;0,T411&gt;0),T411,IF(Q407+T407+Q411+T411&gt;0,Q407+T407+Q411+T411,0))),5)</f>
        <v>0</v>
      </c>
      <c r="X412" s="794" t="s">
        <v>1163</v>
      </c>
      <c r="Z412" s="794" t="s">
        <v>1584</v>
      </c>
      <c r="AA412" s="845">
        <f>LIVE!$E$228+LIVE!$E$266+LIVE!$E$288</f>
        <v>262.00083795166017</v>
      </c>
      <c r="AB412" s="794" t="s">
        <v>1163</v>
      </c>
      <c r="AD412" s="810" t="s">
        <v>1667</v>
      </c>
      <c r="AE412" s="800">
        <f>IF($AD$407&gt;0,0,LIVE!F104)</f>
        <v>6.0009484291076665E-2</v>
      </c>
      <c r="AG412" s="797" t="s">
        <v>1578</v>
      </c>
      <c r="AH412" s="814">
        <f>IF(D412+M407+W412+AA412&lt;0,0,D413+M406+W413+AA413)</f>
        <v>2821.7956221386721</v>
      </c>
    </row>
    <row r="413" spans="1:37">
      <c r="C413" s="794" t="s">
        <v>1161</v>
      </c>
      <c r="D413" s="850">
        <f>IF(D412=F412,F413,IF(D412=G412,G413,D393))</f>
        <v>-422.05336</v>
      </c>
      <c r="E413" s="794" t="s">
        <v>629</v>
      </c>
      <c r="F413" s="851">
        <f>F406</f>
        <v>-422.05336</v>
      </c>
      <c r="G413" s="851">
        <f>G406</f>
        <v>-270.11415</v>
      </c>
      <c r="P413" s="794" t="s">
        <v>1167</v>
      </c>
      <c r="Q413" s="814"/>
      <c r="T413" s="850"/>
      <c r="V413" s="794" t="s">
        <v>1161</v>
      </c>
      <c r="W413" s="800">
        <f>IF(W412=0,0,IF(AND(Q407+T407+Q411&lt;0,T411&lt;0),0,IF(AND(Q407+T407+Q411&lt;0,T411&gt;0),T410,IF(Q407+T407+Q411+T411&gt;0,Q406+T406+Q410+T410,0))))</f>
        <v>0</v>
      </c>
      <c r="X413" s="794" t="s">
        <v>629</v>
      </c>
      <c r="Z413" s="794" t="s">
        <v>1161</v>
      </c>
      <c r="AA413" s="845">
        <f>LIVE!$E$229+LIVE!$E$267+LIVE!$E$289</f>
        <v>2966.5398921386723</v>
      </c>
      <c r="AB413" s="794" t="s">
        <v>629</v>
      </c>
      <c r="AE413" s="800">
        <f>IF(AD405&gt;0,0,LIVE!$F$38)</f>
        <v>68.395407226562511</v>
      </c>
      <c r="AG413" s="797" t="s">
        <v>2204</v>
      </c>
      <c r="AH413" s="814">
        <f>IF(D412+M407+W412+AA412&lt;0,0,D414+M408+W414+AA414)</f>
        <v>233.94544438833108</v>
      </c>
    </row>
    <row r="414" spans="1:37">
      <c r="C414" s="794" t="s">
        <v>1851</v>
      </c>
      <c r="D414" s="850">
        <f>IF(D412=F412,F414,IF(D412=G412,G414,D394))</f>
        <v>217.72758999999999</v>
      </c>
      <c r="E414" s="794" t="s">
        <v>650</v>
      </c>
      <c r="F414" s="851">
        <f>F408</f>
        <v>217.72758999999999</v>
      </c>
      <c r="G414" s="851">
        <f>G408</f>
        <v>139.34566000000001</v>
      </c>
      <c r="J414" s="850"/>
      <c r="P414" s="794" t="s">
        <v>1161</v>
      </c>
      <c r="Q414" s="847">
        <f>ROUND(IF(SECT1!$F$25="Exterior",K!$H$258,K!$H$262),5)</f>
        <v>251.53196</v>
      </c>
      <c r="R414" s="794" t="s">
        <v>629</v>
      </c>
      <c r="T414" s="850"/>
      <c r="V414" s="794" t="s">
        <v>1851</v>
      </c>
      <c r="W414" s="800">
        <f>IF(W412=0,0,IF(AND(Q407+T407+Q411&lt;0,T411&lt;0),0,IF(AND(Q407+T407+Q411&lt;0,T411&gt;0),T412,IF(Q407+T407+Q411+T411&gt;0,Q408+T408+Q412+T412,0))))</f>
        <v>0</v>
      </c>
      <c r="X414" s="794" t="s">
        <v>650</v>
      </c>
      <c r="Z414" s="794" t="s">
        <v>1851</v>
      </c>
      <c r="AA414" s="845">
        <f>(LIVE!$E$230+LIVE!$E$268+LIVE!$E$290)</f>
        <v>54.326283264160168</v>
      </c>
      <c r="AB414" s="794" t="s">
        <v>650</v>
      </c>
      <c r="AE414" s="800">
        <f>IF(AD406&gt;0,0,LIVE!$E$79)</f>
        <v>0</v>
      </c>
    </row>
    <row r="415" spans="1:37">
      <c r="D415" s="850"/>
      <c r="F415" s="851"/>
      <c r="G415" s="851"/>
      <c r="J415" s="850"/>
      <c r="P415" s="794" t="s">
        <v>1162</v>
      </c>
      <c r="Q415" s="847">
        <f>IF(Q414=0,0,IF(SECT1!$F$25="Exterior",K!$H$268,K!$H$272))</f>
        <v>0.23126195731936863</v>
      </c>
      <c r="R415" s="794" t="s">
        <v>1163</v>
      </c>
      <c r="T415" s="850"/>
      <c r="AE415" s="800">
        <f>IF(AD407&gt;0,0,LIVE!$F$105)</f>
        <v>4.8196832275390626</v>
      </c>
      <c r="AG415" s="797" t="s">
        <v>1588</v>
      </c>
      <c r="AH415" s="814">
        <f>ROUND(IF(D418+M407+W417+AA417&gt;0,0,D418+M407+W417+AA417),5)</f>
        <v>-260.15557999999999</v>
      </c>
    </row>
    <row r="416" spans="1:37" ht="15">
      <c r="D416" s="797" t="s">
        <v>1566</v>
      </c>
      <c r="F416" s="1055" t="s">
        <v>1572</v>
      </c>
      <c r="G416" s="1056"/>
      <c r="J416" s="850"/>
      <c r="P416" s="794" t="s">
        <v>1682</v>
      </c>
      <c r="Q416" s="847">
        <f>IF(Q414=0,0,IF(SECT1!$F$25="Exterior",K!$I$278,K!$I$282))</f>
        <v>808.92958293581546</v>
      </c>
      <c r="R416" s="794" t="s">
        <v>650</v>
      </c>
      <c r="T416" s="850"/>
      <c r="V416" s="794" t="s">
        <v>1567</v>
      </c>
      <c r="Z416" s="794" t="s">
        <v>1569</v>
      </c>
      <c r="AG416" s="797" t="s">
        <v>1578</v>
      </c>
      <c r="AH416" s="814">
        <f>IF(D418+M407+W417+AA417&gt;0,0,D419+M406+W418+AA418)</f>
        <v>3840.2204331933599</v>
      </c>
    </row>
    <row r="417" spans="1:47">
      <c r="C417" s="794" t="s">
        <v>1051</v>
      </c>
      <c r="F417" s="797" t="s">
        <v>1159</v>
      </c>
      <c r="G417" s="797" t="s">
        <v>1160</v>
      </c>
      <c r="J417" s="850"/>
      <c r="P417" s="794" t="s">
        <v>1891</v>
      </c>
      <c r="Q417" s="852"/>
      <c r="T417" s="850"/>
      <c r="V417" s="794" t="s">
        <v>1586</v>
      </c>
      <c r="W417" s="800">
        <f>ROUND(IF(AND(Q407+T407+Q411&gt;0,T411&gt;0),0,IF(AND(Q407+T407+Q411&gt;0,T411&lt;0),Q407+T407+Q411,IF(Q407+T407+Q411+T411&lt;0,Q407+T407+Q411+T411,0))),5)</f>
        <v>-1.38696</v>
      </c>
      <c r="X417" s="794" t="s">
        <v>1163</v>
      </c>
      <c r="Z417" s="794" t="s">
        <v>1586</v>
      </c>
      <c r="AA417" s="845">
        <f>LIVE!$E$315+LIVE!$E$353+LIVE!$E$375</f>
        <v>-258.92579195556641</v>
      </c>
      <c r="AB417" s="794" t="s">
        <v>1163</v>
      </c>
      <c r="AG417" s="797" t="s">
        <v>2204</v>
      </c>
      <c r="AH417" s="814">
        <f>IF(D418+$M$407+W417+AA417&gt;0,0,D420+M408+W419+AA419)</f>
        <v>33.95462330861406</v>
      </c>
    </row>
    <row r="418" spans="1:47">
      <c r="C418" s="794" t="s">
        <v>1586</v>
      </c>
      <c r="D418" s="850">
        <f>ROUND(MIN(F418,G418,D398),5)</f>
        <v>0.64058999999999999</v>
      </c>
      <c r="E418" s="794" t="s">
        <v>650</v>
      </c>
      <c r="F418" s="851">
        <f>F407</f>
        <v>1.0009300000000001</v>
      </c>
      <c r="G418" s="851">
        <f>G407</f>
        <v>0.64058999999999999</v>
      </c>
      <c r="J418" s="850"/>
      <c r="Q418" s="852"/>
      <c r="T418" s="850"/>
      <c r="V418" s="794" t="s">
        <v>1161</v>
      </c>
      <c r="W418" s="800">
        <f>IF(W417=0,0,IF(AND(Q407+T407+Q411&gt;0,T411&gt;0),0,IF(AND(Q407+T407+Q411&gt;0,T411&lt;0),Q406+T406+Q410,IF(Q407+T407+Q411+T411&lt;0,Q406+T406+Q410+T410,0))))</f>
        <v>870.04001999999991</v>
      </c>
      <c r="X418" s="794" t="s">
        <v>629</v>
      </c>
      <c r="Z418" s="794" t="s">
        <v>1161</v>
      </c>
      <c r="AA418" s="845">
        <f>LIVE!$E$316+LIVE!$E$354+LIVE!$E$376</f>
        <v>2962.9854731933597</v>
      </c>
      <c r="AB418" s="794" t="s">
        <v>629</v>
      </c>
    </row>
    <row r="419" spans="1:47">
      <c r="C419" s="794" t="s">
        <v>1161</v>
      </c>
      <c r="D419" s="850">
        <f>IF(D418=F418,F419,IF(D418=G418,G419,D399))</f>
        <v>-270.11415</v>
      </c>
      <c r="E419" s="794" t="s">
        <v>629</v>
      </c>
      <c r="F419" s="851">
        <f>F406</f>
        <v>-422.05336</v>
      </c>
      <c r="G419" s="851">
        <f>G406</f>
        <v>-270.11415</v>
      </c>
      <c r="J419" s="850"/>
      <c r="Q419" s="852"/>
      <c r="T419" s="850"/>
      <c r="V419" s="794" t="s">
        <v>1851</v>
      </c>
      <c r="W419" s="800">
        <f>IF(W417=0,0,IF(AND(Q407+T407+Q411&gt;0,T411&gt;0),0,IF(AND(Q407+T407+Q411&gt;0,T411&lt;0),Q408+T408+Q412,IF(Q407+T407+Q411+T411&lt;0,Q408+T408+Q412+T412,0))))</f>
        <v>-122.4876059845022</v>
      </c>
      <c r="X419" s="794" t="s">
        <v>650</v>
      </c>
      <c r="Z419" s="794" t="s">
        <v>1851</v>
      </c>
      <c r="AA419" s="845">
        <f>(LIVE!$E$317+LIVE!$E$355+LIVE!$E$377)</f>
        <v>55.204998168945323</v>
      </c>
      <c r="AB419" s="794" t="s">
        <v>650</v>
      </c>
    </row>
    <row r="420" spans="1:47">
      <c r="C420" s="794" t="s">
        <v>1851</v>
      </c>
      <c r="D420" s="850">
        <f>IF(D418=F418,F420,IF(D418=G418,G420,D400))</f>
        <v>139.34566000000001</v>
      </c>
      <c r="E420" s="794" t="s">
        <v>650</v>
      </c>
      <c r="F420" s="851">
        <f>F408</f>
        <v>217.72758999999999</v>
      </c>
      <c r="G420" s="851">
        <f>G408</f>
        <v>139.34566000000001</v>
      </c>
      <c r="J420" s="850"/>
      <c r="Q420" s="852"/>
      <c r="T420" s="850"/>
    </row>
    <row r="421" spans="1:47">
      <c r="J421" s="850"/>
    </row>
    <row r="422" spans="1:47">
      <c r="J422" s="850"/>
      <c r="Q422" s="852"/>
      <c r="T422" s="850"/>
    </row>
    <row r="423" spans="1:47">
      <c r="J423" s="850"/>
      <c r="Q423" s="852"/>
      <c r="T423" s="850"/>
    </row>
    <row r="424" spans="1:47">
      <c r="J424" s="850"/>
      <c r="Q424" s="852"/>
      <c r="T424" s="850"/>
      <c r="AK424" s="853"/>
    </row>
    <row r="425" spans="1:47" ht="15">
      <c r="A425" s="794" t="s">
        <v>1169</v>
      </c>
      <c r="D425" s="797"/>
      <c r="F425" s="797"/>
      <c r="G425" s="849"/>
      <c r="J425" s="850"/>
      <c r="Q425" s="852"/>
      <c r="T425" s="850"/>
    </row>
    <row r="426" spans="1:47">
      <c r="C426" s="794" t="s">
        <v>1051</v>
      </c>
      <c r="F426" s="797"/>
      <c r="G426" s="797"/>
      <c r="I426" s="794" t="s">
        <v>1166</v>
      </c>
      <c r="L426" s="794" t="s">
        <v>1568</v>
      </c>
      <c r="P426" s="794" t="s">
        <v>1173</v>
      </c>
      <c r="S426" s="794" t="s">
        <v>1168</v>
      </c>
      <c r="V426" s="794" t="s">
        <v>1567</v>
      </c>
      <c r="Z426" s="794" t="s">
        <v>1569</v>
      </c>
      <c r="AC426" s="810" t="s">
        <v>1573</v>
      </c>
      <c r="AD426" s="825">
        <f>LIVE!$G$38*1000/(SECT1!$F$32+WS!G64)/100+LIVE!$G$35*10^6/(WS!G87*1000)</f>
        <v>-22.097787830274701</v>
      </c>
      <c r="AE426" s="800">
        <f>IF(AD426&gt;0,0,LIVE!$G$35)</f>
        <v>2946.9559765625004</v>
      </c>
      <c r="AG426" s="794" t="s">
        <v>1589</v>
      </c>
      <c r="AJ426" s="810" t="s">
        <v>1573</v>
      </c>
      <c r="AK426" s="853">
        <f>ROUND((WindDn*'WS1'!$G$143)*10^6/(G87*1000)+(WIND!$C$25*'WS1'!$G$143)*1000/(($F$33+$O$92)*100),5)</f>
        <v>-1.17818</v>
      </c>
      <c r="AM426" s="797"/>
    </row>
    <row r="427" spans="1:47">
      <c r="C427" s="794" t="s">
        <v>1161</v>
      </c>
      <c r="D427" s="850">
        <f>D406</f>
        <v>-270.11415</v>
      </c>
      <c r="E427" s="794" t="s">
        <v>629</v>
      </c>
      <c r="F427" s="851"/>
      <c r="G427" s="851"/>
      <c r="I427" s="794" t="s">
        <v>1161</v>
      </c>
      <c r="J427" s="846">
        <f>ROUND(IF(IF(SECT1!$F$25="Exterior",K!$I$14,K!$I$18)&lt;0,0,IF(SECT1!$F$25="Exterior",K!$I$14,K!$I$18)),5)</f>
        <v>0</v>
      </c>
      <c r="K427" s="794" t="s">
        <v>629</v>
      </c>
      <c r="L427" s="794" t="s">
        <v>1161</v>
      </c>
      <c r="M427" s="845">
        <f>IF(M379&gt;0,0,ROUND(J427+J431,5))</f>
        <v>241.13834</v>
      </c>
      <c r="N427" s="794" t="s">
        <v>629</v>
      </c>
      <c r="P427" s="794" t="s">
        <v>1161</v>
      </c>
      <c r="Q427" s="847">
        <f>ROUND(IF(SECT1!$F$25="Exterior",K!$I$223,K!$I$227),5)</f>
        <v>1342.84077</v>
      </c>
      <c r="R427" s="794" t="s">
        <v>629</v>
      </c>
      <c r="S427" s="794" t="s">
        <v>1161</v>
      </c>
      <c r="T427" s="814">
        <f>ROUND(IF(SECT1!$F$25="Exterior",K!$I$188,K!$I$192),5)</f>
        <v>-726.98454000000004</v>
      </c>
      <c r="U427" s="794" t="s">
        <v>629</v>
      </c>
      <c r="V427" s="794" t="s">
        <v>1161</v>
      </c>
      <c r="W427" s="800">
        <f>ROUND(IF(W430&gt;0,0,IF(Q427+T427+Q431&lt;0,T431,Q427+T427+Q431+T431)),5)</f>
        <v>756.55654000000004</v>
      </c>
      <c r="X427" s="794" t="s">
        <v>629</v>
      </c>
      <c r="Z427" s="794" t="s">
        <v>1161</v>
      </c>
      <c r="AA427" s="845">
        <f>ROUND(AE426+AE427+AE428,5)</f>
        <v>3047.6217200000001</v>
      </c>
      <c r="AB427" s="794" t="s">
        <v>629</v>
      </c>
      <c r="AC427" s="810" t="s">
        <v>1573</v>
      </c>
      <c r="AD427" s="825">
        <f>LIVE!$F$79*1000/(SECT1!$F$32+WS!G64)/100+LIVE!$F$77*10^6/(WS!G87*1000)</f>
        <v>0</v>
      </c>
      <c r="AE427" s="800">
        <f>IF(AD427&gt;0,0,LIVE!$F$77)</f>
        <v>0</v>
      </c>
      <c r="AG427" s="794" t="s">
        <v>1161</v>
      </c>
      <c r="AH427" s="845">
        <f>ROUND(IF(SECT1!$F$25="Exterior",IF($AK$426&lt;=0,WIND!$F$15,WIND!$F$53),IF($AK$426&lt;=0,WIND!$H$15,WIND!$H$53)),5)</f>
        <v>70.878489999999999</v>
      </c>
      <c r="AI427" s="794" t="s">
        <v>629</v>
      </c>
      <c r="AL427" s="797" t="s">
        <v>1578</v>
      </c>
      <c r="AM427" s="814">
        <f>ROUND(D427+M427+W427+AA427+AH427,5)</f>
        <v>3846.0809399999998</v>
      </c>
    </row>
    <row r="428" spans="1:47">
      <c r="C428" s="794" t="s">
        <v>1162</v>
      </c>
      <c r="D428" s="850">
        <f>D407</f>
        <v>0.64058999999999999</v>
      </c>
      <c r="E428" s="794" t="s">
        <v>1163</v>
      </c>
      <c r="F428" s="851"/>
      <c r="G428" s="851"/>
      <c r="I428" s="794" t="s">
        <v>1162</v>
      </c>
      <c r="J428" s="846">
        <f>IF(J427=0,0,IF(SECT1!$F$25="Exterior",K!$I$24,K!$I$28))</f>
        <v>0</v>
      </c>
      <c r="K428" s="794" t="s">
        <v>1163</v>
      </c>
      <c r="L428" s="794" t="s">
        <v>1162</v>
      </c>
      <c r="M428" s="845">
        <f>IF(M379&gt;0,0,J428+J432)</f>
        <v>-0.42036153219640726</v>
      </c>
      <c r="N428" s="794" t="s">
        <v>1163</v>
      </c>
      <c r="P428" s="794" t="s">
        <v>1162</v>
      </c>
      <c r="Q428" s="847">
        <f>IF(Q427=0,0,IF(SECT1!$F$25="Exterior",K!$I$233,K!$I$237))</f>
        <v>-2.2907469404731264</v>
      </c>
      <c r="R428" s="794" t="s">
        <v>1163</v>
      </c>
      <c r="S428" s="794" t="s">
        <v>1162</v>
      </c>
      <c r="T428" s="814">
        <f>IF(T427=0,0,IF(SECT1!$F$25="Exterior",K!$I$198,K!$I$202))</f>
        <v>1.2673071265152722</v>
      </c>
      <c r="U428" s="794" t="s">
        <v>1163</v>
      </c>
      <c r="V428" s="794" t="s">
        <v>1162</v>
      </c>
      <c r="W428" s="800">
        <f>IF(W427=0,0,IF(Q427+T427+Q431&lt;0,T432,Q428+T428+Q432+T432))</f>
        <v>-1.2060480038976067</v>
      </c>
      <c r="X428" s="794" t="s">
        <v>1163</v>
      </c>
      <c r="Z428" s="794" t="s">
        <v>1664</v>
      </c>
      <c r="AA428" s="845">
        <f>AE429+$AE$431+AE432</f>
        <v>-97.605604079174995</v>
      </c>
      <c r="AB428" s="794" t="s">
        <v>1163</v>
      </c>
      <c r="AC428" s="810" t="s">
        <v>1573</v>
      </c>
      <c r="AD428" s="825">
        <f>LIVE!$G$105*1000/(SECT1!$F$32+WS!G64)/100+LIVE!$G$102*10^6/(WS!G87*1000)</f>
        <v>-0.75217207115989948</v>
      </c>
      <c r="AE428" s="800">
        <f>IF(AD428&gt;0,0,LIVE!$G$102)</f>
        <v>100.6657421875</v>
      </c>
      <c r="AG428" s="794" t="s">
        <v>1162</v>
      </c>
      <c r="AH428" s="845">
        <f>IF(SECT1!$F$25="Exterior",IF($AK$426&lt;=0,WIND!$F$20,WIND!$F$58),IF($AK$426&lt;=0,WIND!$H$20,WIND!$H$58))</f>
        <v>3.6949715710252649E-2</v>
      </c>
      <c r="AI428" s="794" t="s">
        <v>1163</v>
      </c>
      <c r="AJ428" s="811"/>
      <c r="AL428" s="797" t="s">
        <v>1668</v>
      </c>
      <c r="AM428" s="814">
        <f>$D$428+$M$428+$W$428+AA428+$AH$428</f>
        <v>-98.554473899558758</v>
      </c>
    </row>
    <row r="429" spans="1:47">
      <c r="C429" s="794" t="s">
        <v>1851</v>
      </c>
      <c r="D429" s="850">
        <f>D408</f>
        <v>139.34566000000001</v>
      </c>
      <c r="E429" s="794" t="s">
        <v>650</v>
      </c>
      <c r="F429" s="851"/>
      <c r="G429" s="851"/>
      <c r="I429" s="794" t="s">
        <v>1851</v>
      </c>
      <c r="J429" s="846">
        <f>IF(J427=0,0,IF(SECT1!$F$25="Exterior",K!$I$34,K!$I$38))</f>
        <v>0</v>
      </c>
      <c r="K429" s="794" t="s">
        <v>650</v>
      </c>
      <c r="L429" s="794" t="s">
        <v>1851</v>
      </c>
      <c r="M429" s="845">
        <f>IF(M379&gt;0,0,J429+J433)</f>
        <v>-33.137764239851379</v>
      </c>
      <c r="N429" s="794" t="s">
        <v>650</v>
      </c>
      <c r="P429" s="794" t="s">
        <v>1851</v>
      </c>
      <c r="Q429" s="847">
        <f>IF(Q427=0,0,IF(SECT1!$F$25="Exterior",K!$I$243,K!$I$247))</f>
        <v>-186.52934236781783</v>
      </c>
      <c r="R429" s="794" t="s">
        <v>650</v>
      </c>
      <c r="S429" s="794" t="s">
        <v>1851</v>
      </c>
      <c r="T429" s="814">
        <f>IF(T427=0,0,IF(SECT1!$F$25="Exterior",K!$I$208,K!$I$212))</f>
        <v>101.84464476741203</v>
      </c>
      <c r="U429" s="794" t="s">
        <v>650</v>
      </c>
      <c r="V429" s="794" t="s">
        <v>1851</v>
      </c>
      <c r="W429" s="800">
        <f>IF(W427=0,0,IF(Q427+T427+Q431&lt;0,T433,Q429+T429+Q433+T433))</f>
        <v>-106.5109617256541</v>
      </c>
      <c r="X429" s="794" t="s">
        <v>650</v>
      </c>
      <c r="Z429" s="794" t="s">
        <v>1665</v>
      </c>
      <c r="AA429" s="845">
        <f>AE430+$AE$431+AE433</f>
        <v>-97.605604079174995</v>
      </c>
      <c r="AB429" s="794" t="s">
        <v>1163</v>
      </c>
      <c r="AD429" s="810" t="s">
        <v>1666</v>
      </c>
      <c r="AE429" s="800">
        <f>IF($AD$426&gt;0,0,LIVE!G36)</f>
        <v>-97.658112377929683</v>
      </c>
      <c r="AG429" s="794" t="s">
        <v>1851</v>
      </c>
      <c r="AH429" s="845">
        <f>IF(SECT1!$F$25="Exterior",IF($AK$426&lt;=0,WIND!$F$25,WIND!$F$63),IF($AK$426&lt;=0,WIND!$H$25,WIND!$H$63))</f>
        <v>2.9693072002960079</v>
      </c>
      <c r="AI429" s="794" t="s">
        <v>650</v>
      </c>
      <c r="AK429" s="853"/>
      <c r="AL429" s="797" t="s">
        <v>1669</v>
      </c>
      <c r="AM429" s="814">
        <f>$D$428+$M$428+$W$428+AA429+$AH$428</f>
        <v>-98.554473899558758</v>
      </c>
    </row>
    <row r="430" spans="1:47">
      <c r="I430" s="794" t="s">
        <v>1165</v>
      </c>
      <c r="J430" s="814"/>
      <c r="P430" s="794" t="s">
        <v>1167</v>
      </c>
      <c r="Q430" s="814"/>
      <c r="S430" s="794" t="s">
        <v>1176</v>
      </c>
      <c r="V430" s="810" t="s">
        <v>1573</v>
      </c>
      <c r="W430" s="825">
        <f>(Q429+T429+T433)*1000/(SECT1!$F$32+WS!G64)/100+Q433*1000/(SECT1!$F$32*100)+IF(Q427+T427+Q431&lt;0,T431,Q427+T427+Q431+T431)*10^6/(WS!G87*1000)</f>
        <v>-5.8228770023387009</v>
      </c>
      <c r="Z430" s="794" t="s">
        <v>1851</v>
      </c>
      <c r="AA430" s="845">
        <f>(AE434+AE435+AE436)</f>
        <v>64.063204147338865</v>
      </c>
      <c r="AB430" s="794" t="s">
        <v>650</v>
      </c>
      <c r="AD430" s="810" t="s">
        <v>1667</v>
      </c>
      <c r="AE430" s="800">
        <f>IF($AD$426&gt;0,0,LIVE!G37)</f>
        <v>-97.658112377929683</v>
      </c>
      <c r="AL430" s="797" t="s">
        <v>2204</v>
      </c>
      <c r="AM430" s="814">
        <f>D429+M429+W429+AA430+AH429</f>
        <v>66.729445382129398</v>
      </c>
      <c r="AR430" s="799"/>
      <c r="AU430" s="853"/>
    </row>
    <row r="431" spans="1:47">
      <c r="I431" s="794" t="s">
        <v>1161</v>
      </c>
      <c r="J431" s="847">
        <f>ROUND(IF(SECT1!$F$25="Exterior",IF(ThGsummer&gt;=0,K!$I$84,0),IF(ThGsummer&gt;=0,K!$I$88,0)),5)</f>
        <v>241.13834</v>
      </c>
      <c r="K431" s="794" t="s">
        <v>629</v>
      </c>
      <c r="P431" s="794" t="s">
        <v>1161</v>
      </c>
      <c r="Q431" s="847">
        <v>0</v>
      </c>
      <c r="R431" s="794" t="s">
        <v>629</v>
      </c>
      <c r="S431" s="794" t="s">
        <v>1161</v>
      </c>
      <c r="T431" s="847">
        <f>ROUND(IF(IF(SECT1!$F$25="Exterior",K!$I$308,K!$I$312)&lt;0,0,IF(SECT1!$F$25="Exterior",K!$I$308,K!$I$312)),5)</f>
        <v>140.70031</v>
      </c>
      <c r="U431" s="794" t="s">
        <v>629</v>
      </c>
      <c r="AE431" s="800">
        <f>IF(AD427&gt;0,0,LIVE!$F$78)</f>
        <v>0</v>
      </c>
      <c r="AG431" s="794" t="s">
        <v>1589</v>
      </c>
      <c r="AR431" s="799"/>
      <c r="AU431" s="854"/>
    </row>
    <row r="432" spans="1:47">
      <c r="C432" s="794" t="s">
        <v>1051</v>
      </c>
      <c r="F432" s="797"/>
      <c r="G432" s="797"/>
      <c r="I432" s="794" t="s">
        <v>1162</v>
      </c>
      <c r="J432" s="847">
        <f>IF(J431=0,0,IF(SECT1!$F$25="Exterior",K!$I$94,K!$I$98))</f>
        <v>-0.42036153219640726</v>
      </c>
      <c r="K432" s="794" t="s">
        <v>1163</v>
      </c>
      <c r="P432" s="794" t="s">
        <v>1162</v>
      </c>
      <c r="Q432" s="847">
        <f>IF(Q431=0,0,IF(SECT1!$F$25="Exterior",K!$I$268,K!$I$272))</f>
        <v>0</v>
      </c>
      <c r="R432" s="794" t="s">
        <v>1163</v>
      </c>
      <c r="S432" s="794" t="s">
        <v>1162</v>
      </c>
      <c r="T432" s="847">
        <f>IF(T431=0,0,IF(SECT1!$F$25="Exterior",K!$I$318,K!$I$322))</f>
        <v>-0.18260818993975259</v>
      </c>
      <c r="U432" s="794" t="s">
        <v>1163</v>
      </c>
      <c r="V432" s="794" t="s">
        <v>1567</v>
      </c>
      <c r="Z432" s="794" t="s">
        <v>1569</v>
      </c>
      <c r="AD432" s="810" t="s">
        <v>1666</v>
      </c>
      <c r="AE432" s="800">
        <f>IF($AD$428&gt;0,0,LIVE!G103)</f>
        <v>5.2508298754692082E-2</v>
      </c>
      <c r="AG432" s="794" t="s">
        <v>1584</v>
      </c>
      <c r="AH432" s="845">
        <f>ROUND(IF(SECT1!$F$25="Exterior",IF(WIND!$F$33&lt;0,WIND!$F$71,WIND!$F$33),IF(WIND!$H$33&lt;0,WIND!$H$71,WIND!$H$33)),5)</f>
        <v>3.6949999999999997E-2</v>
      </c>
      <c r="AI432" s="794" t="s">
        <v>1163</v>
      </c>
      <c r="AL432" s="797" t="s">
        <v>1587</v>
      </c>
      <c r="AM432" s="814">
        <f>ROUND(IF(D433+M428+W433+AA433+AH432&lt;0,0,D433+M428+W433+AA433+AH432),5)</f>
        <v>229.86824999999999</v>
      </c>
      <c r="AN432" s="844"/>
      <c r="AO432" s="799"/>
      <c r="AP432" s="799"/>
      <c r="AR432" s="799"/>
      <c r="AU432" s="828"/>
    </row>
    <row r="433" spans="1:41">
      <c r="C433" s="794" t="s">
        <v>1584</v>
      </c>
      <c r="D433" s="850">
        <f>D412</f>
        <v>1.0009300000000001</v>
      </c>
      <c r="E433" s="794" t="s">
        <v>650</v>
      </c>
      <c r="F433" s="851"/>
      <c r="G433" s="851"/>
      <c r="I433" s="794" t="s">
        <v>1851</v>
      </c>
      <c r="J433" s="847">
        <f>IF(J431=0,0,IF(SECT1!$F$25="Exterior",K!$I$104,K!$I$108))</f>
        <v>-33.137764239851379</v>
      </c>
      <c r="K433" s="794" t="s">
        <v>650</v>
      </c>
      <c r="P433" s="794" t="s">
        <v>1851</v>
      </c>
      <c r="Q433" s="847">
        <f>IF(Q431=0,0,IF(SECT1!$F$25="Exterior",K!$J$278,K!$J$282))</f>
        <v>0</v>
      </c>
      <c r="R433" s="794" t="s">
        <v>650</v>
      </c>
      <c r="S433" s="794" t="s">
        <v>1851</v>
      </c>
      <c r="T433" s="847">
        <f>IF(T431=0,0,IF(SECT1!$F$25="Exterior",K!$I$328,K!$I$332))</f>
        <v>-21.826264125248301</v>
      </c>
      <c r="U433" s="794" t="s">
        <v>650</v>
      </c>
      <c r="V433" s="794" t="s">
        <v>1584</v>
      </c>
      <c r="W433" s="800">
        <f>ROUND(IF(AND(Q428+T428+Q432&lt;0,T432&lt;0),0,IF(AND(Q428+T428+Q432&lt;0,T432&gt;0),T432,IF(Q428+T428+Q432+T432&gt;0,Q428+T428+Q432+T432,0))),5)</f>
        <v>0</v>
      </c>
      <c r="X433" s="794" t="s">
        <v>1163</v>
      </c>
      <c r="Z433" s="794" t="s">
        <v>1584</v>
      </c>
      <c r="AA433" s="845">
        <f>LIVE!$F$228+LIVE!$F$266+LIVE!$F$288</f>
        <v>229.25073320770264</v>
      </c>
      <c r="AB433" s="794" t="s">
        <v>1163</v>
      </c>
      <c r="AD433" s="810" t="s">
        <v>1667</v>
      </c>
      <c r="AE433" s="800">
        <f>IF($AD$428&gt;0,0,LIVE!G104)</f>
        <v>5.2508298754692082E-2</v>
      </c>
      <c r="AG433" s="794" t="s">
        <v>1161</v>
      </c>
      <c r="AH433" s="845">
        <f>IF(SECT1!$F$25="Exterior",IF(WIND!$F$33&lt;0,WIND!$F$76,WIND!$F$38),IF(WIND!$H$33&lt;0,WIND!$H$76,WIND!$H$38))</f>
        <v>70.87849031413802</v>
      </c>
      <c r="AI433" s="794" t="s">
        <v>629</v>
      </c>
      <c r="AL433" s="797" t="s">
        <v>1578</v>
      </c>
      <c r="AM433" s="814">
        <f>IF(D433+M428+W433+AA433+AH432&lt;0,0,D434+M427+W434+AA434+AH433)</f>
        <v>2485.6858759354759</v>
      </c>
    </row>
    <row r="434" spans="1:41">
      <c r="C434" s="794" t="s">
        <v>1161</v>
      </c>
      <c r="D434" s="850">
        <f>D413</f>
        <v>-422.05336</v>
      </c>
      <c r="E434" s="794" t="s">
        <v>629</v>
      </c>
      <c r="F434" s="851"/>
      <c r="G434" s="851"/>
      <c r="J434" s="850"/>
      <c r="P434" s="794" t="s">
        <v>1167</v>
      </c>
      <c r="Q434" s="814"/>
      <c r="T434" s="850"/>
      <c r="V434" s="794" t="s">
        <v>1161</v>
      </c>
      <c r="W434" s="800">
        <f>IF(W433=0,0,IF(AND(Q428+T428+Q432&lt;0,T432&lt;0),0,IF(AND(Q428+T428+Q432&lt;0,T432&gt;0),T431,IF(Q428+T428+Q432+T432&gt;0,Q427+T427+Q431+T431,0))))</f>
        <v>0</v>
      </c>
      <c r="X434" s="794" t="s">
        <v>629</v>
      </c>
      <c r="Z434" s="794" t="s">
        <v>1161</v>
      </c>
      <c r="AA434" s="845">
        <f>LIVE!$F$229+LIVE!$F$267+LIVE!$F$289</f>
        <v>2595.7224056213377</v>
      </c>
      <c r="AB434" s="794" t="s">
        <v>629</v>
      </c>
      <c r="AE434" s="800">
        <f>IF(AD426&gt;0,0,LIVE!$G$38)</f>
        <v>59.845981323242192</v>
      </c>
      <c r="AG434" s="794" t="s">
        <v>1851</v>
      </c>
      <c r="AH434" s="845">
        <f>IF(SECT1!$F$25="Exterior",IF(WIND!$F$33&lt;0,WIND!$F$81,WIND!$F$43),IF(WIND!$H$33&lt;0,WIND!$H$81,WIND!$H$43))</f>
        <v>2.9693072002960079</v>
      </c>
      <c r="AI434" s="794" t="s">
        <v>650</v>
      </c>
      <c r="AL434" s="797" t="s">
        <v>2204</v>
      </c>
      <c r="AM434" s="814">
        <f>IF(D433+M428+W433+AA433+AH432&lt;0,0,D435+M429+W435+AA435+AH434)</f>
        <v>235.09463081658478</v>
      </c>
    </row>
    <row r="435" spans="1:41">
      <c r="C435" s="794" t="s">
        <v>1851</v>
      </c>
      <c r="D435" s="850">
        <f>D414</f>
        <v>217.72758999999999</v>
      </c>
      <c r="E435" s="794" t="s">
        <v>650</v>
      </c>
      <c r="F435" s="851"/>
      <c r="G435" s="851"/>
      <c r="J435" s="850"/>
      <c r="P435" s="794" t="s">
        <v>1161</v>
      </c>
      <c r="Q435" s="847">
        <f>ROUND(IF(SECT1!$F$25="Exterior",K!$I$258,K!$I$262),5)</f>
        <v>218.72345000000001</v>
      </c>
      <c r="R435" s="794" t="s">
        <v>629</v>
      </c>
      <c r="T435" s="850"/>
      <c r="V435" s="794" t="s">
        <v>1851</v>
      </c>
      <c r="W435" s="800">
        <f>IF(W433=0,0,IF(AND(Q428+T428+Q432&lt;0,T432&lt;0),0,IF(AND(Q428+T428+Q432&lt;0,T432&gt;0),T433,IF(Q428+T428+Q432+T432&gt;0,Q429+T429+Q433+T433,0))))</f>
        <v>0</v>
      </c>
      <c r="X435" s="794" t="s">
        <v>650</v>
      </c>
      <c r="Z435" s="794" t="s">
        <v>1851</v>
      </c>
      <c r="AA435" s="845">
        <f>(LIVE!$F$230+LIVE!$F$268+LIVE!$F$290)</f>
        <v>47.53549785614014</v>
      </c>
      <c r="AB435" s="794" t="s">
        <v>650</v>
      </c>
      <c r="AE435" s="800">
        <f>IF(AD427&gt;0,0,LIVE!$F$79)</f>
        <v>0</v>
      </c>
      <c r="AO435" s="828"/>
    </row>
    <row r="436" spans="1:41">
      <c r="J436" s="850"/>
      <c r="P436" s="794" t="s">
        <v>1162</v>
      </c>
      <c r="Q436" s="847">
        <f>IF(Q435=0,0,IF(SECT1!$F$25="Exterior",K!$I$268,K!$I$272))</f>
        <v>0.20109735419075533</v>
      </c>
      <c r="R436" s="794" t="s">
        <v>1163</v>
      </c>
      <c r="T436" s="850"/>
      <c r="AE436" s="800">
        <f>IF(AD428&gt;0,0,LIVE!$G$105)</f>
        <v>4.2172228240966794</v>
      </c>
      <c r="AG436" s="794" t="s">
        <v>1589</v>
      </c>
      <c r="AL436" s="797" t="s">
        <v>1588</v>
      </c>
      <c r="AM436" s="814">
        <f>ROUND(IF(D439+M428+W438+AA438+AH437&gt;0,0,D439+M428+W438+AA438+AH437),5)</f>
        <v>-227.58284</v>
      </c>
      <c r="AO436" s="828"/>
    </row>
    <row r="437" spans="1:41">
      <c r="J437" s="850"/>
      <c r="P437" s="794" t="s">
        <v>1682</v>
      </c>
      <c r="Q437" s="847">
        <f>IF(Q435=0,0,IF(SECT1!$F$25="Exterior",K!$J$278,K!$J$282))</f>
        <v>703.4170286398396</v>
      </c>
      <c r="R437" s="794" t="s">
        <v>650</v>
      </c>
      <c r="T437" s="850"/>
      <c r="V437" s="794" t="s">
        <v>1567</v>
      </c>
      <c r="Z437" s="794" t="s">
        <v>1569</v>
      </c>
      <c r="AG437" s="794" t="s">
        <v>1586</v>
      </c>
      <c r="AH437" s="845">
        <f>-AH432</f>
        <v>-3.6949999999999997E-2</v>
      </c>
      <c r="AI437" s="794" t="s">
        <v>1163</v>
      </c>
      <c r="AL437" s="797" t="s">
        <v>1578</v>
      </c>
      <c r="AM437" s="814">
        <f>IF(D439+M428+W438+AA438+AH437&gt;0,0,D440+M427+W439+AA439+AH438)</f>
        <v>3249.3145287300513</v>
      </c>
      <c r="AO437" s="828"/>
    </row>
    <row r="438" spans="1:41">
      <c r="C438" s="794" t="s">
        <v>1051</v>
      </c>
      <c r="F438" s="797"/>
      <c r="G438" s="797"/>
      <c r="J438" s="850"/>
      <c r="P438" s="794" t="s">
        <v>1891</v>
      </c>
      <c r="Q438" s="852"/>
      <c r="T438" s="850"/>
      <c r="V438" s="794" t="s">
        <v>1586</v>
      </c>
      <c r="W438" s="800">
        <f>ROUND(IF(AND(Q428+T428+Q432&gt;0,T432&gt;0),0,IF(AND(Q428+T428+Q432&gt;0,T432&lt;0),Q428+T428+Q432,IF(Q428+T428+Q432+T432&lt;0,Q428+T428+Q432+T432,0))),5)</f>
        <v>-1.2060500000000001</v>
      </c>
      <c r="X438" s="794" t="s">
        <v>1163</v>
      </c>
      <c r="Z438" s="794" t="s">
        <v>1586</v>
      </c>
      <c r="AA438" s="845">
        <f>LIVE!$F$315+LIVE!$F$353+LIVE!$F$375</f>
        <v>-226.56006796112058</v>
      </c>
      <c r="AB438" s="794" t="s">
        <v>1163</v>
      </c>
      <c r="AG438" s="794" t="s">
        <v>1161</v>
      </c>
      <c r="AH438" s="845">
        <f>-AH433</f>
        <v>-70.87849031413802</v>
      </c>
      <c r="AI438" s="794" t="s">
        <v>629</v>
      </c>
      <c r="AL438" s="797" t="s">
        <v>2204</v>
      </c>
      <c r="AM438" s="814">
        <f>IF(D439+M428+W438+AA438+AH437&gt;0,0,D441+M429+W440+AA440+AH439)</f>
        <v>45.032000232025673</v>
      </c>
      <c r="AO438" s="828"/>
    </row>
    <row r="439" spans="1:41">
      <c r="C439" s="794" t="s">
        <v>1586</v>
      </c>
      <c r="D439" s="850">
        <f>D418</f>
        <v>0.64058999999999999</v>
      </c>
      <c r="E439" s="794" t="s">
        <v>650</v>
      </c>
      <c r="F439" s="851"/>
      <c r="G439" s="851"/>
      <c r="J439" s="850"/>
      <c r="Q439" s="852"/>
      <c r="T439" s="850"/>
      <c r="V439" s="794" t="s">
        <v>1161</v>
      </c>
      <c r="W439" s="800">
        <f>IF(W438=0,0,IF(AND(Q428+T428+Q432&gt;0,T432&gt;0),0,IF(AND(Q428+T428+Q432&gt;0,T432&lt;0),Q427+T427+Q431,IF(Q428+T428+Q432+T432&lt;0,Q427+T427+Q431+T431,0))))</f>
        <v>756.55654000000004</v>
      </c>
      <c r="X439" s="794" t="s">
        <v>629</v>
      </c>
      <c r="Z439" s="794" t="s">
        <v>1161</v>
      </c>
      <c r="AA439" s="845">
        <f>LIVE!$F$316+LIVE!$F$354+LIVE!$F$376</f>
        <v>2592.6122890441893</v>
      </c>
      <c r="AB439" s="794" t="s">
        <v>629</v>
      </c>
      <c r="AG439" s="794" t="s">
        <v>1851</v>
      </c>
      <c r="AH439" s="845">
        <f>-AH434</f>
        <v>-2.9693072002960079</v>
      </c>
      <c r="AI439" s="794" t="s">
        <v>650</v>
      </c>
      <c r="AO439" s="828"/>
    </row>
    <row r="440" spans="1:41">
      <c r="C440" s="794" t="s">
        <v>1161</v>
      </c>
      <c r="D440" s="850">
        <f>D419</f>
        <v>-270.11415</v>
      </c>
      <c r="E440" s="794" t="s">
        <v>629</v>
      </c>
      <c r="F440" s="851"/>
      <c r="G440" s="851"/>
      <c r="J440" s="850"/>
      <c r="Q440" s="852"/>
      <c r="T440" s="850"/>
      <c r="V440" s="794" t="s">
        <v>1851</v>
      </c>
      <c r="W440" s="800">
        <f>IF(W438=0,0,IF(AND(Q428+T428+Q432&gt;0,T432&gt;0),0,IF(AND(Q428+T428+Q432&gt;0,T432&lt;0),Q429+T429+Q433,IF(Q428+T428+Q432+T432&lt;0,Q429+T429+Q433+T433,0))))</f>
        <v>-106.5109617256541</v>
      </c>
      <c r="X440" s="794" t="s">
        <v>650</v>
      </c>
      <c r="Z440" s="794" t="s">
        <v>1851</v>
      </c>
      <c r="AA440" s="845">
        <f>(LIVE!$F$317+LIVE!$F$355+LIVE!$F$377)</f>
        <v>48.304373397827149</v>
      </c>
      <c r="AB440" s="794" t="s">
        <v>650</v>
      </c>
      <c r="AO440" s="828"/>
    </row>
    <row r="441" spans="1:41">
      <c r="C441" s="794" t="s">
        <v>1851</v>
      </c>
      <c r="D441" s="850">
        <f>D420</f>
        <v>139.34566000000001</v>
      </c>
      <c r="E441" s="794" t="s">
        <v>650</v>
      </c>
      <c r="F441" s="851"/>
      <c r="G441" s="851"/>
      <c r="J441" s="850"/>
      <c r="Q441" s="852"/>
      <c r="T441" s="850"/>
      <c r="AO441" s="828"/>
    </row>
    <row r="442" spans="1:41">
      <c r="D442" s="850"/>
      <c r="F442" s="851"/>
      <c r="G442" s="851"/>
      <c r="J442" s="850"/>
      <c r="Q442" s="852"/>
      <c r="T442" s="850"/>
      <c r="AO442" s="828"/>
    </row>
    <row r="443" spans="1:41">
      <c r="D443" s="850"/>
      <c r="F443" s="851"/>
      <c r="G443" s="851"/>
      <c r="J443" s="850"/>
      <c r="Q443" s="852"/>
      <c r="T443" s="850"/>
      <c r="AO443" s="828"/>
    </row>
    <row r="444" spans="1:41">
      <c r="J444" s="850"/>
      <c r="Q444" s="852"/>
      <c r="T444" s="850"/>
      <c r="AO444" s="828"/>
    </row>
    <row r="445" spans="1:41">
      <c r="J445" s="850"/>
      <c r="Q445" s="852"/>
      <c r="T445" s="850"/>
      <c r="AO445" s="828"/>
    </row>
    <row r="446" spans="1:41" ht="15">
      <c r="A446" s="794" t="s">
        <v>1170</v>
      </c>
      <c r="D446" s="797"/>
      <c r="F446" s="797"/>
      <c r="G446" s="849"/>
      <c r="J446" s="850"/>
      <c r="Q446" s="852"/>
      <c r="T446" s="850"/>
    </row>
    <row r="447" spans="1:41">
      <c r="C447" s="794" t="s">
        <v>1051</v>
      </c>
      <c r="F447" s="797"/>
      <c r="G447" s="797"/>
      <c r="I447" s="794" t="s">
        <v>1166</v>
      </c>
      <c r="L447" s="794" t="s">
        <v>1568</v>
      </c>
      <c r="P447" s="794" t="s">
        <v>1173</v>
      </c>
      <c r="S447" s="794" t="s">
        <v>1168</v>
      </c>
      <c r="V447" s="794" t="s">
        <v>1567</v>
      </c>
      <c r="Z447" s="794" t="s">
        <v>1589</v>
      </c>
      <c r="AC447" s="810" t="s">
        <v>1573</v>
      </c>
      <c r="AD447" s="853">
        <f>AK426</f>
        <v>-1.17818</v>
      </c>
    </row>
    <row r="448" spans="1:41">
      <c r="C448" s="794" t="s">
        <v>1161</v>
      </c>
      <c r="D448" s="850">
        <f>D406</f>
        <v>-270.11415</v>
      </c>
      <c r="E448" s="794" t="s">
        <v>629</v>
      </c>
      <c r="F448" s="851"/>
      <c r="G448" s="851"/>
      <c r="I448" s="794" t="s">
        <v>1161</v>
      </c>
      <c r="J448" s="846">
        <f>ROUND(IF(IF(SECT1!$F$25="Exterior",K!$J$14,K!$J$18)&lt;0,0,IF(SECT1!$F$25="Exterior",K!$J$14,K!$J$18)),5)</f>
        <v>0</v>
      </c>
      <c r="K448" s="794" t="s">
        <v>629</v>
      </c>
      <c r="L448" s="794" t="s">
        <v>1161</v>
      </c>
      <c r="M448" s="845">
        <f>IF(M379&gt;0,0,ROUND(J448+J452,5))</f>
        <v>301.42293000000001</v>
      </c>
      <c r="N448" s="794" t="s">
        <v>629</v>
      </c>
      <c r="P448" s="794" t="s">
        <v>1161</v>
      </c>
      <c r="Q448" s="847">
        <f>ROUND(IF(SECT1!$F$25="Exterior",K!$J$223,K!$J$227),5)</f>
        <v>1678.55096</v>
      </c>
      <c r="R448" s="794" t="s">
        <v>629</v>
      </c>
      <c r="S448" s="794" t="s">
        <v>1161</v>
      </c>
      <c r="T448" s="814">
        <f>ROUND(IF(SECT1!$F$25="Exterior",K!$J$188,K!$J$192),5)</f>
        <v>-908.73068000000001</v>
      </c>
      <c r="U448" s="794" t="s">
        <v>629</v>
      </c>
      <c r="V448" s="794" t="s">
        <v>1161</v>
      </c>
      <c r="W448" s="800">
        <f>ROUND(IF(W451&gt;0,0,IF(Q448+T448+Q452&lt;0,T452,Q448+T448+Q452+T452)),5)</f>
        <v>945.69566999999995</v>
      </c>
      <c r="X448" s="794" t="s">
        <v>629</v>
      </c>
      <c r="Z448" s="794" t="s">
        <v>1161</v>
      </c>
      <c r="AA448" s="845">
        <f>ROUND(IF(SECT1!$F$25="Exterior",IF($AD$447&lt;=0,WIND!$G$15,WIND!$G$53),IF($AD$447&lt;=0,WIND!$I$15,WIND!$I$53)),5)</f>
        <v>220.51086000000001</v>
      </c>
      <c r="AB448" s="794" t="s">
        <v>629</v>
      </c>
      <c r="AD448" s="853"/>
      <c r="AE448" s="797" t="s">
        <v>1578</v>
      </c>
      <c r="AF448" s="814">
        <f>ROUND(D448+M448+W448+AA448,5)</f>
        <v>1197.51531</v>
      </c>
    </row>
    <row r="449" spans="3:32">
      <c r="C449" s="794" t="s">
        <v>1162</v>
      </c>
      <c r="D449" s="850">
        <f>D407</f>
        <v>0.64058999999999999</v>
      </c>
      <c r="E449" s="794" t="s">
        <v>1163</v>
      </c>
      <c r="F449" s="851"/>
      <c r="G449" s="851"/>
      <c r="I449" s="794" t="s">
        <v>1162</v>
      </c>
      <c r="J449" s="846">
        <f>IF(J448=0,0,IF(SECT1!$F$25="Exterior",K!$J$24,K!$J$28))</f>
        <v>0</v>
      </c>
      <c r="K449" s="794" t="s">
        <v>1163</v>
      </c>
      <c r="L449" s="794" t="s">
        <v>1162</v>
      </c>
      <c r="M449" s="845">
        <f>IF(M379&gt;0,0,J449+J453)</f>
        <v>-0.52545191524550905</v>
      </c>
      <c r="N449" s="794" t="s">
        <v>1163</v>
      </c>
      <c r="P449" s="794" t="s">
        <v>1162</v>
      </c>
      <c r="Q449" s="847">
        <f>IF(Q448=0,0,IF(SECT1!$F$25="Exterior",K!$J$233,K!$J$237))</f>
        <v>-2.8634336755914078</v>
      </c>
      <c r="R449" s="794" t="s">
        <v>1163</v>
      </c>
      <c r="S449" s="794" t="s">
        <v>1162</v>
      </c>
      <c r="T449" s="814">
        <f>IF(T448=0,0,IF(SECT1!$F$25="Exterior",K!$J$198,K!$J$202))</f>
        <v>1.5841339081440902</v>
      </c>
      <c r="U449" s="794" t="s">
        <v>1163</v>
      </c>
      <c r="V449" s="794" t="s">
        <v>1162</v>
      </c>
      <c r="W449" s="800">
        <f>IF(W448=0,0,IF(Q448+T448+Q452&lt;0,T453,Q449+T449+Q453+T453))</f>
        <v>-1.5075600048720084</v>
      </c>
      <c r="X449" s="794" t="s">
        <v>1163</v>
      </c>
      <c r="Z449" s="794" t="s">
        <v>1162</v>
      </c>
      <c r="AA449" s="845">
        <f>IF(SECT1!$F$25="Exterior",IF($AD$447&lt;=0,WIND!$G$20,WIND!$G$58),IF($AD$447&lt;=0,WIND!$I$20,WIND!$I$58))</f>
        <v>0.11495467109856379</v>
      </c>
      <c r="AB449" s="794" t="s">
        <v>1163</v>
      </c>
      <c r="AC449" s="811"/>
      <c r="AE449" s="797" t="s">
        <v>1668</v>
      </c>
      <c r="AF449" s="814">
        <f>D449+M449+W449+AA449</f>
        <v>-1.2774672490189536</v>
      </c>
    </row>
    <row r="450" spans="3:32">
      <c r="C450" s="794" t="s">
        <v>1851</v>
      </c>
      <c r="D450" s="850">
        <f>D408</f>
        <v>139.34566000000001</v>
      </c>
      <c r="E450" s="794" t="s">
        <v>650</v>
      </c>
      <c r="F450" s="851"/>
      <c r="G450" s="851"/>
      <c r="I450" s="794" t="s">
        <v>1851</v>
      </c>
      <c r="J450" s="846">
        <f>IF(J448=0,0,IF(SECT1!$F$25="Exterior",K!$J$34,K!$J$38))</f>
        <v>0</v>
      </c>
      <c r="K450" s="794" t="s">
        <v>650</v>
      </c>
      <c r="L450" s="794" t="s">
        <v>1851</v>
      </c>
      <c r="M450" s="845">
        <f>IF(M379&gt;0,0,J450+J454)</f>
        <v>-41.422205299814223</v>
      </c>
      <c r="N450" s="794" t="s">
        <v>650</v>
      </c>
      <c r="P450" s="794" t="s">
        <v>1851</v>
      </c>
      <c r="Q450" s="847">
        <f>IF(Q448=0,0,IF(SECT1!$F$25="Exterior",K!$J$243,K!$J$247))</f>
        <v>-233.16167795977231</v>
      </c>
      <c r="R450" s="794" t="s">
        <v>650</v>
      </c>
      <c r="S450" s="794" t="s">
        <v>1851</v>
      </c>
      <c r="T450" s="814">
        <f>IF(T448=0,0,IF(SECT1!$F$25="Exterior",K!$J$208,K!$J$212))</f>
        <v>127.30580595926504</v>
      </c>
      <c r="U450" s="794" t="s">
        <v>650</v>
      </c>
      <c r="V450" s="794" t="s">
        <v>1851</v>
      </c>
      <c r="W450" s="800">
        <f>IF(W448=0,0,IF(Q448+T448+Q452&lt;0,T454,Q450+T450+Q454+T454))</f>
        <v>-133.13870215706763</v>
      </c>
      <c r="X450" s="794" t="s">
        <v>650</v>
      </c>
      <c r="Z450" s="794" t="s">
        <v>1851</v>
      </c>
      <c r="AA450" s="845">
        <f>IF(SECT1!$F$25="Exterior",IF($AD$447&lt;=0,WIND!$G$25,WIND!$G$63),IF($AD$447&lt;=0,WIND!$I$25,WIND!$I$63))</f>
        <v>9.2378446231431344</v>
      </c>
      <c r="AB450" s="794" t="s">
        <v>650</v>
      </c>
      <c r="AD450" s="853"/>
      <c r="AE450" s="797" t="s">
        <v>1669</v>
      </c>
      <c r="AF450" s="814">
        <f>AF449</f>
        <v>-1.2774672490189536</v>
      </c>
    </row>
    <row r="451" spans="3:32">
      <c r="I451" s="794" t="s">
        <v>1165</v>
      </c>
      <c r="J451" s="814"/>
      <c r="P451" s="794" t="s">
        <v>1167</v>
      </c>
      <c r="Q451" s="814"/>
      <c r="S451" s="794" t="s">
        <v>1176</v>
      </c>
      <c r="V451" s="810" t="s">
        <v>1573</v>
      </c>
      <c r="W451" s="825">
        <f>(Q450+T450+T454)*1000/(SECT1!$F$32+WS!G64)/100+Q454*1000/(SECT1!$F$32*100)+IF(Q448+T448+Q452&lt;0,T452,Q448+T448+Q452+T452)*10^6/(WS!G87*1000)</f>
        <v>-7.2785962153059849</v>
      </c>
      <c r="AE451" s="797" t="s">
        <v>2204</v>
      </c>
      <c r="AF451" s="814">
        <f>D450+M450+W450+AA450</f>
        <v>-25.977402833738708</v>
      </c>
    </row>
    <row r="452" spans="3:32">
      <c r="I452" s="794" t="s">
        <v>1161</v>
      </c>
      <c r="J452" s="847">
        <f>ROUND(IF(SECT1!$F$25="Exterior",IF(ThGsummer&gt;=0,K!$J$84,0),IF(ThGsummer&gt;=0,K!$J$88,0)),5)</f>
        <v>301.42293000000001</v>
      </c>
      <c r="K452" s="794" t="s">
        <v>629</v>
      </c>
      <c r="P452" s="794" t="s">
        <v>1161</v>
      </c>
      <c r="Q452" s="847">
        <v>0</v>
      </c>
      <c r="R452" s="794" t="s">
        <v>629</v>
      </c>
      <c r="S452" s="794" t="s">
        <v>1161</v>
      </c>
      <c r="T452" s="847">
        <f>ROUND(IF(IF(SECT1!$F$25="Exterior",K!$J$308,K!$J$312)&lt;0,0,IF(SECT1!$F$25="Exterior",K!$J$308,K!$J$312)),5)</f>
        <v>175.87539000000001</v>
      </c>
      <c r="U452" s="794" t="s">
        <v>629</v>
      </c>
      <c r="Z452" s="794" t="s">
        <v>1589</v>
      </c>
    </row>
    <row r="453" spans="3:32">
      <c r="C453" s="794" t="s">
        <v>1051</v>
      </c>
      <c r="F453" s="797"/>
      <c r="G453" s="797"/>
      <c r="I453" s="794" t="s">
        <v>1162</v>
      </c>
      <c r="J453" s="847">
        <f>IF(J452=0,0,IF(SECT1!$F$25="Exterior",K!$J$94,K!$J$98))</f>
        <v>-0.52545191524550905</v>
      </c>
      <c r="K453" s="794" t="s">
        <v>1163</v>
      </c>
      <c r="P453" s="794" t="s">
        <v>1162</v>
      </c>
      <c r="Q453" s="847">
        <f>IF(Q452=0,0,IF(SECT1!$F$25="Exterior",K!$J$268,K!$J$272))</f>
        <v>0</v>
      </c>
      <c r="R453" s="794" t="s">
        <v>1163</v>
      </c>
      <c r="S453" s="794" t="s">
        <v>1162</v>
      </c>
      <c r="T453" s="847">
        <f>IF(T452=0,0,IF(SECT1!$F$25="Exterior",K!$J$318,K!$J$322))</f>
        <v>-0.22826023742469073</v>
      </c>
      <c r="U453" s="794" t="s">
        <v>1163</v>
      </c>
      <c r="V453" s="794" t="s">
        <v>1567</v>
      </c>
      <c r="Z453" s="794" t="s">
        <v>1584</v>
      </c>
      <c r="AA453" s="845">
        <f>ROUND(IF(SECT1!$F$25="Exterior",IF(WIND!$G$33&lt;0,WIND!$G$71,WIND!$G$33),IF(WIND!$I$33&lt;0,WIND!$I$71,WIND!$I$33)),5)</f>
        <v>0.11495</v>
      </c>
      <c r="AB453" s="794" t="s">
        <v>1163</v>
      </c>
      <c r="AE453" s="797" t="s">
        <v>1587</v>
      </c>
      <c r="AF453" s="814">
        <f>ROUND(IF(D454+M449+W454+AA453&lt;0,0,D454+M449+W454+AA453),5)</f>
        <v>0.59043000000000001</v>
      </c>
    </row>
    <row r="454" spans="3:32">
      <c r="C454" s="794" t="s">
        <v>1584</v>
      </c>
      <c r="D454" s="850">
        <f>D412</f>
        <v>1.0009300000000001</v>
      </c>
      <c r="E454" s="794" t="s">
        <v>650</v>
      </c>
      <c r="F454" s="851"/>
      <c r="G454" s="851"/>
      <c r="I454" s="794" t="s">
        <v>1851</v>
      </c>
      <c r="J454" s="847">
        <f>IF(J452=0,0,IF(SECT1!$F$25="Exterior",K!$J$104,K!$J$108))</f>
        <v>-41.422205299814223</v>
      </c>
      <c r="K454" s="794" t="s">
        <v>650</v>
      </c>
      <c r="P454" s="794" t="s">
        <v>1851</v>
      </c>
      <c r="Q454" s="847">
        <f>IF(Q452=0,0,IF(SECT1!$F$25="Exterior",K!$K$278,K!$K$282))</f>
        <v>0</v>
      </c>
      <c r="R454" s="794" t="s">
        <v>650</v>
      </c>
      <c r="S454" s="794" t="s">
        <v>1851</v>
      </c>
      <c r="T454" s="847">
        <f>IF(T452=0,0,IF(SECT1!$F$25="Exterior",K!$J$328,K!$J$332))</f>
        <v>-27.282830156560376</v>
      </c>
      <c r="U454" s="794" t="s">
        <v>650</v>
      </c>
      <c r="V454" s="794" t="s">
        <v>1584</v>
      </c>
      <c r="W454" s="800">
        <f>ROUND(IF(AND(Q449+T449+Q453&lt;0,T453&lt;0),0,IF(AND(Q449+T449+Q453&lt;0,T453&gt;0),T453,IF(Q449+T449+Q453+T453&gt;0,Q449+T449+Q453+T453,0))),5)</f>
        <v>0</v>
      </c>
      <c r="X454" s="794" t="s">
        <v>1163</v>
      </c>
      <c r="Z454" s="794" t="s">
        <v>1161</v>
      </c>
      <c r="AA454" s="845">
        <f>IF(SECT1!$F$25="Exterior",IF(WIND!$G$33&lt;0,WIND!$G$76,WIND!$G$38),IF(WIND!$I$33&lt;0,WIND!$I$76,WIND!$I$38))</f>
        <v>220.51085875509602</v>
      </c>
      <c r="AB454" s="794" t="s">
        <v>629</v>
      </c>
      <c r="AE454" s="797" t="s">
        <v>1578</v>
      </c>
      <c r="AF454" s="814">
        <f>IF(D454+M449+W454+AA453&lt;0,0,D455+M448+W455+AA454)</f>
        <v>99.880428755096034</v>
      </c>
    </row>
    <row r="455" spans="3:32">
      <c r="C455" s="794" t="s">
        <v>1161</v>
      </c>
      <c r="D455" s="850">
        <f>D413</f>
        <v>-422.05336</v>
      </c>
      <c r="E455" s="794" t="s">
        <v>629</v>
      </c>
      <c r="F455" s="851"/>
      <c r="G455" s="851"/>
      <c r="J455" s="847"/>
      <c r="P455" s="794" t="s">
        <v>1167</v>
      </c>
      <c r="Q455" s="814"/>
      <c r="T455" s="847"/>
      <c r="V455" s="794" t="s">
        <v>1161</v>
      </c>
      <c r="W455" s="800">
        <f>IF(W454=0,0,IF(AND(Q449+T449+Q453&lt;0,T453&lt;0),0,IF(AND(Q449+T449+Q453&lt;0,T453&gt;0),T452,IF(Q449+T449+Q453+T453&gt;0,Q448+T448+Q452+T452,0))))</f>
        <v>0</v>
      </c>
      <c r="X455" s="794" t="s">
        <v>629</v>
      </c>
      <c r="Z455" s="794" t="s">
        <v>1851</v>
      </c>
      <c r="AA455" s="845">
        <f>IF(SECT1!$F$25="Exterior",IF(WIND!$G$33&lt;0,WIND!$G$81,WIND!$G$43),IF(WIND!$I$33&lt;0,WIND!$I$81,WIND!$I$43))</f>
        <v>9.2378446231431344</v>
      </c>
      <c r="AB455" s="794" t="s">
        <v>650</v>
      </c>
      <c r="AE455" s="797" t="s">
        <v>2204</v>
      </c>
      <c r="AF455" s="814">
        <f>IF(D454+M449+W454+AA453&lt;0,0,D456+M450+W456+AA455)</f>
        <v>185.54322932332889</v>
      </c>
    </row>
    <row r="456" spans="3:32">
      <c r="C456" s="794" t="s">
        <v>1851</v>
      </c>
      <c r="D456" s="850">
        <f>D414</f>
        <v>217.72758999999999</v>
      </c>
      <c r="E456" s="794" t="s">
        <v>650</v>
      </c>
      <c r="F456" s="851"/>
      <c r="G456" s="851"/>
      <c r="J456" s="847"/>
      <c r="P456" s="794" t="s">
        <v>1161</v>
      </c>
      <c r="Q456" s="847">
        <f>ROUND(IF(SECT1!$F$25="Exterior",K!$J$258,K!$J$262),5)</f>
        <v>273.40431000000001</v>
      </c>
      <c r="R456" s="794" t="s">
        <v>629</v>
      </c>
      <c r="T456" s="847"/>
      <c r="V456" s="794" t="s">
        <v>1851</v>
      </c>
      <c r="W456" s="800">
        <f>IF(W454=0,0,IF(AND(Q449+T449+Q453&lt;0,T453&lt;0),0,IF(AND(Q449+T449+Q453&lt;0,T453&gt;0),T454,IF(Q449+T449+Q453+T453&gt;0,Q450+T450+Q454+T454,0))))</f>
        <v>0</v>
      </c>
      <c r="X456" s="794" t="s">
        <v>650</v>
      </c>
    </row>
    <row r="457" spans="3:32">
      <c r="J457" s="847"/>
      <c r="P457" s="794" t="s">
        <v>1162</v>
      </c>
      <c r="Q457" s="847">
        <f>IF(Q456=0,0,IF(SECT1!$F$25="Exterior",K!$J$268,K!$J$272))</f>
        <v>0.25137169273844417</v>
      </c>
      <c r="R457" s="794" t="s">
        <v>1163</v>
      </c>
      <c r="T457" s="847"/>
      <c r="Z457" s="794" t="s">
        <v>1589</v>
      </c>
      <c r="AE457" s="797" t="s">
        <v>1588</v>
      </c>
      <c r="AF457" s="814">
        <f>ROUND(IF(D460+M449+W459+AA458&gt;0,0,D460+M449+W459+AA458),5)</f>
        <v>-1.5073700000000001</v>
      </c>
    </row>
    <row r="458" spans="3:32">
      <c r="J458" s="847"/>
      <c r="P458" s="794" t="s">
        <v>1682</v>
      </c>
      <c r="Q458" s="847">
        <f>IF(Q456=0,0,IF(SECT1!$F$25="Exterior",K!$K$278,K!$K$282))</f>
        <v>879.27128579979944</v>
      </c>
      <c r="R458" s="794" t="s">
        <v>650</v>
      </c>
      <c r="T458" s="847"/>
      <c r="V458" s="794" t="s">
        <v>1567</v>
      </c>
      <c r="Z458" s="794" t="s">
        <v>1586</v>
      </c>
      <c r="AA458" s="845">
        <f>-AA453</f>
        <v>-0.11495</v>
      </c>
      <c r="AB458" s="794" t="s">
        <v>1163</v>
      </c>
      <c r="AE458" s="797" t="s">
        <v>1578</v>
      </c>
      <c r="AF458" s="814">
        <f>IF(D460+M449+W459+AA458&gt;0,0,D461+M448+W460+AA459)</f>
        <v>756.49359124490411</v>
      </c>
    </row>
    <row r="459" spans="3:32">
      <c r="C459" s="794" t="s">
        <v>1051</v>
      </c>
      <c r="F459" s="797"/>
      <c r="G459" s="797"/>
      <c r="J459" s="847"/>
      <c r="P459" s="794" t="s">
        <v>1891</v>
      </c>
      <c r="Q459" s="847"/>
      <c r="T459" s="847"/>
      <c r="V459" s="794" t="s">
        <v>1586</v>
      </c>
      <c r="W459" s="800">
        <f>ROUND(IF(AND(Q449+T449+Q453&gt;0,T453&gt;0),0,IF(AND(Q449+T449+Q453&gt;0,T453&lt;0),Q449+T449+Q453,IF(Q449+T449+Q453+T453&lt;0,Q449+T449+Q453+T453,0))),5)</f>
        <v>-1.50756</v>
      </c>
      <c r="X459" s="794" t="s">
        <v>1163</v>
      </c>
      <c r="Z459" s="794" t="s">
        <v>1161</v>
      </c>
      <c r="AA459" s="845">
        <f>-AA454</f>
        <v>-220.51085875509602</v>
      </c>
      <c r="AB459" s="794" t="s">
        <v>629</v>
      </c>
      <c r="AE459" s="797" t="s">
        <v>2204</v>
      </c>
      <c r="AF459" s="814">
        <f>IF(D460+M449+W459+AA458&gt;0,0,D462+M450+W461+AA460)</f>
        <v>-44.453092080024973</v>
      </c>
    </row>
    <row r="460" spans="3:32">
      <c r="C460" s="794" t="s">
        <v>1586</v>
      </c>
      <c r="D460" s="850">
        <f>D418</f>
        <v>0.64058999999999999</v>
      </c>
      <c r="E460" s="794" t="s">
        <v>650</v>
      </c>
      <c r="F460" s="851"/>
      <c r="G460" s="851"/>
      <c r="J460" s="847"/>
      <c r="Q460" s="847"/>
      <c r="T460" s="847"/>
      <c r="V460" s="794" t="s">
        <v>1161</v>
      </c>
      <c r="W460" s="800">
        <f>IF(W459=0,0,IF(AND(Q449+T449+Q453&gt;0,T453&gt;0),0,IF(AND(Q449+T449+Q453&gt;0,T453&lt;0),Q448+T448+Q452,IF(Q449+T449+Q453+T453&lt;0,Q448+T448+Q452+T452,0))))</f>
        <v>945.69567000000006</v>
      </c>
      <c r="X460" s="794" t="s">
        <v>629</v>
      </c>
      <c r="Z460" s="794" t="s">
        <v>1851</v>
      </c>
      <c r="AA460" s="845">
        <f>-AA455</f>
        <v>-9.2378446231431344</v>
      </c>
      <c r="AB460" s="794" t="s">
        <v>650</v>
      </c>
    </row>
    <row r="461" spans="3:32">
      <c r="C461" s="794" t="s">
        <v>1161</v>
      </c>
      <c r="D461" s="850">
        <f>D419</f>
        <v>-270.11415</v>
      </c>
      <c r="E461" s="794" t="s">
        <v>629</v>
      </c>
      <c r="F461" s="851"/>
      <c r="G461" s="851"/>
      <c r="J461" s="847"/>
      <c r="Q461" s="847"/>
      <c r="T461" s="847"/>
      <c r="V461" s="794" t="s">
        <v>1851</v>
      </c>
      <c r="W461" s="800">
        <f>IF(W459=0,0,IF(AND(Q449+T449+Q453&gt;0,T453&gt;0),0,IF(AND(Q449+T449+Q453&gt;0,T453&lt;0),Q450+T450+Q454,IF(Q449+T449+Q453+T453&lt;0,Q450+T450+Q454+T454,0))))</f>
        <v>-133.13870215706763</v>
      </c>
      <c r="X461" s="794" t="s">
        <v>650</v>
      </c>
    </row>
    <row r="462" spans="3:32">
      <c r="C462" s="794" t="s">
        <v>1851</v>
      </c>
      <c r="D462" s="850">
        <f>D420</f>
        <v>139.34566000000001</v>
      </c>
      <c r="E462" s="794" t="s">
        <v>650</v>
      </c>
      <c r="F462" s="851"/>
      <c r="G462" s="851"/>
      <c r="J462" s="847"/>
      <c r="Q462" s="847"/>
      <c r="T462" s="847"/>
    </row>
    <row r="463" spans="3:32">
      <c r="J463" s="847"/>
      <c r="Q463" s="847"/>
      <c r="T463" s="847"/>
    </row>
    <row r="464" spans="3:32">
      <c r="J464" s="847"/>
      <c r="Q464" s="847"/>
      <c r="T464" s="847"/>
    </row>
    <row r="465" spans="1:33">
      <c r="J465" s="847"/>
      <c r="Q465" s="847"/>
      <c r="T465" s="847"/>
    </row>
    <row r="466" spans="1:33">
      <c r="J466" s="847"/>
      <c r="Q466" s="847"/>
      <c r="T466" s="847"/>
    </row>
    <row r="467" spans="1:33">
      <c r="B467" s="794" t="s">
        <v>1583</v>
      </c>
      <c r="H467" s="794" t="s">
        <v>1590</v>
      </c>
      <c r="O467" s="794" t="s">
        <v>1591</v>
      </c>
      <c r="T467" s="847"/>
    </row>
    <row r="468" spans="1:33">
      <c r="T468" s="847"/>
    </row>
    <row r="469" spans="1:33">
      <c r="D469" s="794" t="s">
        <v>1161</v>
      </c>
      <c r="E469" s="855">
        <f>ROUND(MAX(Q385,AH406,AM427,AF448),5)</f>
        <v>4360.2312099999999</v>
      </c>
      <c r="F469" s="794" t="s">
        <v>629</v>
      </c>
      <c r="J469" s="794" t="s">
        <v>1584</v>
      </c>
      <c r="K469" s="855">
        <f>ROUND(MAX(Q390,AH411,AM432,AF453),5)</f>
        <v>279.37682000000001</v>
      </c>
      <c r="L469" s="794" t="s">
        <v>650</v>
      </c>
      <c r="Q469" s="794" t="s">
        <v>1586</v>
      </c>
      <c r="R469" s="855">
        <f>ROUND(MIN(Q394,AH415,AM436,AF457),5)</f>
        <v>-274.46805000000001</v>
      </c>
      <c r="S469" s="794" t="s">
        <v>650</v>
      </c>
      <c r="T469" s="847"/>
    </row>
    <row r="470" spans="1:33">
      <c r="D470" s="794" t="s">
        <v>1664</v>
      </c>
      <c r="E470" s="855">
        <f>IF($E$469=$Q$385,Q386,IF($E$469=$AH$406,AH407,IF($E$469=$AM$427,AM428,AF449)))</f>
        <v>-112.77904277127956</v>
      </c>
      <c r="F470" s="794" t="s">
        <v>650</v>
      </c>
      <c r="J470" s="794" t="s">
        <v>1161</v>
      </c>
      <c r="K470" s="855">
        <f>IF(K469=Q390,Q391,IF(K469=AH411,AH412,IF(K469=AM432,AM433,IF(K469=AM432,AF454,0))))</f>
        <v>2729.895275397339</v>
      </c>
      <c r="L470" s="794" t="s">
        <v>629</v>
      </c>
      <c r="Q470" s="794" t="s">
        <v>1161</v>
      </c>
      <c r="R470" s="855">
        <f>IF(R469=Q394,Q395,IF(R469=AH415,AH416,IF(R469=AM436,AM437,IF(R469=AF457,AF458,0))))</f>
        <v>2878.0579152679447</v>
      </c>
      <c r="S470" s="794" t="s">
        <v>629</v>
      </c>
      <c r="T470" s="847"/>
    </row>
    <row r="471" spans="1:33">
      <c r="D471" s="794" t="s">
        <v>1665</v>
      </c>
      <c r="E471" s="855">
        <f>IF($E$469=$Q$385,Q387,IF($E$469=$AH$406,AH408,IF($E$469=$AM$427,AM429,AF450)))</f>
        <v>-112.77904277127956</v>
      </c>
      <c r="F471" s="794" t="s">
        <v>650</v>
      </c>
      <c r="J471" s="811" t="s">
        <v>1851</v>
      </c>
      <c r="K471" s="855">
        <f>IF(K469=Q390,Q392,IF(K469=AH411,AH413,IF(K469=AM432,AM434,IF(K469=AM432,AF455,0))))</f>
        <v>315.8395559681702</v>
      </c>
      <c r="L471" s="794" t="s">
        <v>650</v>
      </c>
      <c r="Q471" s="811" t="s">
        <v>1851</v>
      </c>
      <c r="R471" s="855">
        <f>IF(R469=Q394,Q396,IF(R469=AH415,AH417,IF(R469=AM436,AM438,IF(R469=AF457,AF459,0))))</f>
        <v>223.8507505545044</v>
      </c>
      <c r="S471" s="794" t="s">
        <v>650</v>
      </c>
      <c r="T471" s="847"/>
    </row>
    <row r="472" spans="1:33">
      <c r="D472" s="811" t="s">
        <v>1851</v>
      </c>
      <c r="E472" s="855">
        <f>IF(E469=Q385,Q388,IF(E469=AH406,AH409,IF(E469=AM427,AM430,IF(E469=AF448,AF451,0))))</f>
        <v>51.964715593770308</v>
      </c>
      <c r="F472" s="794" t="s">
        <v>650</v>
      </c>
      <c r="T472" s="847"/>
    </row>
    <row r="473" spans="1:33">
      <c r="J473" s="847"/>
      <c r="Q473" s="847"/>
      <c r="T473" s="847"/>
    </row>
    <row r="474" spans="1:33">
      <c r="J474" s="847"/>
      <c r="Q474" s="847"/>
      <c r="T474" s="847"/>
    </row>
    <row r="475" spans="1:33">
      <c r="J475" s="847"/>
      <c r="Q475" s="847"/>
      <c r="T475" s="847"/>
    </row>
    <row r="476" spans="1:33">
      <c r="A476" s="794" t="s">
        <v>1585</v>
      </c>
      <c r="H476" s="794" t="s">
        <v>1593</v>
      </c>
      <c r="J476" s="847"/>
      <c r="Q476" s="847"/>
      <c r="T476" s="847"/>
    </row>
    <row r="477" spans="1:33">
      <c r="J477" s="847"/>
      <c r="Q477" s="847"/>
      <c r="T477" s="847"/>
    </row>
    <row r="478" spans="1:33">
      <c r="A478" s="844" t="str">
        <f>IF(SECT1!$F$25="Interior","INTERIOR DESIGN STRIP:","EXTERIOR DESIGN STRIP:")</f>
        <v>INTERIOR DESIGN STRIP:</v>
      </c>
      <c r="J478" s="847"/>
      <c r="Q478" s="847"/>
      <c r="T478" s="847"/>
    </row>
    <row r="479" spans="1:33">
      <c r="A479" s="844"/>
      <c r="D479" s="797" t="s">
        <v>1594</v>
      </c>
      <c r="E479" s="797" t="s">
        <v>1565</v>
      </c>
      <c r="F479" s="797" t="s">
        <v>1566</v>
      </c>
      <c r="J479" s="847"/>
      <c r="Q479" s="847"/>
      <c r="T479" s="847"/>
    </row>
    <row r="480" spans="1:33">
      <c r="A480" s="844" t="s">
        <v>850</v>
      </c>
      <c r="C480" s="794" t="s">
        <v>1051</v>
      </c>
      <c r="F480" s="797"/>
      <c r="G480" s="797"/>
      <c r="I480" s="794" t="s">
        <v>1595</v>
      </c>
      <c r="L480" s="794" t="s">
        <v>1568</v>
      </c>
      <c r="P480" s="794" t="s">
        <v>1173</v>
      </c>
      <c r="S480" s="794" t="s">
        <v>1168</v>
      </c>
      <c r="V480" s="794" t="s">
        <v>1567</v>
      </c>
      <c r="Y480" s="795"/>
      <c r="Z480" s="794" t="s">
        <v>1569</v>
      </c>
      <c r="AG480" s="794" t="s">
        <v>1632</v>
      </c>
    </row>
    <row r="481" spans="1:35">
      <c r="A481" s="844"/>
      <c r="C481" s="794" t="s">
        <v>1161</v>
      </c>
      <c r="D481" s="845">
        <f>ROUND(IF(SECT1!$F$25="Exterior",SOIL!C40,SOIL!$D$40),5)</f>
        <v>145.8613</v>
      </c>
      <c r="E481" s="845">
        <f>$E$370</f>
        <v>-337.64269000000002</v>
      </c>
      <c r="F481" s="845">
        <f>ROUND(MAX(D481:E481),5)</f>
        <v>145.8613</v>
      </c>
      <c r="G481" s="794" t="s">
        <v>629</v>
      </c>
      <c r="I481" s="794" t="s">
        <v>1161</v>
      </c>
      <c r="J481" s="846">
        <f>ROUND(IF(IF(SECT1!$F$25="Exterior",K!$D$49,K!$D$53)&lt;0,0,IF(SECT1!$F$25="Exterior",K!$D$49,K!$D$53)),5)</f>
        <v>0</v>
      </c>
      <c r="K481" s="794" t="s">
        <v>629</v>
      </c>
      <c r="L481" s="794" t="s">
        <v>1161</v>
      </c>
      <c r="M481" s="845">
        <f>ROUND(IF(M490&gt;0,0,J481+MAX(J486,M486)),5)</f>
        <v>96.455340000000007</v>
      </c>
      <c r="N481" s="794" t="s">
        <v>629</v>
      </c>
      <c r="P481" s="794" t="s">
        <v>1161</v>
      </c>
      <c r="Q481" s="847"/>
      <c r="R481" s="794" t="s">
        <v>629</v>
      </c>
      <c r="S481" s="794" t="s">
        <v>1161</v>
      </c>
      <c r="T481" s="814"/>
      <c r="U481" s="794" t="s">
        <v>629</v>
      </c>
      <c r="V481" s="794" t="s">
        <v>1161</v>
      </c>
      <c r="W481" s="800">
        <f>W370</f>
        <v>780.22398999999996</v>
      </c>
      <c r="X481" s="794" t="s">
        <v>629</v>
      </c>
      <c r="Y481" s="795"/>
      <c r="Z481" s="794" t="s">
        <v>1161</v>
      </c>
      <c r="AA481" s="800">
        <f>AA370</f>
        <v>1894.4717000000001</v>
      </c>
      <c r="AB481" s="794" t="s">
        <v>629</v>
      </c>
      <c r="AG481" s="794" t="s">
        <v>1161</v>
      </c>
      <c r="AH481" s="845">
        <f>AH370</f>
        <v>4.7392300000000001</v>
      </c>
      <c r="AI481" s="794" t="s">
        <v>629</v>
      </c>
    </row>
    <row r="482" spans="1:35">
      <c r="A482" s="844"/>
      <c r="C482" s="794" t="s">
        <v>1162</v>
      </c>
      <c r="D482" s="845">
        <f>ROUND(IF(SECT1!$F$25="Exterior",SOIL!$C$48,SOIL!$D$48),5)</f>
        <v>-1.8192299999999999</v>
      </c>
      <c r="E482" s="845">
        <f>$E$371</f>
        <v>0.80074000000000001</v>
      </c>
      <c r="F482" s="845">
        <f>IF(F481=D481,D482,E482)</f>
        <v>-1.8192299999999999</v>
      </c>
      <c r="G482" s="794" t="s">
        <v>1163</v>
      </c>
      <c r="I482" s="794" t="s">
        <v>1162</v>
      </c>
      <c r="J482" s="846">
        <f>IF(J481=0,0,IF(SECT1!$F$25="Exterior",K!$D$59,K!$D$63))</f>
        <v>0</v>
      </c>
      <c r="K482" s="794" t="s">
        <v>1163</v>
      </c>
      <c r="L482" s="794" t="s">
        <v>1162</v>
      </c>
      <c r="M482" s="845">
        <f>IF(M490&gt;0,0,J482+IF(M481=J486,J487,M487))</f>
        <v>-0.16814461287856292</v>
      </c>
      <c r="N482" s="794" t="s">
        <v>1163</v>
      </c>
      <c r="P482" s="794" t="s">
        <v>1162</v>
      </c>
      <c r="Q482" s="847"/>
      <c r="R482" s="794" t="s">
        <v>1163</v>
      </c>
      <c r="S482" s="794" t="s">
        <v>1162</v>
      </c>
      <c r="T482" s="814"/>
      <c r="U482" s="794" t="s">
        <v>1163</v>
      </c>
      <c r="V482" s="794" t="s">
        <v>1162</v>
      </c>
      <c r="W482" s="800">
        <f>W371</f>
        <v>-0.803960519765481</v>
      </c>
      <c r="X482" s="794" t="s">
        <v>1163</v>
      </c>
      <c r="Y482" s="795"/>
      <c r="Z482" s="794" t="s">
        <v>1664</v>
      </c>
      <c r="AA482" s="800">
        <f>AA371</f>
        <v>-62.780215100097664</v>
      </c>
      <c r="AB482" s="794" t="s">
        <v>1163</v>
      </c>
      <c r="AG482" s="794" t="s">
        <v>1162</v>
      </c>
      <c r="AH482" s="845">
        <f t="shared" ref="AH482:AH484" si="3">AH371</f>
        <v>-12.757479893252913</v>
      </c>
      <c r="AI482" s="794" t="s">
        <v>1163</v>
      </c>
    </row>
    <row r="483" spans="1:35">
      <c r="A483" s="844"/>
      <c r="C483" s="794" t="s">
        <v>1682</v>
      </c>
      <c r="D483" s="845">
        <f>ROUND(IF(SECT1!$F$25="Exterior",SOIL!$C$56,SOIL!$D$56)*WS!$J$98,5)</f>
        <v>23.335439999999998</v>
      </c>
      <c r="E483" s="845">
        <f>E372</f>
        <v>131.90116</v>
      </c>
      <c r="F483" s="845">
        <f>IF($F$481=$D$481,D483,E483)</f>
        <v>23.335439999999998</v>
      </c>
      <c r="G483" s="794" t="s">
        <v>650</v>
      </c>
      <c r="I483" s="794" t="s">
        <v>1682</v>
      </c>
      <c r="J483" s="846">
        <f>IF($J$481=0,0,IF(SECT1!$F$25="Exterior",K!$D$69,K!$D$73)*WS!$J$98)</f>
        <v>0</v>
      </c>
      <c r="K483" s="794" t="s">
        <v>650</v>
      </c>
      <c r="L483" s="794" t="s">
        <v>1682</v>
      </c>
      <c r="M483" s="845">
        <f>IF($M$490&gt;0,0,J483+IF($M$481=$J$486,J488,M488))</f>
        <v>-8.4668862780666796</v>
      </c>
      <c r="N483" s="794" t="s">
        <v>650</v>
      </c>
      <c r="P483" s="794" t="s">
        <v>1682</v>
      </c>
      <c r="Q483" s="847"/>
      <c r="R483" s="794" t="s">
        <v>650</v>
      </c>
      <c r="S483" s="794" t="s">
        <v>1682</v>
      </c>
      <c r="T483" s="814"/>
      <c r="U483" s="794" t="s">
        <v>650</v>
      </c>
      <c r="V483" s="794" t="s">
        <v>1682</v>
      </c>
      <c r="W483" s="800">
        <f>W372</f>
        <v>508.30531605500153</v>
      </c>
      <c r="X483" s="794" t="s">
        <v>650</v>
      </c>
      <c r="Y483" s="795"/>
      <c r="Z483" s="794" t="s">
        <v>1665</v>
      </c>
      <c r="AA483" s="800">
        <f>AA372</f>
        <v>-62.780215100097664</v>
      </c>
      <c r="AB483" s="794" t="s">
        <v>1163</v>
      </c>
      <c r="AG483" s="794" t="s">
        <v>1682</v>
      </c>
      <c r="AH483" s="845">
        <f t="shared" si="3"/>
        <v>18.614945547913994</v>
      </c>
      <c r="AI483" s="794" t="s">
        <v>650</v>
      </c>
    </row>
    <row r="484" spans="1:35">
      <c r="A484" s="844"/>
      <c r="C484" s="794" t="s">
        <v>1683</v>
      </c>
      <c r="D484" s="845">
        <f>ROUND(IF(SECT1!$F$25="Exterior",SOIL!$C$56,SOIL!$D$56)*$J$99,5)</f>
        <v>7.4801700000000002</v>
      </c>
      <c r="E484" s="845">
        <f>E373</f>
        <v>42.280909999999999</v>
      </c>
      <c r="F484" s="845">
        <f>IF($F$481=$D$481,D484,E484)</f>
        <v>7.4801700000000002</v>
      </c>
      <c r="G484" s="794" t="s">
        <v>650</v>
      </c>
      <c r="I484" s="794" t="s">
        <v>1683</v>
      </c>
      <c r="J484" s="846">
        <f>IF($J$481=0,0,IF(SECT1!$F$25="Exterior",K!$D$69,K!$D$73)*$J$99)</f>
        <v>0</v>
      </c>
      <c r="K484" s="794" t="s">
        <v>650</v>
      </c>
      <c r="L484" s="794" t="s">
        <v>1683</v>
      </c>
      <c r="M484" s="845">
        <f>IF($M$490&gt;0,0,J484+IF($M$481=$J$486,J489,M489))</f>
        <v>-2.7140598543709049</v>
      </c>
      <c r="N484" s="794" t="s">
        <v>650</v>
      </c>
      <c r="P484" s="794" t="s">
        <v>1683</v>
      </c>
      <c r="R484" s="794" t="s">
        <v>650</v>
      </c>
      <c r="S484" s="794" t="s">
        <v>1683</v>
      </c>
      <c r="U484" s="794" t="s">
        <v>650</v>
      </c>
      <c r="V484" s="794" t="s">
        <v>1683</v>
      </c>
      <c r="W484" s="800">
        <f>W373</f>
        <v>-17.446990278383989</v>
      </c>
      <c r="X484" s="794" t="s">
        <v>650</v>
      </c>
      <c r="Z484" s="794" t="s">
        <v>1682</v>
      </c>
      <c r="AA484" s="800">
        <f>AA373</f>
        <v>24.574800335053364</v>
      </c>
      <c r="AB484" s="794" t="s">
        <v>650</v>
      </c>
      <c r="AG484" s="794" t="s">
        <v>1683</v>
      </c>
      <c r="AH484" s="845">
        <f t="shared" si="3"/>
        <v>5.9670196036257552</v>
      </c>
      <c r="AI484" s="794" t="s">
        <v>650</v>
      </c>
    </row>
    <row r="485" spans="1:35">
      <c r="A485" s="844"/>
      <c r="C485" s="794" t="s">
        <v>2203</v>
      </c>
      <c r="F485" s="800">
        <f>F483+F484</f>
        <v>30.81561</v>
      </c>
      <c r="G485" s="794" t="s">
        <v>650</v>
      </c>
      <c r="I485" s="794" t="s">
        <v>1596</v>
      </c>
      <c r="J485" s="814"/>
      <c r="L485" s="794" t="s">
        <v>1597</v>
      </c>
      <c r="M485" s="814"/>
      <c r="N485" s="794"/>
      <c r="P485" s="794" t="s">
        <v>1167</v>
      </c>
      <c r="Q485" s="814"/>
      <c r="S485" s="794" t="s">
        <v>1176</v>
      </c>
      <c r="V485" s="794" t="s">
        <v>1684</v>
      </c>
      <c r="W485" s="800">
        <f>W374</f>
        <v>3.1382933929198913</v>
      </c>
      <c r="X485" s="794" t="s">
        <v>650</v>
      </c>
      <c r="Z485" s="794" t="s">
        <v>1683</v>
      </c>
      <c r="AA485" s="800">
        <f>AA374</f>
        <v>7.8774506740840078</v>
      </c>
      <c r="AB485" s="794" t="s">
        <v>650</v>
      </c>
    </row>
    <row r="486" spans="1:35">
      <c r="A486" s="844"/>
      <c r="I486" s="794" t="s">
        <v>1161</v>
      </c>
      <c r="J486" s="847">
        <f>ROUND(IF(SECT1!$F$25="Exterior",IF(ThGwinterP&gt;=0,K!$D$118,0),IF(ThGwinterP&gt;=0,K!$D$122,0)),5)</f>
        <v>96.455340000000007</v>
      </c>
      <c r="K486" s="794" t="s">
        <v>629</v>
      </c>
      <c r="L486" s="794" t="s">
        <v>1161</v>
      </c>
      <c r="M486" s="847">
        <f>ROUND(IF(SECT1!$F$25="Exterior",IF(ThGwinterN&gt;=0,K!$D$153,0),IF(ThGwinterN&gt;=0,K!$D$157,0)),5)</f>
        <v>0</v>
      </c>
      <c r="N486" s="794" t="s">
        <v>629</v>
      </c>
      <c r="P486" s="794" t="s">
        <v>1161</v>
      </c>
      <c r="Q486" s="847"/>
      <c r="R486" s="794" t="s">
        <v>629</v>
      </c>
      <c r="S486" s="794" t="s">
        <v>1161</v>
      </c>
      <c r="T486" s="847"/>
      <c r="U486" s="794" t="s">
        <v>629</v>
      </c>
    </row>
    <row r="487" spans="1:35">
      <c r="A487" s="844"/>
      <c r="I487" s="794" t="s">
        <v>1162</v>
      </c>
      <c r="J487" s="847">
        <f>IF(J486=0,0,IF(SECT1!$F$25="Exterior",K!$D$128,K!$D$132))</f>
        <v>-0.16814461287856292</v>
      </c>
      <c r="K487" s="794" t="s">
        <v>1163</v>
      </c>
      <c r="L487" s="794" t="s">
        <v>1162</v>
      </c>
      <c r="M487" s="847">
        <f>IF(M486=0,0,IF(SECT1!$F$25="Exterior",K!$D$163,K!$D$167))</f>
        <v>0</v>
      </c>
      <c r="N487" s="794" t="s">
        <v>1163</v>
      </c>
      <c r="P487" s="794" t="s">
        <v>1162</v>
      </c>
      <c r="Q487" s="847"/>
      <c r="R487" s="794" t="s">
        <v>1163</v>
      </c>
      <c r="S487" s="794" t="s">
        <v>1162</v>
      </c>
      <c r="T487" s="847"/>
      <c r="U487" s="794" t="s">
        <v>1163</v>
      </c>
    </row>
    <row r="488" spans="1:35">
      <c r="A488" s="844"/>
      <c r="I488" s="794" t="s">
        <v>1682</v>
      </c>
      <c r="J488" s="847">
        <f>IF($J$486=0,0,IF(SECT1!$F$25="Exterior",K!$D$138,K!$D$142)*WS!$J$98)</f>
        <v>-8.4668862780666796</v>
      </c>
      <c r="K488" s="794" t="s">
        <v>650</v>
      </c>
      <c r="L488" s="794" t="s">
        <v>1682</v>
      </c>
      <c r="M488" s="847">
        <f>IF($M$486=0,0,IF(SECT1!$F$25="Exterior",K!$D$173,K!$D$177)*WS!$J$98)</f>
        <v>0</v>
      </c>
      <c r="N488" s="794" t="s">
        <v>650</v>
      </c>
      <c r="P488" s="794" t="s">
        <v>1682</v>
      </c>
      <c r="Q488" s="847"/>
      <c r="R488" s="794" t="s">
        <v>650</v>
      </c>
      <c r="S488" s="794" t="s">
        <v>1682</v>
      </c>
      <c r="T488" s="847"/>
      <c r="U488" s="794" t="s">
        <v>650</v>
      </c>
    </row>
    <row r="489" spans="1:35">
      <c r="A489" s="844"/>
      <c r="I489" s="794" t="s">
        <v>1683</v>
      </c>
      <c r="J489" s="847">
        <f>IF($J$486=0,0,IF(SECT1!$F$25="Exterior",K!$D$138,K!$D$142)*$J$99)</f>
        <v>-2.7140598543709049</v>
      </c>
      <c r="K489" s="794" t="s">
        <v>650</v>
      </c>
      <c r="L489" s="794" t="s">
        <v>1683</v>
      </c>
      <c r="M489" s="847">
        <f>IF($M$486=0,0,IF(SECT1!$F$25="Exterior",K!$D$173,K!$D$177)*$J$99)</f>
        <v>0</v>
      </c>
      <c r="N489" s="794" t="s">
        <v>650</v>
      </c>
      <c r="P489" s="794" t="s">
        <v>1684</v>
      </c>
      <c r="Q489" s="847"/>
      <c r="R489" s="794" t="s">
        <v>650</v>
      </c>
      <c r="S489" s="794" t="s">
        <v>1683</v>
      </c>
      <c r="T489" s="847"/>
      <c r="U489" s="794" t="s">
        <v>650</v>
      </c>
    </row>
    <row r="490" spans="1:35">
      <c r="A490" s="844"/>
      <c r="J490" s="847"/>
      <c r="L490" s="810" t="s">
        <v>1573</v>
      </c>
      <c r="M490" s="825">
        <f>ROUND((J483+J488+M488)*1000/(SECT1!$F$32*100)+(J481+J486+M486)*10^6/(WS!G87*1000),6)</f>
        <v>-0.74030799999999997</v>
      </c>
      <c r="Q490" s="847"/>
      <c r="T490" s="847"/>
    </row>
    <row r="491" spans="1:35">
      <c r="A491" s="844"/>
      <c r="J491" s="847"/>
      <c r="Q491" s="847"/>
      <c r="T491" s="847"/>
    </row>
    <row r="492" spans="1:35">
      <c r="A492" s="844"/>
      <c r="J492" s="847"/>
      <c r="Q492" s="847"/>
      <c r="T492" s="847"/>
    </row>
    <row r="493" spans="1:35">
      <c r="A493" s="844"/>
      <c r="J493" s="847"/>
      <c r="Q493" s="847"/>
      <c r="T493" s="847"/>
    </row>
    <row r="494" spans="1:35">
      <c r="A494" s="844"/>
      <c r="J494" s="847"/>
      <c r="Q494" s="847"/>
      <c r="T494" s="847"/>
    </row>
    <row r="495" spans="1:35" ht="15">
      <c r="D495" s="797" t="s">
        <v>1566</v>
      </c>
      <c r="F495" s="1055" t="s">
        <v>1572</v>
      </c>
      <c r="G495" s="1056"/>
      <c r="J495" s="847"/>
      <c r="Q495" s="847"/>
      <c r="T495" s="847"/>
    </row>
    <row r="496" spans="1:35">
      <c r="A496" s="794" t="s">
        <v>1158</v>
      </c>
      <c r="C496" s="794" t="s">
        <v>1051</v>
      </c>
      <c r="F496" s="797" t="s">
        <v>1159</v>
      </c>
      <c r="G496" s="797" t="s">
        <v>1160</v>
      </c>
      <c r="I496" s="794" t="s">
        <v>1569</v>
      </c>
      <c r="P496" s="797" t="s">
        <v>1578</v>
      </c>
      <c r="Q496" s="814">
        <f>ROUND(D497+J497,5)</f>
        <v>3430.5693700000002</v>
      </c>
      <c r="T496" s="847"/>
    </row>
    <row r="497" spans="3:20">
      <c r="C497" s="794" t="s">
        <v>1161</v>
      </c>
      <c r="D497" s="850">
        <f>$D$386</f>
        <v>-270.11415</v>
      </c>
      <c r="E497" s="794" t="s">
        <v>629</v>
      </c>
      <c r="F497" s="851"/>
      <c r="G497" s="851"/>
      <c r="I497" s="794" t="s">
        <v>1161</v>
      </c>
      <c r="J497" s="845">
        <f>J386</f>
        <v>3700.68352</v>
      </c>
      <c r="K497" s="794" t="s">
        <v>629</v>
      </c>
      <c r="P497" s="797" t="s">
        <v>1668</v>
      </c>
      <c r="Q497" s="814">
        <f>$D$498+J498</f>
        <v>-117.88049066756963</v>
      </c>
      <c r="T497" s="847"/>
    </row>
    <row r="498" spans="3:20">
      <c r="C498" s="794" t="s">
        <v>1162</v>
      </c>
      <c r="D498" s="850">
        <f>$D$387</f>
        <v>0.64059999999999995</v>
      </c>
      <c r="E498" s="794" t="s">
        <v>1163</v>
      </c>
      <c r="F498" s="851"/>
      <c r="G498" s="851"/>
      <c r="I498" s="794" t="s">
        <v>1664</v>
      </c>
      <c r="J498" s="845">
        <f>J387</f>
        <v>-118.52109066756964</v>
      </c>
      <c r="K498" s="794" t="s">
        <v>1163</v>
      </c>
      <c r="P498" s="797" t="s">
        <v>1669</v>
      </c>
      <c r="Q498" s="814">
        <f>$D$498+J499</f>
        <v>-117.88049066756963</v>
      </c>
      <c r="T498" s="847"/>
    </row>
    <row r="499" spans="3:20">
      <c r="C499" s="794" t="s">
        <v>1851</v>
      </c>
      <c r="D499" s="850">
        <f>$D$388</f>
        <v>165.19543999999999</v>
      </c>
      <c r="E499" s="794" t="s">
        <v>650</v>
      </c>
      <c r="F499" s="851"/>
      <c r="G499" s="851"/>
      <c r="I499" s="794" t="s">
        <v>1665</v>
      </c>
      <c r="J499" s="845">
        <f>J388</f>
        <v>-118.52109066756964</v>
      </c>
      <c r="K499" s="794" t="s">
        <v>1163</v>
      </c>
      <c r="P499" s="797" t="s">
        <v>2204</v>
      </c>
      <c r="Q499" s="814">
        <f>D499+J500</f>
        <v>242.98647360748291</v>
      </c>
      <c r="T499" s="847"/>
    </row>
    <row r="500" spans="3:20">
      <c r="D500" s="850"/>
      <c r="F500" s="851"/>
      <c r="G500" s="851"/>
      <c r="I500" s="794" t="s">
        <v>1851</v>
      </c>
      <c r="J500" s="845">
        <f>J389</f>
        <v>77.791033607482916</v>
      </c>
      <c r="K500" s="794" t="s">
        <v>650</v>
      </c>
      <c r="T500" s="847"/>
    </row>
    <row r="501" spans="3:20" ht="15">
      <c r="D501" s="797" t="s">
        <v>1566</v>
      </c>
      <c r="F501" s="1055" t="s">
        <v>1572</v>
      </c>
      <c r="G501" s="1056"/>
      <c r="P501" s="797" t="s">
        <v>1587</v>
      </c>
      <c r="Q501" s="814">
        <f>ROUND(IF(D503+J503&lt;0,0,D503+J503),5)</f>
        <v>279.37682000000001</v>
      </c>
      <c r="T501" s="847"/>
    </row>
    <row r="502" spans="3:20">
      <c r="C502" s="794" t="s">
        <v>1051</v>
      </c>
      <c r="F502" s="797" t="s">
        <v>1159</v>
      </c>
      <c r="G502" s="797" t="s">
        <v>1160</v>
      </c>
      <c r="I502" s="794" t="s">
        <v>1569</v>
      </c>
      <c r="P502" s="797" t="s">
        <v>1578</v>
      </c>
      <c r="Q502" s="814">
        <f>IF(D503+J503&lt;0,0,D504+J504)</f>
        <v>2729.895275397339</v>
      </c>
      <c r="T502" s="847"/>
    </row>
    <row r="503" spans="3:20">
      <c r="C503" s="794" t="s">
        <v>1584</v>
      </c>
      <c r="D503" s="850">
        <f>$D$392</f>
        <v>1.0009300000000001</v>
      </c>
      <c r="E503" s="794" t="s">
        <v>650</v>
      </c>
      <c r="F503" s="851"/>
      <c r="G503" s="851"/>
      <c r="I503" s="794" t="s">
        <v>1584</v>
      </c>
      <c r="J503" s="845">
        <f>J392</f>
        <v>278.37589032363888</v>
      </c>
      <c r="K503" s="794" t="s">
        <v>1163</v>
      </c>
      <c r="P503" s="797" t="s">
        <v>2204</v>
      </c>
      <c r="Q503" s="814">
        <f>IF(D503+J503&lt;0,0,D505+J505)</f>
        <v>315.8395559681702</v>
      </c>
      <c r="T503" s="847"/>
    </row>
    <row r="504" spans="3:20">
      <c r="C504" s="794" t="s">
        <v>1161</v>
      </c>
      <c r="D504" s="850">
        <f>$D$393</f>
        <v>-422.05336</v>
      </c>
      <c r="E504" s="794" t="s">
        <v>629</v>
      </c>
      <c r="F504" s="851"/>
      <c r="G504" s="851"/>
      <c r="I504" s="794" t="s">
        <v>1161</v>
      </c>
      <c r="J504" s="845">
        <f>J393</f>
        <v>3151.9486353973389</v>
      </c>
      <c r="K504" s="794" t="s">
        <v>629</v>
      </c>
      <c r="T504" s="847"/>
    </row>
    <row r="505" spans="3:20">
      <c r="C505" s="794" t="s">
        <v>1851</v>
      </c>
      <c r="D505" s="850">
        <f>$D$394</f>
        <v>258.11788000000001</v>
      </c>
      <c r="E505" s="794" t="s">
        <v>650</v>
      </c>
      <c r="F505" s="851"/>
      <c r="G505" s="851"/>
      <c r="I505" s="794" t="s">
        <v>1851</v>
      </c>
      <c r="J505" s="845">
        <f>J394</f>
        <v>57.721675968170167</v>
      </c>
      <c r="K505" s="794" t="s">
        <v>650</v>
      </c>
      <c r="P505" s="797" t="s">
        <v>1588</v>
      </c>
      <c r="Q505" s="814">
        <f>ROUND(IF(D509+J508&gt;0,0,D509+J508),5)</f>
        <v>-274.46805000000001</v>
      </c>
      <c r="T505" s="847"/>
    </row>
    <row r="506" spans="3:20">
      <c r="D506" s="850"/>
      <c r="F506" s="851"/>
      <c r="G506" s="851"/>
      <c r="P506" s="797" t="s">
        <v>1578</v>
      </c>
      <c r="Q506" s="814">
        <f>IF(D509+J508&gt;0,0,D510+J509)</f>
        <v>2878.0579152679447</v>
      </c>
      <c r="T506" s="847"/>
    </row>
    <row r="507" spans="3:20" ht="15">
      <c r="D507" s="797" t="s">
        <v>1566</v>
      </c>
      <c r="F507" s="1055" t="s">
        <v>1572</v>
      </c>
      <c r="G507" s="1056"/>
      <c r="I507" s="794" t="s">
        <v>1569</v>
      </c>
      <c r="P507" s="797" t="s">
        <v>2204</v>
      </c>
      <c r="Q507" s="814">
        <f>IF(D509+J508&gt;0,0,D511+J510)</f>
        <v>223.8507505545044</v>
      </c>
      <c r="T507" s="847"/>
    </row>
    <row r="508" spans="3:20">
      <c r="C508" s="794" t="s">
        <v>1051</v>
      </c>
      <c r="F508" s="797" t="s">
        <v>1159</v>
      </c>
      <c r="G508" s="797" t="s">
        <v>1160</v>
      </c>
      <c r="I508" s="794" t="s">
        <v>1586</v>
      </c>
      <c r="J508" s="845">
        <f>J397</f>
        <v>-275.10865395278927</v>
      </c>
      <c r="K508" s="794" t="s">
        <v>1163</v>
      </c>
      <c r="Q508" s="847"/>
      <c r="T508" s="847"/>
    </row>
    <row r="509" spans="3:20">
      <c r="C509" s="794" t="s">
        <v>1586</v>
      </c>
      <c r="D509" s="850">
        <f>$D$398</f>
        <v>0.64059999999999995</v>
      </c>
      <c r="E509" s="794" t="s">
        <v>650</v>
      </c>
      <c r="F509" s="851"/>
      <c r="G509" s="851"/>
      <c r="I509" s="794" t="s">
        <v>1161</v>
      </c>
      <c r="J509" s="845">
        <f>J398</f>
        <v>3148.1720652679446</v>
      </c>
      <c r="K509" s="794" t="s">
        <v>629</v>
      </c>
      <c r="Q509" s="847"/>
      <c r="T509" s="847"/>
    </row>
    <row r="510" spans="3:20">
      <c r="C510" s="794" t="s">
        <v>1161</v>
      </c>
      <c r="D510" s="850">
        <f>$D$399</f>
        <v>-270.11415</v>
      </c>
      <c r="E510" s="794" t="s">
        <v>629</v>
      </c>
      <c r="F510" s="851"/>
      <c r="G510" s="851"/>
      <c r="I510" s="794" t="s">
        <v>1851</v>
      </c>
      <c r="J510" s="845">
        <f>J399</f>
        <v>58.655310554504403</v>
      </c>
      <c r="K510" s="794" t="s">
        <v>650</v>
      </c>
      <c r="Q510" s="847"/>
      <c r="T510" s="847"/>
    </row>
    <row r="511" spans="3:20">
      <c r="C511" s="794" t="s">
        <v>1851</v>
      </c>
      <c r="D511" s="850">
        <f>$D$400</f>
        <v>165.19543999999999</v>
      </c>
      <c r="E511" s="794" t="s">
        <v>650</v>
      </c>
      <c r="F511" s="851"/>
      <c r="G511" s="851"/>
      <c r="J511" s="847"/>
      <c r="Q511" s="847"/>
      <c r="T511" s="847"/>
    </row>
    <row r="512" spans="3:20">
      <c r="D512" s="850"/>
      <c r="F512" s="851"/>
      <c r="G512" s="851"/>
      <c r="J512" s="847"/>
      <c r="Q512" s="847"/>
      <c r="T512" s="847"/>
    </row>
    <row r="513" spans="1:34">
      <c r="D513" s="850"/>
      <c r="F513" s="851"/>
      <c r="G513" s="851"/>
      <c r="J513" s="847"/>
      <c r="Q513" s="847"/>
      <c r="T513" s="847"/>
    </row>
    <row r="514" spans="1:34">
      <c r="D514" s="850"/>
      <c r="F514" s="851"/>
      <c r="G514" s="851"/>
      <c r="J514" s="847"/>
      <c r="Q514" s="847"/>
      <c r="T514" s="847"/>
    </row>
    <row r="515" spans="1:34" ht="15">
      <c r="D515" s="797" t="s">
        <v>1566</v>
      </c>
      <c r="F515" s="1055" t="s">
        <v>1572</v>
      </c>
      <c r="G515" s="1056"/>
      <c r="J515" s="847"/>
      <c r="Q515" s="847"/>
      <c r="T515" s="847"/>
    </row>
    <row r="516" spans="1:34">
      <c r="A516" s="794" t="s">
        <v>1164</v>
      </c>
      <c r="C516" s="794" t="s">
        <v>1051</v>
      </c>
      <c r="F516" s="797" t="s">
        <v>1159</v>
      </c>
      <c r="G516" s="797" t="s">
        <v>1160</v>
      </c>
      <c r="I516" s="794" t="s">
        <v>1595</v>
      </c>
      <c r="L516" s="794" t="s">
        <v>1568</v>
      </c>
      <c r="P516" s="794" t="s">
        <v>1173</v>
      </c>
      <c r="S516" s="794" t="s">
        <v>1168</v>
      </c>
      <c r="V516" s="794" t="s">
        <v>1567</v>
      </c>
      <c r="Z516" s="794" t="s">
        <v>1569</v>
      </c>
    </row>
    <row r="517" spans="1:34">
      <c r="C517" s="794" t="s">
        <v>1161</v>
      </c>
      <c r="D517" s="850">
        <f>ROUND(MAX(F517,G517,D497),5)</f>
        <v>182.32662999999999</v>
      </c>
      <c r="E517" s="794" t="s">
        <v>629</v>
      </c>
      <c r="F517" s="851">
        <f>ROUND(SLFactors*F481,5)</f>
        <v>182.32662999999999</v>
      </c>
      <c r="G517" s="851">
        <f>ROUND(SOIL!$E$14*F481,5)</f>
        <v>116.68904000000001</v>
      </c>
      <c r="I517" s="794" t="s">
        <v>1161</v>
      </c>
      <c r="J517" s="846">
        <f>ROUND(IF(IF(SECT1!$F$25="Exterior",K!$H$49,K!$H$53)&lt;0,0,IF(SECT1!$F$25="Exterior",K!$H$49,K!$H$53)),5)</f>
        <v>0</v>
      </c>
      <c r="K517" s="794" t="s">
        <v>629</v>
      </c>
      <c r="L517" s="794" t="s">
        <v>1161</v>
      </c>
      <c r="M517" s="845">
        <f>IF(M490&gt;0,0,ROUND(J517+J521,5))</f>
        <v>138.65455</v>
      </c>
      <c r="N517" s="794" t="s">
        <v>629</v>
      </c>
      <c r="P517" s="794" t="s">
        <v>1161</v>
      </c>
      <c r="Q517" s="847"/>
      <c r="R517" s="794" t="s">
        <v>629</v>
      </c>
      <c r="S517" s="794" t="s">
        <v>1161</v>
      </c>
      <c r="T517" s="814"/>
      <c r="U517" s="794" t="s">
        <v>629</v>
      </c>
      <c r="V517" s="794" t="s">
        <v>1161</v>
      </c>
      <c r="W517" s="800">
        <f>W406</f>
        <v>870.04002000000003</v>
      </c>
      <c r="X517" s="794" t="s">
        <v>629</v>
      </c>
      <c r="Z517" s="794" t="s">
        <v>1161</v>
      </c>
      <c r="AA517" s="800">
        <f>AA406</f>
        <v>3482.9962500000001</v>
      </c>
      <c r="AB517" s="794" t="s">
        <v>629</v>
      </c>
      <c r="AG517" s="797" t="s">
        <v>1578</v>
      </c>
      <c r="AH517" s="814">
        <f>ROUND(D517+M517+W517+AA517,5)</f>
        <v>4674.0174500000003</v>
      </c>
    </row>
    <row r="518" spans="1:34">
      <c r="C518" s="794" t="s">
        <v>1162</v>
      </c>
      <c r="D518" s="850">
        <f>IF(D517=F517,F518,IF(D517=G517,G518,D498))</f>
        <v>-2.2740399999999998</v>
      </c>
      <c r="E518" s="794" t="s">
        <v>1163</v>
      </c>
      <c r="F518" s="851">
        <f>ROUND(SLFactors*F482,5)</f>
        <v>-2.2740399999999998</v>
      </c>
      <c r="G518" s="851">
        <f>ROUND(SOIL!$E$14*F482,5)</f>
        <v>-1.4553799999999999</v>
      </c>
      <c r="I518" s="794" t="s">
        <v>1162</v>
      </c>
      <c r="J518" s="846">
        <f>IF(J517=0,0,IF(SECT1!$F$25="Exterior",K!$H$59,K!$H$63))</f>
        <v>0</v>
      </c>
      <c r="K518" s="794" t="s">
        <v>1163</v>
      </c>
      <c r="L518" s="794" t="s">
        <v>1162</v>
      </c>
      <c r="M518" s="845">
        <f>IF(M490&gt;0,0,J518+J522)</f>
        <v>-0.24170788101293414</v>
      </c>
      <c r="N518" s="794" t="s">
        <v>1163</v>
      </c>
      <c r="P518" s="794" t="s">
        <v>1162</v>
      </c>
      <c r="Q518" s="847"/>
      <c r="R518" s="794" t="s">
        <v>1163</v>
      </c>
      <c r="S518" s="794" t="s">
        <v>1162</v>
      </c>
      <c r="T518" s="814"/>
      <c r="U518" s="794" t="s">
        <v>1163</v>
      </c>
      <c r="V518" s="794" t="s">
        <v>1162</v>
      </c>
      <c r="W518" s="800">
        <f>W407</f>
        <v>-1.3869552044822475</v>
      </c>
      <c r="X518" s="794" t="s">
        <v>1163</v>
      </c>
      <c r="Z518" s="794" t="s">
        <v>1664</v>
      </c>
      <c r="AA518" s="800">
        <f>AA407</f>
        <v>-111.54926180477145</v>
      </c>
      <c r="AB518" s="794" t="s">
        <v>1163</v>
      </c>
      <c r="AG518" s="797" t="s">
        <v>1668</v>
      </c>
      <c r="AH518" s="814">
        <f>$D$518+$M$518+$W$518+AA518</f>
        <v>-115.45196489026662</v>
      </c>
    </row>
    <row r="519" spans="1:34">
      <c r="C519" s="794" t="s">
        <v>1851</v>
      </c>
      <c r="D519" s="850">
        <f>IF(D517=F517,F519,IF(D517=G517,G519,D499))</f>
        <v>38.519509999999997</v>
      </c>
      <c r="E519" s="794" t="s">
        <v>650</v>
      </c>
      <c r="F519" s="851">
        <f>ROUND(SLFactors*F485,5)</f>
        <v>38.519509999999997</v>
      </c>
      <c r="G519" s="851">
        <f>ROUND(SOIL!$E$14*F485,5)</f>
        <v>24.65249</v>
      </c>
      <c r="I519" s="794" t="s">
        <v>1851</v>
      </c>
      <c r="J519" s="846">
        <f>IF(J517=0,0,IF(SECT1!$F$25="Exterior",K!$H$69,K!$H$73))</f>
        <v>0</v>
      </c>
      <c r="K519" s="794" t="s">
        <v>650</v>
      </c>
      <c r="L519" s="794" t="s">
        <v>1851</v>
      </c>
      <c r="M519" s="845">
        <f>IF(M490&gt;0,0,J519+J523)</f>
        <v>-19.054214437914542</v>
      </c>
      <c r="N519" s="794" t="s">
        <v>650</v>
      </c>
      <c r="P519" s="794" t="s">
        <v>1851</v>
      </c>
      <c r="Q519" s="847"/>
      <c r="R519" s="794" t="s">
        <v>650</v>
      </c>
      <c r="S519" s="794" t="s">
        <v>1851</v>
      </c>
      <c r="T519" s="814"/>
      <c r="U519" s="794" t="s">
        <v>650</v>
      </c>
      <c r="V519" s="794" t="s">
        <v>1851</v>
      </c>
      <c r="W519" s="800">
        <f>W408</f>
        <v>-122.4876059845022</v>
      </c>
      <c r="X519" s="794" t="s">
        <v>650</v>
      </c>
      <c r="Z519" s="794" t="s">
        <v>1665</v>
      </c>
      <c r="AA519" s="800">
        <f>AA408</f>
        <v>-111.54926180477145</v>
      </c>
      <c r="AB519" s="794" t="s">
        <v>1163</v>
      </c>
      <c r="AG519" s="797" t="s">
        <v>1669</v>
      </c>
      <c r="AH519" s="814">
        <f>$D$518+$M$518+$W$518+AA519</f>
        <v>-115.45196489026662</v>
      </c>
    </row>
    <row r="520" spans="1:34">
      <c r="D520" s="850"/>
      <c r="F520" s="851"/>
      <c r="G520" s="851"/>
      <c r="I520" s="794" t="s">
        <v>1596</v>
      </c>
      <c r="J520" s="814"/>
      <c r="L520" s="794" t="s">
        <v>1597</v>
      </c>
      <c r="M520" s="814"/>
      <c r="N520" s="794"/>
      <c r="P520" s="794" t="s">
        <v>1167</v>
      </c>
      <c r="Q520" s="814"/>
      <c r="S520" s="794" t="s">
        <v>1176</v>
      </c>
      <c r="V520" s="810"/>
      <c r="W520" s="825"/>
      <c r="Z520" s="794" t="s">
        <v>1851</v>
      </c>
      <c r="AA520" s="800">
        <f>AA409</f>
        <v>73.215090454101571</v>
      </c>
      <c r="AB520" s="794" t="s">
        <v>650</v>
      </c>
      <c r="AG520" s="797" t="s">
        <v>2204</v>
      </c>
      <c r="AH520" s="814">
        <f>D519+M519+W519+AA520</f>
        <v>-29.807219968315167</v>
      </c>
    </row>
    <row r="521" spans="1:34" ht="15">
      <c r="D521" s="797" t="s">
        <v>1566</v>
      </c>
      <c r="F521" s="1055" t="s">
        <v>1572</v>
      </c>
      <c r="G521" s="1056"/>
      <c r="I521" s="794" t="s">
        <v>1161</v>
      </c>
      <c r="J521" s="847">
        <f>ROUND(IF(SECT1!$F$25="Exterior",IF(ThGwinterP&gt;=0,K!$H$118,0),IF(ThGwinterP&gt;=0,K!$H$122,0)),5)</f>
        <v>138.65455</v>
      </c>
      <c r="K521" s="794" t="s">
        <v>629</v>
      </c>
      <c r="L521" s="794" t="s">
        <v>1161</v>
      </c>
      <c r="M521" s="847">
        <f>ROUND(IF(SECT1!$F$25="Exterior",IF(ThGwinterN&gt;=0,K!$H$153,0),IF(ThGwinterN&gt;=0,K!$H$157,0)),5)</f>
        <v>0</v>
      </c>
      <c r="N521" s="794" t="s">
        <v>629</v>
      </c>
      <c r="P521" s="794" t="s">
        <v>1161</v>
      </c>
      <c r="Q521" s="847"/>
      <c r="R521" s="794" t="s">
        <v>629</v>
      </c>
      <c r="S521" s="794" t="s">
        <v>1161</v>
      </c>
      <c r="T521" s="847"/>
      <c r="U521" s="794" t="s">
        <v>629</v>
      </c>
      <c r="AA521" s="845"/>
    </row>
    <row r="522" spans="1:34">
      <c r="C522" s="794" t="s">
        <v>1051</v>
      </c>
      <c r="F522" s="797" t="s">
        <v>1159</v>
      </c>
      <c r="G522" s="797" t="s">
        <v>1160</v>
      </c>
      <c r="I522" s="794" t="s">
        <v>1162</v>
      </c>
      <c r="J522" s="847">
        <f>IF(J521=0,0,IF(SECT1!$F$25="Exterior",K!$H$128,K!$H$132))</f>
        <v>-0.24170788101293414</v>
      </c>
      <c r="K522" s="794" t="s">
        <v>1163</v>
      </c>
      <c r="L522" s="794" t="s">
        <v>1162</v>
      </c>
      <c r="M522" s="847">
        <f>IF(M521=0,0,IF(SECT1!$F$25="Exterior",K!$H$163,K!$H$167))</f>
        <v>0</v>
      </c>
      <c r="N522" s="794" t="s">
        <v>1163</v>
      </c>
      <c r="P522" s="794" t="s">
        <v>1162</v>
      </c>
      <c r="Q522" s="847"/>
      <c r="R522" s="794" t="s">
        <v>1163</v>
      </c>
      <c r="S522" s="794" t="s">
        <v>1162</v>
      </c>
      <c r="T522" s="847"/>
      <c r="U522" s="794" t="s">
        <v>1163</v>
      </c>
      <c r="V522" s="794" t="s">
        <v>1567</v>
      </c>
      <c r="Z522" s="794" t="s">
        <v>1569</v>
      </c>
      <c r="AG522" s="797" t="s">
        <v>1587</v>
      </c>
      <c r="AH522" s="814">
        <f>ROUND(IF(D523+M518+W523+AA523&lt;0,0,D523+M518+W523+AA523),5)</f>
        <v>262.76006000000001</v>
      </c>
    </row>
    <row r="523" spans="1:34">
      <c r="C523" s="794" t="s">
        <v>1584</v>
      </c>
      <c r="D523" s="850">
        <f>ROUND(MAX(F523,G523,D503),5)</f>
        <v>1.0009300000000001</v>
      </c>
      <c r="E523" s="794" t="s">
        <v>650</v>
      </c>
      <c r="F523" s="851">
        <f>F518</f>
        <v>-2.2740399999999998</v>
      </c>
      <c r="G523" s="851">
        <f>G518</f>
        <v>-1.4553799999999999</v>
      </c>
      <c r="I523" s="794" t="s">
        <v>1851</v>
      </c>
      <c r="J523" s="847">
        <f>IF(J521=0,0,IF(SECT1!$F$25="Exterior",K!$H$138,K!$H$142))</f>
        <v>-19.054214437914542</v>
      </c>
      <c r="K523" s="794" t="s">
        <v>650</v>
      </c>
      <c r="L523" s="794" t="s">
        <v>1851</v>
      </c>
      <c r="M523" s="847">
        <f>IF(M521=0,0,IF(SECT1!$F$25="Exterior",K!$H$173,K!$H$177))</f>
        <v>0</v>
      </c>
      <c r="N523" s="794" t="s">
        <v>650</v>
      </c>
      <c r="P523" s="794" t="s">
        <v>1851</v>
      </c>
      <c r="Q523" s="847"/>
      <c r="R523" s="794" t="s">
        <v>650</v>
      </c>
      <c r="S523" s="794" t="s">
        <v>1851</v>
      </c>
      <c r="T523" s="847"/>
      <c r="U523" s="794" t="s">
        <v>650</v>
      </c>
      <c r="V523" s="794" t="s">
        <v>1584</v>
      </c>
      <c r="W523" s="800">
        <f>W412</f>
        <v>0</v>
      </c>
      <c r="X523" s="794" t="s">
        <v>1163</v>
      </c>
      <c r="Z523" s="794" t="s">
        <v>1584</v>
      </c>
      <c r="AA523" s="800">
        <f>AA412</f>
        <v>262.00083795166017</v>
      </c>
      <c r="AB523" s="794" t="s">
        <v>1163</v>
      </c>
      <c r="AG523" s="797" t="s">
        <v>1578</v>
      </c>
      <c r="AH523" s="814">
        <f>IF(D523+M518+W523+AA523&lt;0,0,D524+M517+W524+AA524)</f>
        <v>2683.1410821386721</v>
      </c>
    </row>
    <row r="524" spans="1:34">
      <c r="C524" s="794" t="s">
        <v>1161</v>
      </c>
      <c r="D524" s="850">
        <f>IF(D523=F523,F524,IF(D523=G523,G524,D504))</f>
        <v>-422.05336</v>
      </c>
      <c r="E524" s="794" t="s">
        <v>629</v>
      </c>
      <c r="F524" s="851">
        <f>F517</f>
        <v>182.32662999999999</v>
      </c>
      <c r="G524" s="851">
        <f>G517</f>
        <v>116.68904000000001</v>
      </c>
      <c r="Q524" s="852"/>
      <c r="T524" s="850"/>
      <c r="V524" s="794" t="s">
        <v>1161</v>
      </c>
      <c r="W524" s="800">
        <f>W413</f>
        <v>0</v>
      </c>
      <c r="X524" s="794" t="s">
        <v>629</v>
      </c>
      <c r="Z524" s="794" t="s">
        <v>1161</v>
      </c>
      <c r="AA524" s="800">
        <f>AA413</f>
        <v>2966.5398921386723</v>
      </c>
      <c r="AB524" s="794" t="s">
        <v>629</v>
      </c>
      <c r="AG524" s="797" t="s">
        <v>2204</v>
      </c>
      <c r="AH524" s="814">
        <f>IF(D523+M518+W523+AA523&lt;0,0,D525+M519+W525+AA525)</f>
        <v>293.38994882624564</v>
      </c>
    </row>
    <row r="525" spans="1:34">
      <c r="C525" s="794" t="s">
        <v>1851</v>
      </c>
      <c r="D525" s="850">
        <f>IF(D523=F523,F525,IF(D523=G523,G525,D505))</f>
        <v>258.11788000000001</v>
      </c>
      <c r="E525" s="794" t="s">
        <v>650</v>
      </c>
      <c r="F525" s="851">
        <f>F519</f>
        <v>38.519509999999997</v>
      </c>
      <c r="G525" s="851">
        <f>G519</f>
        <v>24.65249</v>
      </c>
      <c r="J525" s="847"/>
      <c r="Q525" s="852"/>
      <c r="T525" s="850"/>
      <c r="V525" s="794" t="s">
        <v>1851</v>
      </c>
      <c r="W525" s="800">
        <f>W414</f>
        <v>0</v>
      </c>
      <c r="X525" s="794" t="s">
        <v>650</v>
      </c>
      <c r="Z525" s="794" t="s">
        <v>1851</v>
      </c>
      <c r="AA525" s="800">
        <f>AA414</f>
        <v>54.326283264160168</v>
      </c>
      <c r="AB525" s="794" t="s">
        <v>650</v>
      </c>
    </row>
    <row r="526" spans="1:34">
      <c r="D526" s="850"/>
      <c r="F526" s="851"/>
      <c r="G526" s="851"/>
      <c r="J526" s="847"/>
      <c r="Q526" s="852"/>
      <c r="T526" s="850"/>
      <c r="AG526" s="797" t="s">
        <v>1588</v>
      </c>
      <c r="AH526" s="814">
        <f>ROUND(IF(D529+M518+W528+AA528&gt;0,0,D529+M518+W528+AA528),5)</f>
        <v>-262.82850000000002</v>
      </c>
    </row>
    <row r="527" spans="1:34" ht="15">
      <c r="D527" s="797" t="s">
        <v>1566</v>
      </c>
      <c r="F527" s="1055" t="s">
        <v>1572</v>
      </c>
      <c r="G527" s="1056"/>
      <c r="J527" s="847"/>
      <c r="Q527" s="852"/>
      <c r="T527" s="850"/>
      <c r="V527" s="794" t="s">
        <v>1567</v>
      </c>
      <c r="Z527" s="794" t="s">
        <v>1569</v>
      </c>
      <c r="AG527" s="797" t="s">
        <v>1578</v>
      </c>
      <c r="AH527" s="814">
        <f>IF(D529+M518+W528+AA528&gt;0,0,D530+M517+W529+AA529)</f>
        <v>4154.0066731933593</v>
      </c>
    </row>
    <row r="528" spans="1:34">
      <c r="C528" s="794" t="s">
        <v>1051</v>
      </c>
      <c r="F528" s="797" t="s">
        <v>1159</v>
      </c>
      <c r="G528" s="797" t="s">
        <v>1160</v>
      </c>
      <c r="J528" s="847"/>
      <c r="Q528" s="852"/>
      <c r="T528" s="850"/>
      <c r="V528" s="794" t="s">
        <v>1586</v>
      </c>
      <c r="W528" s="800">
        <f>W417</f>
        <v>-1.38696</v>
      </c>
      <c r="X528" s="794" t="s">
        <v>1163</v>
      </c>
      <c r="Z528" s="794" t="s">
        <v>1586</v>
      </c>
      <c r="AA528" s="800">
        <f>AA417</f>
        <v>-258.92579195556641</v>
      </c>
      <c r="AB528" s="794" t="s">
        <v>1163</v>
      </c>
      <c r="AG528" s="797" t="s">
        <v>2204</v>
      </c>
      <c r="AH528" s="814">
        <f>IF(D529+$M$407+W528+AA528&gt;0,0,D531+M519+W530+AA530)</f>
        <v>-47.817312253471414</v>
      </c>
    </row>
    <row r="529" spans="1:39">
      <c r="C529" s="794" t="s">
        <v>1586</v>
      </c>
      <c r="D529" s="850">
        <f>ROUND(MIN(F529,G529,D509),5)</f>
        <v>-2.2740399999999998</v>
      </c>
      <c r="E529" s="794" t="s">
        <v>650</v>
      </c>
      <c r="F529" s="851">
        <f>F518</f>
        <v>-2.2740399999999998</v>
      </c>
      <c r="G529" s="851">
        <f>G518</f>
        <v>-1.4553799999999999</v>
      </c>
      <c r="J529" s="847"/>
      <c r="Q529" s="852"/>
      <c r="T529" s="850"/>
      <c r="V529" s="794" t="s">
        <v>1161</v>
      </c>
      <c r="W529" s="800">
        <f>W418</f>
        <v>870.04001999999991</v>
      </c>
      <c r="X529" s="794" t="s">
        <v>629</v>
      </c>
      <c r="Z529" s="794" t="s">
        <v>1161</v>
      </c>
      <c r="AA529" s="800">
        <f>AA418</f>
        <v>2962.9854731933597</v>
      </c>
      <c r="AB529" s="794" t="s">
        <v>629</v>
      </c>
    </row>
    <row r="530" spans="1:39">
      <c r="C530" s="794" t="s">
        <v>1161</v>
      </c>
      <c r="D530" s="850">
        <f>IF(D529=F529,F530,IF(D529=G529,G530,D510))</f>
        <v>182.32662999999999</v>
      </c>
      <c r="E530" s="794" t="s">
        <v>629</v>
      </c>
      <c r="F530" s="851">
        <f>F517</f>
        <v>182.32662999999999</v>
      </c>
      <c r="G530" s="851">
        <f>G517</f>
        <v>116.68904000000001</v>
      </c>
      <c r="J530" s="847"/>
      <c r="Q530" s="852"/>
      <c r="T530" s="850"/>
      <c r="V530" s="794" t="s">
        <v>1851</v>
      </c>
      <c r="W530" s="800">
        <f>W419</f>
        <v>-122.4876059845022</v>
      </c>
      <c r="X530" s="794" t="s">
        <v>650</v>
      </c>
      <c r="Z530" s="794" t="s">
        <v>1851</v>
      </c>
      <c r="AA530" s="800">
        <f>AA419</f>
        <v>55.204998168945323</v>
      </c>
      <c r="AB530" s="794" t="s">
        <v>650</v>
      </c>
    </row>
    <row r="531" spans="1:39">
      <c r="C531" s="794" t="s">
        <v>1851</v>
      </c>
      <c r="D531" s="850">
        <f>IF(D529=F529,F531,IF(D529=G529,G531,D511))</f>
        <v>38.519509999999997</v>
      </c>
      <c r="E531" s="794" t="s">
        <v>650</v>
      </c>
      <c r="F531" s="851">
        <f>F519</f>
        <v>38.519509999999997</v>
      </c>
      <c r="G531" s="851">
        <f>G519</f>
        <v>24.65249</v>
      </c>
      <c r="J531" s="847"/>
      <c r="Q531" s="852"/>
      <c r="T531" s="850"/>
    </row>
    <row r="532" spans="1:39">
      <c r="J532" s="847"/>
    </row>
    <row r="533" spans="1:39">
      <c r="J533" s="847"/>
      <c r="Q533" s="852"/>
      <c r="T533" s="850"/>
    </row>
    <row r="534" spans="1:39">
      <c r="J534" s="847"/>
      <c r="Q534" s="852"/>
      <c r="T534" s="850"/>
    </row>
    <row r="535" spans="1:39">
      <c r="J535" s="847"/>
      <c r="Q535" s="852"/>
      <c r="T535" s="850"/>
    </row>
    <row r="536" spans="1:39" ht="15">
      <c r="A536" s="794" t="s">
        <v>1169</v>
      </c>
      <c r="D536" s="797"/>
      <c r="F536" s="797"/>
      <c r="G536" s="849"/>
      <c r="J536" s="847"/>
      <c r="Q536" s="852"/>
      <c r="T536" s="850"/>
    </row>
    <row r="537" spans="1:39">
      <c r="C537" s="794" t="s">
        <v>1051</v>
      </c>
      <c r="F537" s="797"/>
      <c r="G537" s="797"/>
      <c r="I537" s="794" t="s">
        <v>1595</v>
      </c>
      <c r="L537" s="794" t="s">
        <v>1568</v>
      </c>
      <c r="P537" s="794" t="s">
        <v>1173</v>
      </c>
      <c r="S537" s="794" t="s">
        <v>1168</v>
      </c>
      <c r="V537" s="794" t="s">
        <v>1567</v>
      </c>
      <c r="Z537" s="794" t="s">
        <v>1569</v>
      </c>
      <c r="AG537" s="794" t="s">
        <v>1589</v>
      </c>
    </row>
    <row r="538" spans="1:39">
      <c r="C538" s="794" t="s">
        <v>1161</v>
      </c>
      <c r="D538" s="850">
        <f>D517</f>
        <v>182.32662999999999</v>
      </c>
      <c r="E538" s="794" t="s">
        <v>629</v>
      </c>
      <c r="F538" s="851"/>
      <c r="G538" s="851"/>
      <c r="I538" s="794" t="s">
        <v>1161</v>
      </c>
      <c r="J538" s="846">
        <f>ROUND(IF(IF(SECT1!$F$25="Exterior",K!$I$49,K!$I$53)&lt;0,0,IF(SECT1!$F$25="Exterior",K!$I$49,K!$I$53)),5)</f>
        <v>0</v>
      </c>
      <c r="K538" s="794" t="s">
        <v>629</v>
      </c>
      <c r="L538" s="794" t="s">
        <v>1161</v>
      </c>
      <c r="M538" s="845">
        <f>IF(M490&gt;0,0,ROUND(J538+J542,5))</f>
        <v>120.56917</v>
      </c>
      <c r="N538" s="794" t="s">
        <v>629</v>
      </c>
      <c r="P538" s="794" t="s">
        <v>1161</v>
      </c>
      <c r="Q538" s="847"/>
      <c r="R538" s="794" t="s">
        <v>629</v>
      </c>
      <c r="S538" s="794" t="s">
        <v>1161</v>
      </c>
      <c r="T538" s="814"/>
      <c r="U538" s="794" t="s">
        <v>629</v>
      </c>
      <c r="V538" s="794" t="s">
        <v>1161</v>
      </c>
      <c r="W538" s="800">
        <f>W427</f>
        <v>756.55654000000004</v>
      </c>
      <c r="X538" s="794" t="s">
        <v>629</v>
      </c>
      <c r="Z538" s="794" t="s">
        <v>1161</v>
      </c>
      <c r="AA538" s="800">
        <f>AA427</f>
        <v>3047.6217200000001</v>
      </c>
      <c r="AB538" s="794" t="s">
        <v>629</v>
      </c>
      <c r="AG538" s="794" t="s">
        <v>1161</v>
      </c>
      <c r="AH538" s="800">
        <f>$AH$427</f>
        <v>70.878489999999999</v>
      </c>
      <c r="AI538" s="794" t="s">
        <v>629</v>
      </c>
      <c r="AL538" s="797" t="s">
        <v>1578</v>
      </c>
      <c r="AM538" s="814">
        <f>ROUND(D538+M538+W538+AA538+AH538,5)</f>
        <v>4177.95255</v>
      </c>
    </row>
    <row r="539" spans="1:39">
      <c r="C539" s="794" t="s">
        <v>1162</v>
      </c>
      <c r="D539" s="850">
        <f>D518</f>
        <v>-2.2740399999999998</v>
      </c>
      <c r="E539" s="794" t="s">
        <v>1163</v>
      </c>
      <c r="F539" s="851"/>
      <c r="G539" s="851"/>
      <c r="I539" s="794" t="s">
        <v>1162</v>
      </c>
      <c r="J539" s="846">
        <f>IF(J538=0,0,IF(SECT1!$F$25="Exterior",K!$I$59,K!$I$63))</f>
        <v>0</v>
      </c>
      <c r="K539" s="794" t="s">
        <v>1163</v>
      </c>
      <c r="L539" s="794" t="s">
        <v>1162</v>
      </c>
      <c r="M539" s="845">
        <f>IF(M490&gt;0,0,J539+J543)</f>
        <v>-0.21018076609820363</v>
      </c>
      <c r="N539" s="794" t="s">
        <v>1163</v>
      </c>
      <c r="P539" s="794" t="s">
        <v>1162</v>
      </c>
      <c r="Q539" s="847"/>
      <c r="R539" s="794" t="s">
        <v>1163</v>
      </c>
      <c r="S539" s="794" t="s">
        <v>1162</v>
      </c>
      <c r="T539" s="814"/>
      <c r="U539" s="794" t="s">
        <v>1163</v>
      </c>
      <c r="V539" s="794" t="s">
        <v>1162</v>
      </c>
      <c r="W539" s="800">
        <f>W428</f>
        <v>-1.2060480038976067</v>
      </c>
      <c r="X539" s="794" t="s">
        <v>1163</v>
      </c>
      <c r="Z539" s="794" t="s">
        <v>1664</v>
      </c>
      <c r="AA539" s="800">
        <f>AA428</f>
        <v>-97.605604079174995</v>
      </c>
      <c r="AB539" s="794" t="s">
        <v>1163</v>
      </c>
      <c r="AG539" s="794" t="s">
        <v>1162</v>
      </c>
      <c r="AH539" s="800">
        <f>$AH$428</f>
        <v>3.6949715710252649E-2</v>
      </c>
      <c r="AI539" s="794" t="s">
        <v>1163</v>
      </c>
      <c r="AL539" s="797" t="s">
        <v>1668</v>
      </c>
      <c r="AM539" s="814">
        <f>$D$539+$M$539+$W$539+AA539+$AH$539</f>
        <v>-101.25892313346056</v>
      </c>
    </row>
    <row r="540" spans="1:39">
      <c r="C540" s="794" t="s">
        <v>1851</v>
      </c>
      <c r="D540" s="850">
        <f>D519</f>
        <v>38.519509999999997</v>
      </c>
      <c r="E540" s="794" t="s">
        <v>650</v>
      </c>
      <c r="F540" s="851"/>
      <c r="G540" s="851"/>
      <c r="I540" s="794" t="s">
        <v>1851</v>
      </c>
      <c r="J540" s="846">
        <f>IF(J538=0,0,IF(SECT1!$F$25="Exterior",K!$I$69,K!$I$73))</f>
        <v>0</v>
      </c>
      <c r="K540" s="794" t="s">
        <v>650</v>
      </c>
      <c r="L540" s="794" t="s">
        <v>1851</v>
      </c>
      <c r="M540" s="845">
        <f>IF(M490&gt;0,0,J540+J544)</f>
        <v>-16.568882119925689</v>
      </c>
      <c r="N540" s="794" t="s">
        <v>650</v>
      </c>
      <c r="P540" s="794" t="s">
        <v>1851</v>
      </c>
      <c r="Q540" s="847"/>
      <c r="R540" s="794" t="s">
        <v>650</v>
      </c>
      <c r="S540" s="794" t="s">
        <v>1851</v>
      </c>
      <c r="T540" s="814"/>
      <c r="U540" s="794" t="s">
        <v>650</v>
      </c>
      <c r="V540" s="794" t="s">
        <v>1851</v>
      </c>
      <c r="W540" s="800">
        <f>W429</f>
        <v>-106.5109617256541</v>
      </c>
      <c r="X540" s="794" t="s">
        <v>650</v>
      </c>
      <c r="Z540" s="794" t="s">
        <v>1665</v>
      </c>
      <c r="AA540" s="800">
        <f>AA429</f>
        <v>-97.605604079174995</v>
      </c>
      <c r="AB540" s="794" t="s">
        <v>1163</v>
      </c>
      <c r="AG540" s="794" t="s">
        <v>1851</v>
      </c>
      <c r="AH540" s="800">
        <f>$AH$429</f>
        <v>2.9693072002960079</v>
      </c>
      <c r="AI540" s="794" t="s">
        <v>650</v>
      </c>
      <c r="AL540" s="797" t="s">
        <v>1669</v>
      </c>
      <c r="AM540" s="814">
        <f>$D$539+$M$539+$W$539+AA540+$AH$539</f>
        <v>-101.25892313346056</v>
      </c>
    </row>
    <row r="541" spans="1:39">
      <c r="I541" s="794" t="s">
        <v>1596</v>
      </c>
      <c r="J541" s="814"/>
      <c r="L541" s="794" t="s">
        <v>1597</v>
      </c>
      <c r="M541" s="814"/>
      <c r="N541" s="794"/>
      <c r="P541" s="794" t="s">
        <v>1167</v>
      </c>
      <c r="Q541" s="814"/>
      <c r="S541" s="794" t="s">
        <v>1176</v>
      </c>
      <c r="V541" s="810"/>
      <c r="W541" s="825"/>
      <c r="Z541" s="794" t="s">
        <v>1851</v>
      </c>
      <c r="AA541" s="800">
        <f>AA430</f>
        <v>64.063204147338865</v>
      </c>
      <c r="AB541" s="794" t="s">
        <v>650</v>
      </c>
      <c r="AL541" s="797" t="s">
        <v>2204</v>
      </c>
      <c r="AM541" s="814">
        <f>D540+M540+W540+AA541+AH540</f>
        <v>-17.527822497944918</v>
      </c>
    </row>
    <row r="542" spans="1:39">
      <c r="I542" s="794" t="s">
        <v>1161</v>
      </c>
      <c r="J542" s="847">
        <f>ROUND(IF(SECT1!$F$25="Exterior",IF(ThGwinterP&gt;=0,K!$I$118,0),IF(ThGwinterP&gt;=0,K!$I$122,0)),5)</f>
        <v>120.56917</v>
      </c>
      <c r="K542" s="794" t="s">
        <v>629</v>
      </c>
      <c r="L542" s="794" t="s">
        <v>1161</v>
      </c>
      <c r="M542" s="847">
        <f>ROUND(IF(SECT1!$F$25="Exterior",IF(ThGwinterN&gt;=0,K!$I$153,0),IF(ThGwinterN&gt;=0,K!$I$157,0)),5)</f>
        <v>0</v>
      </c>
      <c r="N542" s="794" t="s">
        <v>629</v>
      </c>
      <c r="P542" s="794" t="s">
        <v>1161</v>
      </c>
      <c r="Q542" s="847"/>
      <c r="R542" s="794" t="s">
        <v>629</v>
      </c>
      <c r="S542" s="794" t="s">
        <v>1161</v>
      </c>
      <c r="T542" s="847"/>
      <c r="U542" s="794" t="s">
        <v>629</v>
      </c>
      <c r="AG542" s="794" t="s">
        <v>1589</v>
      </c>
    </row>
    <row r="543" spans="1:39">
      <c r="C543" s="794" t="s">
        <v>1051</v>
      </c>
      <c r="F543" s="797"/>
      <c r="G543" s="797"/>
      <c r="I543" s="794" t="s">
        <v>1162</v>
      </c>
      <c r="J543" s="847">
        <f>IF(J542=0,0,IF(SECT1!$F$25="Exterior",K!$I$128,K!$I$132))</f>
        <v>-0.21018076609820363</v>
      </c>
      <c r="K543" s="794" t="s">
        <v>1163</v>
      </c>
      <c r="L543" s="794" t="s">
        <v>1162</v>
      </c>
      <c r="M543" s="847">
        <f>IF(M542=0,0,IF(SECT1!$F$25="Exterior",K!$I$163,K!$I$167))</f>
        <v>0</v>
      </c>
      <c r="N543" s="794" t="s">
        <v>1163</v>
      </c>
      <c r="P543" s="794" t="s">
        <v>1162</v>
      </c>
      <c r="Q543" s="847"/>
      <c r="R543" s="794" t="s">
        <v>1163</v>
      </c>
      <c r="S543" s="794" t="s">
        <v>1162</v>
      </c>
      <c r="T543" s="847"/>
      <c r="U543" s="794" t="s">
        <v>1163</v>
      </c>
      <c r="V543" s="794" t="s">
        <v>1567</v>
      </c>
      <c r="Z543" s="794" t="s">
        <v>1569</v>
      </c>
      <c r="AA543" s="800"/>
      <c r="AG543" s="794" t="s">
        <v>1584</v>
      </c>
      <c r="AH543" s="800">
        <f>$AH$432</f>
        <v>3.6949999999999997E-2</v>
      </c>
      <c r="AI543" s="794" t="s">
        <v>1163</v>
      </c>
      <c r="AL543" s="797" t="s">
        <v>1587</v>
      </c>
      <c r="AM543" s="814">
        <f>ROUND(IF(D544+M539+W544+AA544+AH543&lt;0,0,D544+M539+W544+AA544+AH543),5)</f>
        <v>230.07843</v>
      </c>
    </row>
    <row r="544" spans="1:39">
      <c r="C544" s="794" t="s">
        <v>1584</v>
      </c>
      <c r="D544" s="850">
        <f>D523</f>
        <v>1.0009300000000001</v>
      </c>
      <c r="E544" s="794" t="s">
        <v>650</v>
      </c>
      <c r="F544" s="851"/>
      <c r="G544" s="851"/>
      <c r="I544" s="794" t="s">
        <v>1851</v>
      </c>
      <c r="J544" s="847">
        <f>IF(J542=0,0,IF(SECT1!$F$25="Exterior",K!$I$138,K!$I$142))</f>
        <v>-16.568882119925689</v>
      </c>
      <c r="K544" s="794" t="s">
        <v>650</v>
      </c>
      <c r="L544" s="794" t="s">
        <v>1851</v>
      </c>
      <c r="M544" s="847">
        <f>IF(M542=0,0,IF(SECT1!$F$25="Exterior",K!$I$173,K!$I$177))</f>
        <v>0</v>
      </c>
      <c r="N544" s="794" t="s">
        <v>650</v>
      </c>
      <c r="P544" s="794" t="s">
        <v>1851</v>
      </c>
      <c r="Q544" s="847"/>
      <c r="R544" s="794" t="s">
        <v>650</v>
      </c>
      <c r="S544" s="794" t="s">
        <v>1851</v>
      </c>
      <c r="T544" s="847"/>
      <c r="U544" s="794" t="s">
        <v>650</v>
      </c>
      <c r="V544" s="794" t="s">
        <v>1584</v>
      </c>
      <c r="W544" s="800">
        <f>W433</f>
        <v>0</v>
      </c>
      <c r="X544" s="794" t="s">
        <v>1163</v>
      </c>
      <c r="Z544" s="794" t="s">
        <v>1584</v>
      </c>
      <c r="AA544" s="800">
        <f>AA433</f>
        <v>229.25073320770264</v>
      </c>
      <c r="AB544" s="794" t="s">
        <v>1163</v>
      </c>
      <c r="AG544" s="794" t="s">
        <v>1161</v>
      </c>
      <c r="AH544" s="800">
        <f>$AH$433</f>
        <v>70.87849031413802</v>
      </c>
      <c r="AI544" s="794" t="s">
        <v>629</v>
      </c>
      <c r="AL544" s="797" t="s">
        <v>1578</v>
      </c>
      <c r="AM544" s="814">
        <f>IF(D544+M539+W544+AA544+AH543&lt;0,0,D545+M538+W545+AA545+AH544)</f>
        <v>2365.1167059354757</v>
      </c>
    </row>
    <row r="545" spans="1:39">
      <c r="C545" s="794" t="s">
        <v>1161</v>
      </c>
      <c r="D545" s="850">
        <f t="shared" ref="D545:D546" si="4">D524</f>
        <v>-422.05336</v>
      </c>
      <c r="E545" s="794" t="s">
        <v>629</v>
      </c>
      <c r="F545" s="851"/>
      <c r="G545" s="851"/>
      <c r="J545" s="847"/>
      <c r="Q545" s="852"/>
      <c r="T545" s="850"/>
      <c r="V545" s="794" t="s">
        <v>1161</v>
      </c>
      <c r="W545" s="800">
        <f>W434</f>
        <v>0</v>
      </c>
      <c r="X545" s="794" t="s">
        <v>629</v>
      </c>
      <c r="Z545" s="794" t="s">
        <v>1161</v>
      </c>
      <c r="AA545" s="800">
        <f>AA434</f>
        <v>2595.7224056213377</v>
      </c>
      <c r="AB545" s="794" t="s">
        <v>629</v>
      </c>
      <c r="AG545" s="794" t="s">
        <v>1851</v>
      </c>
      <c r="AH545" s="800">
        <f>$AH$434</f>
        <v>2.9693072002960079</v>
      </c>
      <c r="AI545" s="794" t="s">
        <v>650</v>
      </c>
      <c r="AL545" s="797" t="s">
        <v>2204</v>
      </c>
      <c r="AM545" s="814">
        <f>IF(D544+M539+W544+AA544+AH543&lt;0,0,D546+M540+W546+AA546+AH545)</f>
        <v>292.05380293651046</v>
      </c>
    </row>
    <row r="546" spans="1:39">
      <c r="C546" s="794" t="s">
        <v>1851</v>
      </c>
      <c r="D546" s="850">
        <f t="shared" si="4"/>
        <v>258.11788000000001</v>
      </c>
      <c r="E546" s="794" t="s">
        <v>650</v>
      </c>
      <c r="F546" s="851"/>
      <c r="G546" s="851"/>
      <c r="J546" s="847"/>
      <c r="Q546" s="852"/>
      <c r="T546" s="850"/>
      <c r="V546" s="794" t="s">
        <v>1851</v>
      </c>
      <c r="W546" s="800">
        <f>W435</f>
        <v>0</v>
      </c>
      <c r="X546" s="794" t="s">
        <v>650</v>
      </c>
      <c r="Z546" s="794" t="s">
        <v>1851</v>
      </c>
      <c r="AA546" s="800">
        <f>AA435</f>
        <v>47.53549785614014</v>
      </c>
      <c r="AB546" s="794" t="s">
        <v>650</v>
      </c>
    </row>
    <row r="547" spans="1:39">
      <c r="J547" s="847"/>
      <c r="Q547" s="852"/>
      <c r="T547" s="850"/>
      <c r="AG547" s="794" t="s">
        <v>1589</v>
      </c>
      <c r="AL547" s="797" t="s">
        <v>1588</v>
      </c>
      <c r="AM547" s="814">
        <f>ROUND(IF(D550+M539+W549+AA549+AH548&gt;0,0,D550+M539+W549+AA549+AH548),5)</f>
        <v>-230.28729000000001</v>
      </c>
    </row>
    <row r="548" spans="1:39">
      <c r="J548" s="847"/>
      <c r="Q548" s="852"/>
      <c r="T548" s="850"/>
      <c r="V548" s="794" t="s">
        <v>1567</v>
      </c>
      <c r="Z548" s="794" t="s">
        <v>1569</v>
      </c>
      <c r="AA548" s="800"/>
      <c r="AG548" s="794" t="s">
        <v>1586</v>
      </c>
      <c r="AH548" s="800">
        <f>$AH$437</f>
        <v>-3.6949999999999997E-2</v>
      </c>
      <c r="AI548" s="794" t="s">
        <v>1163</v>
      </c>
      <c r="AL548" s="797" t="s">
        <v>1578</v>
      </c>
      <c r="AM548" s="814">
        <f>IF(D550+M539+W549+AA549+AH548&gt;0,0,D551+M538+W550+AA550+AH549)</f>
        <v>3581.186138730051</v>
      </c>
    </row>
    <row r="549" spans="1:39">
      <c r="C549" s="794" t="s">
        <v>1051</v>
      </c>
      <c r="F549" s="797"/>
      <c r="G549" s="797"/>
      <c r="J549" s="847"/>
      <c r="Q549" s="852"/>
      <c r="T549" s="850"/>
      <c r="V549" s="794" t="s">
        <v>1586</v>
      </c>
      <c r="W549" s="800">
        <f>W438</f>
        <v>-1.2060500000000001</v>
      </c>
      <c r="X549" s="794" t="s">
        <v>1163</v>
      </c>
      <c r="Z549" s="794" t="s">
        <v>1586</v>
      </c>
      <c r="AA549" s="800">
        <f>AA438</f>
        <v>-226.56006796112058</v>
      </c>
      <c r="AB549" s="794" t="s">
        <v>1163</v>
      </c>
      <c r="AG549" s="794" t="s">
        <v>1161</v>
      </c>
      <c r="AH549" s="800">
        <f>$AH$438</f>
        <v>-70.87849031413802</v>
      </c>
      <c r="AI549" s="794" t="s">
        <v>629</v>
      </c>
      <c r="AL549" s="797" t="s">
        <v>2204</v>
      </c>
      <c r="AM549" s="814">
        <f>IF(D550+M539+W549+AA549+AH548&gt;0,0,D552+M540+W551+AA551+AH550)</f>
        <v>-39.22526764804865</v>
      </c>
    </row>
    <row r="550" spans="1:39">
      <c r="C550" s="794" t="s">
        <v>1586</v>
      </c>
      <c r="D550" s="850">
        <f>D529</f>
        <v>-2.2740399999999998</v>
      </c>
      <c r="E550" s="794" t="s">
        <v>650</v>
      </c>
      <c r="F550" s="851"/>
      <c r="G550" s="851"/>
      <c r="J550" s="847"/>
      <c r="Q550" s="852"/>
      <c r="T550" s="850"/>
      <c r="V550" s="794" t="s">
        <v>1161</v>
      </c>
      <c r="W550" s="800">
        <f>W439</f>
        <v>756.55654000000004</v>
      </c>
      <c r="X550" s="794" t="s">
        <v>629</v>
      </c>
      <c r="Z550" s="794" t="s">
        <v>1161</v>
      </c>
      <c r="AA550" s="800">
        <f>AA439</f>
        <v>2592.6122890441893</v>
      </c>
      <c r="AB550" s="794" t="s">
        <v>629</v>
      </c>
      <c r="AG550" s="794" t="s">
        <v>1851</v>
      </c>
      <c r="AH550" s="800">
        <f>$AH$439</f>
        <v>-2.9693072002960079</v>
      </c>
      <c r="AI550" s="794" t="s">
        <v>650</v>
      </c>
    </row>
    <row r="551" spans="1:39">
      <c r="C551" s="794" t="s">
        <v>1161</v>
      </c>
      <c r="D551" s="850">
        <f t="shared" ref="D551:D552" si="5">D530</f>
        <v>182.32662999999999</v>
      </c>
      <c r="E551" s="794" t="s">
        <v>629</v>
      </c>
      <c r="F551" s="851"/>
      <c r="G551" s="851"/>
      <c r="J551" s="847"/>
      <c r="Q551" s="852"/>
      <c r="T551" s="850"/>
      <c r="V551" s="794" t="s">
        <v>1851</v>
      </c>
      <c r="W551" s="800">
        <f>W440</f>
        <v>-106.5109617256541</v>
      </c>
      <c r="X551" s="794" t="s">
        <v>650</v>
      </c>
      <c r="Z551" s="794" t="s">
        <v>1851</v>
      </c>
      <c r="AA551" s="800">
        <f>AA440</f>
        <v>48.304373397827149</v>
      </c>
      <c r="AB551" s="794" t="s">
        <v>650</v>
      </c>
    </row>
    <row r="552" spans="1:39">
      <c r="C552" s="794" t="s">
        <v>1851</v>
      </c>
      <c r="D552" s="850">
        <f t="shared" si="5"/>
        <v>38.519509999999997</v>
      </c>
      <c r="E552" s="794" t="s">
        <v>650</v>
      </c>
      <c r="F552" s="851"/>
      <c r="G552" s="851"/>
      <c r="J552" s="847"/>
      <c r="Q552" s="852"/>
      <c r="T552" s="850"/>
    </row>
    <row r="553" spans="1:39">
      <c r="J553" s="847"/>
      <c r="Q553" s="852"/>
      <c r="T553" s="850"/>
    </row>
    <row r="554" spans="1:39">
      <c r="J554" s="847"/>
      <c r="Q554" s="852"/>
      <c r="T554" s="850"/>
    </row>
    <row r="555" spans="1:39" ht="15">
      <c r="A555" s="794" t="s">
        <v>1170</v>
      </c>
      <c r="D555" s="797"/>
      <c r="F555" s="797"/>
      <c r="G555" s="849"/>
      <c r="J555" s="847"/>
      <c r="Q555" s="852"/>
      <c r="T555" s="850"/>
    </row>
    <row r="556" spans="1:39">
      <c r="C556" s="794" t="s">
        <v>1051</v>
      </c>
      <c r="F556" s="797"/>
      <c r="G556" s="797"/>
      <c r="I556" s="794" t="s">
        <v>1595</v>
      </c>
      <c r="L556" s="794" t="s">
        <v>1568</v>
      </c>
      <c r="P556" s="794" t="s">
        <v>1173</v>
      </c>
      <c r="S556" s="794" t="s">
        <v>1168</v>
      </c>
      <c r="V556" s="794" t="s">
        <v>1567</v>
      </c>
      <c r="Z556" s="794" t="s">
        <v>1589</v>
      </c>
    </row>
    <row r="557" spans="1:39">
      <c r="C557" s="794" t="s">
        <v>1161</v>
      </c>
      <c r="D557" s="850">
        <f>D517</f>
        <v>182.32662999999999</v>
      </c>
      <c r="E557" s="794" t="s">
        <v>629</v>
      </c>
      <c r="F557" s="851"/>
      <c r="G557" s="851"/>
      <c r="I557" s="794" t="s">
        <v>1161</v>
      </c>
      <c r="J557" s="846">
        <f>ROUND(IF(IF(SECT1!$F$25="Exterior",K!$J$49,K!$J$53)&lt;0,0,IF(SECT1!$F$25="Exterior",K!$J$49,K!$J$53)),5)</f>
        <v>0</v>
      </c>
      <c r="K557" s="794" t="s">
        <v>629</v>
      </c>
      <c r="L557" s="794" t="s">
        <v>1161</v>
      </c>
      <c r="M557" s="845">
        <f>IF(M490&gt;0,0,ROUND(J557+J561,5))</f>
        <v>150.71145999999999</v>
      </c>
      <c r="N557" s="794" t="s">
        <v>629</v>
      </c>
      <c r="P557" s="794" t="s">
        <v>1161</v>
      </c>
      <c r="Q557" s="847"/>
      <c r="R557" s="794" t="s">
        <v>629</v>
      </c>
      <c r="S557" s="794" t="s">
        <v>1161</v>
      </c>
      <c r="T557" s="814"/>
      <c r="U557" s="794" t="s">
        <v>629</v>
      </c>
      <c r="V557" s="794" t="s">
        <v>1161</v>
      </c>
      <c r="W557" s="800">
        <f>W448</f>
        <v>945.69566999999995</v>
      </c>
      <c r="X557" s="794" t="s">
        <v>629</v>
      </c>
      <c r="Z557" s="794" t="s">
        <v>1161</v>
      </c>
      <c r="AA557" s="800">
        <f>$AA$448</f>
        <v>220.51086000000001</v>
      </c>
      <c r="AB557" s="794" t="s">
        <v>629</v>
      </c>
      <c r="AE557" s="797" t="s">
        <v>1578</v>
      </c>
      <c r="AF557" s="814">
        <f>ROUND(D557+M557+W557+AA557,5)</f>
        <v>1499.2446199999999</v>
      </c>
    </row>
    <row r="558" spans="1:39">
      <c r="C558" s="794" t="s">
        <v>1162</v>
      </c>
      <c r="D558" s="850">
        <f>D518</f>
        <v>-2.2740399999999998</v>
      </c>
      <c r="E558" s="794" t="s">
        <v>1163</v>
      </c>
      <c r="F558" s="851"/>
      <c r="G558" s="851"/>
      <c r="I558" s="794" t="s">
        <v>1162</v>
      </c>
      <c r="J558" s="846">
        <f>IF(J557=0,0,IF(SECT1!$F$25="Exterior",K!$J$59,K!$J$63))</f>
        <v>0</v>
      </c>
      <c r="K558" s="794" t="s">
        <v>1163</v>
      </c>
      <c r="L558" s="794" t="s">
        <v>1162</v>
      </c>
      <c r="M558" s="845">
        <f>IF(M490&gt;0,0,J558+J562)</f>
        <v>-0.26272595762275452</v>
      </c>
      <c r="N558" s="794" t="s">
        <v>1163</v>
      </c>
      <c r="P558" s="794" t="s">
        <v>1162</v>
      </c>
      <c r="Q558" s="847"/>
      <c r="R558" s="794" t="s">
        <v>1163</v>
      </c>
      <c r="S558" s="794" t="s">
        <v>1162</v>
      </c>
      <c r="T558" s="814"/>
      <c r="U558" s="794" t="s">
        <v>1163</v>
      </c>
      <c r="V558" s="794" t="s">
        <v>1162</v>
      </c>
      <c r="W558" s="800">
        <f>W449</f>
        <v>-1.5075600048720084</v>
      </c>
      <c r="X558" s="794" t="s">
        <v>1163</v>
      </c>
      <c r="Z558" s="794" t="s">
        <v>1162</v>
      </c>
      <c r="AA558" s="800">
        <f>$AA$449</f>
        <v>0.11495467109856379</v>
      </c>
      <c r="AB558" s="794" t="s">
        <v>1163</v>
      </c>
      <c r="AE558" s="797" t="s">
        <v>1668</v>
      </c>
      <c r="AF558" s="814">
        <f>D558+M558+W558+AA558</f>
        <v>-3.9293712913961989</v>
      </c>
    </row>
    <row r="559" spans="1:39">
      <c r="C559" s="794" t="s">
        <v>1851</v>
      </c>
      <c r="D559" s="850">
        <f>D519</f>
        <v>38.519509999999997</v>
      </c>
      <c r="E559" s="794" t="s">
        <v>650</v>
      </c>
      <c r="F559" s="851"/>
      <c r="G559" s="851"/>
      <c r="I559" s="794" t="s">
        <v>1851</v>
      </c>
      <c r="J559" s="846">
        <f>IF(J557=0,0,IF(SECT1!$F$25="Exterior",K!$J$69,K!$J$73))</f>
        <v>0</v>
      </c>
      <c r="K559" s="794" t="s">
        <v>650</v>
      </c>
      <c r="L559" s="794" t="s">
        <v>1851</v>
      </c>
      <c r="M559" s="845">
        <f>IF(M490&gt;0,0,J559+J563)</f>
        <v>-20.711102649907112</v>
      </c>
      <c r="N559" s="794" t="s">
        <v>650</v>
      </c>
      <c r="P559" s="794" t="s">
        <v>1851</v>
      </c>
      <c r="Q559" s="847"/>
      <c r="R559" s="794" t="s">
        <v>650</v>
      </c>
      <c r="S559" s="794" t="s">
        <v>1851</v>
      </c>
      <c r="T559" s="814"/>
      <c r="U559" s="794" t="s">
        <v>650</v>
      </c>
      <c r="V559" s="794" t="s">
        <v>1851</v>
      </c>
      <c r="W559" s="800">
        <f>W450</f>
        <v>-133.13870215706763</v>
      </c>
      <c r="X559" s="794" t="s">
        <v>650</v>
      </c>
      <c r="Z559" s="794" t="s">
        <v>1851</v>
      </c>
      <c r="AA559" s="800">
        <f>$AA$450</f>
        <v>9.2378446231431344</v>
      </c>
      <c r="AB559" s="794" t="s">
        <v>650</v>
      </c>
      <c r="AE559" s="797" t="s">
        <v>1669</v>
      </c>
      <c r="AF559" s="814">
        <f>AF558</f>
        <v>-3.9293712913961989</v>
      </c>
    </row>
    <row r="560" spans="1:39">
      <c r="I560" s="794" t="s">
        <v>1596</v>
      </c>
      <c r="J560" s="814"/>
      <c r="L560" s="794" t="s">
        <v>1597</v>
      </c>
      <c r="M560" s="814"/>
      <c r="N560" s="794"/>
      <c r="P560" s="794" t="s">
        <v>1167</v>
      </c>
      <c r="Q560" s="814"/>
      <c r="S560" s="794" t="s">
        <v>1176</v>
      </c>
      <c r="V560" s="810"/>
      <c r="W560" s="825"/>
      <c r="AE560" s="797" t="s">
        <v>2204</v>
      </c>
      <c r="AF560" s="814">
        <f>D559+M559+W559+AA559</f>
        <v>-106.0924501838316</v>
      </c>
    </row>
    <row r="561" spans="2:32">
      <c r="I561" s="794" t="s">
        <v>1161</v>
      </c>
      <c r="J561" s="847">
        <f>ROUND(IF(SECT1!$F$25="Exterior",IF(ThGwinterP&gt;=0,K!$J$118,0),IF(ThGwinterP&gt;=0,K!$J$122,0)),5)</f>
        <v>150.71145999999999</v>
      </c>
      <c r="K561" s="794" t="s">
        <v>629</v>
      </c>
      <c r="L561" s="794" t="s">
        <v>1161</v>
      </c>
      <c r="M561" s="847">
        <f>ROUND(IF(SECT1!$F$25="Exterior",IF(ThGwinterN&gt;=0,K!$J$153,0),IF(ThGwinterN&gt;=0,K!$J$157,0)),5)</f>
        <v>0</v>
      </c>
      <c r="N561" s="794" t="s">
        <v>629</v>
      </c>
      <c r="P561" s="794" t="s">
        <v>1161</v>
      </c>
      <c r="Q561" s="847"/>
      <c r="R561" s="794" t="s">
        <v>629</v>
      </c>
      <c r="S561" s="794" t="s">
        <v>1161</v>
      </c>
      <c r="T561" s="847"/>
      <c r="U561" s="794" t="s">
        <v>629</v>
      </c>
      <c r="Z561" s="794" t="s">
        <v>1589</v>
      </c>
    </row>
    <row r="562" spans="2:32">
      <c r="C562" s="794" t="s">
        <v>1051</v>
      </c>
      <c r="F562" s="797"/>
      <c r="G562" s="797"/>
      <c r="I562" s="794" t="s">
        <v>1162</v>
      </c>
      <c r="J562" s="847">
        <f>IF(J561=0,0,IF(SECT1!$F$25="Exterior",K!$J$128,K!$J$132))</f>
        <v>-0.26272595762275452</v>
      </c>
      <c r="K562" s="794" t="s">
        <v>1163</v>
      </c>
      <c r="L562" s="794" t="s">
        <v>1162</v>
      </c>
      <c r="M562" s="847">
        <f>IF(M561=0,0,IF(SECT1!$F$25="Exterior",K!$J$163,K!$J$167))</f>
        <v>0</v>
      </c>
      <c r="N562" s="794" t="s">
        <v>1163</v>
      </c>
      <c r="P562" s="794" t="s">
        <v>1162</v>
      </c>
      <c r="Q562" s="847"/>
      <c r="R562" s="794" t="s">
        <v>1163</v>
      </c>
      <c r="S562" s="794" t="s">
        <v>1162</v>
      </c>
      <c r="T562" s="847"/>
      <c r="U562" s="794" t="s">
        <v>1163</v>
      </c>
      <c r="V562" s="794" t="s">
        <v>1567</v>
      </c>
      <c r="Z562" s="794" t="s">
        <v>1584</v>
      </c>
      <c r="AA562" s="800">
        <f>$AA$453</f>
        <v>0.11495</v>
      </c>
      <c r="AB562" s="794" t="s">
        <v>1163</v>
      </c>
      <c r="AE562" s="797" t="s">
        <v>1587</v>
      </c>
      <c r="AF562" s="814">
        <f>ROUND(IF(D563+M558+W563+AA562&lt;0,0,D563+M558+W563+AA562),5)</f>
        <v>0.85314999999999996</v>
      </c>
    </row>
    <row r="563" spans="2:32">
      <c r="C563" s="794" t="s">
        <v>1584</v>
      </c>
      <c r="D563" s="850">
        <f>D523</f>
        <v>1.0009300000000001</v>
      </c>
      <c r="E563" s="794" t="s">
        <v>650</v>
      </c>
      <c r="F563" s="851"/>
      <c r="G563" s="851"/>
      <c r="I563" s="794" t="s">
        <v>1851</v>
      </c>
      <c r="J563" s="847">
        <f>IF(J561=0,0,IF(SECT1!$F$25="Exterior",K!$J$138,K!$J$142))</f>
        <v>-20.711102649907112</v>
      </c>
      <c r="K563" s="794" t="s">
        <v>650</v>
      </c>
      <c r="L563" s="794" t="s">
        <v>1851</v>
      </c>
      <c r="M563" s="847">
        <f>IF(M561=0,0,IF(SECT1!$F$25="Exterior",K!$J$173,K!$J$177))</f>
        <v>0</v>
      </c>
      <c r="N563" s="794" t="s">
        <v>650</v>
      </c>
      <c r="P563" s="794" t="s">
        <v>1851</v>
      </c>
      <c r="Q563" s="847"/>
      <c r="R563" s="794" t="s">
        <v>650</v>
      </c>
      <c r="S563" s="794" t="s">
        <v>1851</v>
      </c>
      <c r="T563" s="847"/>
      <c r="U563" s="794" t="s">
        <v>650</v>
      </c>
      <c r="V563" s="794" t="s">
        <v>1584</v>
      </c>
      <c r="W563" s="800">
        <f>W454</f>
        <v>0</v>
      </c>
      <c r="X563" s="794" t="s">
        <v>1163</v>
      </c>
      <c r="Z563" s="794" t="s">
        <v>1161</v>
      </c>
      <c r="AA563" s="800">
        <f>$AA$454</f>
        <v>220.51085875509602</v>
      </c>
      <c r="AB563" s="794" t="s">
        <v>629</v>
      </c>
      <c r="AE563" s="797" t="s">
        <v>1578</v>
      </c>
      <c r="AF563" s="814">
        <f>IF(D563+M558+W563+AA562&lt;0,0,D564+M557+W564+AA563)</f>
        <v>-50.831041244903986</v>
      </c>
    </row>
    <row r="564" spans="2:32">
      <c r="C564" s="794" t="s">
        <v>1161</v>
      </c>
      <c r="D564" s="850">
        <f t="shared" ref="D564:D565" si="6">D524</f>
        <v>-422.05336</v>
      </c>
      <c r="E564" s="794" t="s">
        <v>629</v>
      </c>
      <c r="F564" s="851"/>
      <c r="G564" s="851"/>
      <c r="J564" s="847"/>
      <c r="Q564" s="847"/>
      <c r="T564" s="847"/>
      <c r="V564" s="794" t="s">
        <v>1161</v>
      </c>
      <c r="W564" s="800">
        <f>W455</f>
        <v>0</v>
      </c>
      <c r="X564" s="794" t="s">
        <v>629</v>
      </c>
      <c r="Z564" s="794" t="s">
        <v>1851</v>
      </c>
      <c r="AA564" s="800">
        <f>$AA$455</f>
        <v>9.2378446231431344</v>
      </c>
      <c r="AB564" s="794" t="s">
        <v>650</v>
      </c>
      <c r="AE564" s="797" t="s">
        <v>2204</v>
      </c>
      <c r="AF564" s="814">
        <f>IF(D563+M558+W563+AA562&lt;0,0,D565+M559+W565+AA564)</f>
        <v>246.64462197323604</v>
      </c>
    </row>
    <row r="565" spans="2:32">
      <c r="C565" s="794" t="s">
        <v>1851</v>
      </c>
      <c r="D565" s="850">
        <f t="shared" si="6"/>
        <v>258.11788000000001</v>
      </c>
      <c r="E565" s="794" t="s">
        <v>650</v>
      </c>
      <c r="F565" s="851"/>
      <c r="G565" s="851"/>
      <c r="J565" s="847"/>
      <c r="Q565" s="847"/>
      <c r="T565" s="847"/>
      <c r="V565" s="794" t="s">
        <v>1851</v>
      </c>
      <c r="W565" s="800">
        <f>W456</f>
        <v>0</v>
      </c>
      <c r="X565" s="794" t="s">
        <v>650</v>
      </c>
    </row>
    <row r="566" spans="2:32">
      <c r="J566" s="847"/>
      <c r="Q566" s="847"/>
      <c r="T566" s="847"/>
      <c r="Z566" s="794" t="s">
        <v>1589</v>
      </c>
      <c r="AE566" s="797" t="s">
        <v>1588</v>
      </c>
      <c r="AF566" s="814">
        <f>ROUND(IF(D569+M558+W568+AA567&gt;0,0,D569+M558+W568+AA567),5)</f>
        <v>-4.1592799999999999</v>
      </c>
    </row>
    <row r="567" spans="2:32">
      <c r="J567" s="847"/>
      <c r="Q567" s="847"/>
      <c r="T567" s="847"/>
      <c r="V567" s="794" t="s">
        <v>1567</v>
      </c>
      <c r="Z567" s="794" t="s">
        <v>1586</v>
      </c>
      <c r="AA567" s="800">
        <f>$AA$458</f>
        <v>-0.11495</v>
      </c>
      <c r="AB567" s="794" t="s">
        <v>1163</v>
      </c>
      <c r="AE567" s="797" t="s">
        <v>1578</v>
      </c>
      <c r="AF567" s="814">
        <f>IF(D569+M558+W568+AA567&gt;0,0,D570+M557+W569+AA568)</f>
        <v>1058.2229012449041</v>
      </c>
    </row>
    <row r="568" spans="2:32">
      <c r="C568" s="794" t="s">
        <v>1051</v>
      </c>
      <c r="F568" s="797"/>
      <c r="G568" s="797"/>
      <c r="J568" s="847"/>
      <c r="Q568" s="847"/>
      <c r="T568" s="847"/>
      <c r="V568" s="794" t="s">
        <v>1586</v>
      </c>
      <c r="W568" s="800">
        <f>W459</f>
        <v>-1.50756</v>
      </c>
      <c r="X568" s="794" t="s">
        <v>1163</v>
      </c>
      <c r="Z568" s="794" t="s">
        <v>1161</v>
      </c>
      <c r="AA568" s="800">
        <f>$AA$459</f>
        <v>-220.51085875509602</v>
      </c>
      <c r="AB568" s="794" t="s">
        <v>629</v>
      </c>
      <c r="AE568" s="797" t="s">
        <v>2204</v>
      </c>
      <c r="AF568" s="814">
        <f>IF(D569+M558+W568+AA567&gt;0,0,D571+M559+W570+AA569)</f>
        <v>-124.56813943011787</v>
      </c>
    </row>
    <row r="569" spans="2:32">
      <c r="C569" s="794" t="s">
        <v>1586</v>
      </c>
      <c r="D569" s="850">
        <f>D529</f>
        <v>-2.2740399999999998</v>
      </c>
      <c r="E569" s="794" t="s">
        <v>650</v>
      </c>
      <c r="F569" s="851"/>
      <c r="G569" s="851"/>
      <c r="J569" s="847"/>
      <c r="Q569" s="847"/>
      <c r="T569" s="847"/>
      <c r="V569" s="794" t="s">
        <v>1161</v>
      </c>
      <c r="W569" s="800">
        <f>W460</f>
        <v>945.69567000000006</v>
      </c>
      <c r="X569" s="794" t="s">
        <v>629</v>
      </c>
      <c r="Z569" s="794" t="s">
        <v>1851</v>
      </c>
      <c r="AA569" s="800">
        <f>$AA$460</f>
        <v>-9.2378446231431344</v>
      </c>
      <c r="AB569" s="794" t="s">
        <v>650</v>
      </c>
    </row>
    <row r="570" spans="2:32">
      <c r="C570" s="794" t="s">
        <v>1161</v>
      </c>
      <c r="D570" s="850">
        <f t="shared" ref="D570:D571" si="7">D530</f>
        <v>182.32662999999999</v>
      </c>
      <c r="E570" s="794" t="s">
        <v>629</v>
      </c>
      <c r="F570" s="851"/>
      <c r="G570" s="851"/>
      <c r="J570" s="847"/>
      <c r="Q570" s="847"/>
      <c r="T570" s="847"/>
      <c r="V570" s="794" t="s">
        <v>1851</v>
      </c>
      <c r="W570" s="800">
        <f>W461</f>
        <v>-133.13870215706763</v>
      </c>
      <c r="X570" s="794" t="s">
        <v>650</v>
      </c>
    </row>
    <row r="571" spans="2:32">
      <c r="C571" s="794" t="s">
        <v>1851</v>
      </c>
      <c r="D571" s="850">
        <f t="shared" si="7"/>
        <v>38.519509999999997</v>
      </c>
      <c r="E571" s="794" t="s">
        <v>650</v>
      </c>
      <c r="F571" s="851"/>
      <c r="G571" s="851"/>
      <c r="J571" s="847"/>
      <c r="Q571" s="847"/>
      <c r="T571" s="847"/>
    </row>
    <row r="572" spans="2:32">
      <c r="J572" s="847"/>
      <c r="Q572" s="847"/>
      <c r="T572" s="847"/>
    </row>
    <row r="573" spans="2:32">
      <c r="J573" s="847"/>
      <c r="Q573" s="847"/>
      <c r="T573" s="847"/>
    </row>
    <row r="574" spans="2:32">
      <c r="J574" s="847"/>
      <c r="Q574" s="847"/>
      <c r="T574" s="847"/>
    </row>
    <row r="575" spans="2:32">
      <c r="J575" s="847"/>
      <c r="Q575" s="847"/>
      <c r="T575" s="847"/>
    </row>
    <row r="576" spans="2:32">
      <c r="B576" s="794" t="s">
        <v>1598</v>
      </c>
      <c r="H576" s="794" t="s">
        <v>1599</v>
      </c>
      <c r="O576" s="794" t="s">
        <v>1600</v>
      </c>
      <c r="T576" s="847"/>
    </row>
    <row r="577" spans="1:35">
      <c r="T577" s="847"/>
    </row>
    <row r="578" spans="1:35">
      <c r="D578" s="794" t="s">
        <v>1161</v>
      </c>
      <c r="E578" s="855">
        <f>ROUND(MAX(Q496,AH517,AM538,AF557),5)</f>
        <v>4674.0174500000003</v>
      </c>
      <c r="F578" s="794" t="s">
        <v>629</v>
      </c>
      <c r="J578" s="794" t="s">
        <v>1584</v>
      </c>
      <c r="K578" s="855">
        <f>ROUND(MAX(Q501,AH522,AM543,AF562),5)</f>
        <v>279.37682000000001</v>
      </c>
      <c r="L578" s="794" t="s">
        <v>650</v>
      </c>
      <c r="Q578" s="794" t="s">
        <v>1586</v>
      </c>
      <c r="R578" s="855">
        <f>ROUND(MIN(Q505,AH526,AM547,AF566),5)</f>
        <v>-274.46805000000001</v>
      </c>
      <c r="S578" s="794" t="s">
        <v>650</v>
      </c>
      <c r="T578" s="847"/>
    </row>
    <row r="579" spans="1:35">
      <c r="D579" s="794" t="s">
        <v>1664</v>
      </c>
      <c r="E579" s="855">
        <f>IF($E$578=$Q$496,Q497,IF($E$578=$AH$517,AH518,IF($E$578=$AM$538,AM539,AF558)))</f>
        <v>-115.45196489026662</v>
      </c>
      <c r="F579" s="794" t="s">
        <v>1163</v>
      </c>
      <c r="J579" s="794" t="s">
        <v>1161</v>
      </c>
      <c r="K579" s="855">
        <f>IF(K578=Q501,Q502,IF(K578=AH522,AH523,IF(K578=AM543,AM544,IF(K578=AF562,AF563,0))))</f>
        <v>2729.895275397339</v>
      </c>
      <c r="L579" s="794" t="s">
        <v>629</v>
      </c>
      <c r="Q579" s="794" t="s">
        <v>1161</v>
      </c>
      <c r="R579" s="855">
        <f>IF(R578=Q505,Q506,IF(R578=AH526,AH527,IF(R578=AM547,AM548,IF(R578=AF566,AF567,0))))</f>
        <v>2878.0579152679447</v>
      </c>
      <c r="S579" s="794" t="s">
        <v>629</v>
      </c>
      <c r="T579" s="847"/>
    </row>
    <row r="580" spans="1:35">
      <c r="D580" s="794" t="s">
        <v>1665</v>
      </c>
      <c r="E580" s="855">
        <f>IF($E$578=$Q$496,Q498,IF($E$578=$AH$517,AH519,IF($E$578=$AM$538,AM540,AF559)))</f>
        <v>-115.45196489026662</v>
      </c>
      <c r="F580" s="794" t="s">
        <v>1163</v>
      </c>
      <c r="J580" s="794" t="s">
        <v>1851</v>
      </c>
      <c r="K580" s="855">
        <f>IF(K578=Q501,Q503,IF(K578=AH522,AH524,IF(K578=AM543,AM545,IF(K578=AF562,AF564,0))))</f>
        <v>315.8395559681702</v>
      </c>
      <c r="L580" s="794" t="s">
        <v>650</v>
      </c>
      <c r="Q580" s="794" t="s">
        <v>1851</v>
      </c>
      <c r="R580" s="855">
        <f>IF(R578=Q505,Q507,IF(R578=AH526,AH528,IF(R578=AM547,AM549,IF(R578=AF566,AF568,0))))</f>
        <v>223.8507505545044</v>
      </c>
      <c r="S580" s="794" t="s">
        <v>650</v>
      </c>
      <c r="T580" s="847"/>
    </row>
    <row r="581" spans="1:35">
      <c r="D581" s="794" t="s">
        <v>1851</v>
      </c>
      <c r="E581" s="855">
        <f>IF(E578=Q496,Q499,IF(E578=AH517,AH520,IF(E578=AM538,AM541,IF(E578=AF557,AF560,0))))</f>
        <v>-29.807219968315167</v>
      </c>
      <c r="F581" s="794" t="s">
        <v>650</v>
      </c>
      <c r="K581" s="855"/>
      <c r="R581" s="855"/>
      <c r="T581" s="847"/>
    </row>
    <row r="582" spans="1:35">
      <c r="J582" s="847"/>
      <c r="Q582" s="847"/>
      <c r="T582" s="847"/>
    </row>
    <row r="583" spans="1:35">
      <c r="J583" s="847"/>
      <c r="Q583" s="847"/>
      <c r="T583" s="847"/>
    </row>
    <row r="584" spans="1:35">
      <c r="J584" s="847"/>
      <c r="Q584" s="847"/>
      <c r="T584" s="847"/>
    </row>
    <row r="585" spans="1:35">
      <c r="J585" s="847"/>
      <c r="Q585" s="847"/>
      <c r="T585" s="847"/>
    </row>
    <row r="586" spans="1:35">
      <c r="A586" s="794" t="s">
        <v>1592</v>
      </c>
      <c r="H586" s="794" t="s">
        <v>1582</v>
      </c>
      <c r="J586" s="847"/>
      <c r="N586" s="846"/>
      <c r="Q586" s="847"/>
      <c r="T586" s="847"/>
    </row>
    <row r="587" spans="1:35">
      <c r="J587" s="847"/>
      <c r="Q587" s="847"/>
      <c r="T587" s="847"/>
    </row>
    <row r="588" spans="1:35">
      <c r="A588" s="844" t="str">
        <f>IF(SECT1!$F$25="Interior","INTERIOR DESIGN STRIP:","EXTERIOR DESIGN STRIP:")</f>
        <v>INTERIOR DESIGN STRIP:</v>
      </c>
      <c r="J588" s="847"/>
      <c r="Q588" s="847"/>
      <c r="T588" s="847"/>
    </row>
    <row r="589" spans="1:35">
      <c r="A589" s="844"/>
      <c r="D589" s="797" t="s">
        <v>1564</v>
      </c>
      <c r="E589" s="797" t="s">
        <v>1565</v>
      </c>
      <c r="F589" s="797" t="s">
        <v>1566</v>
      </c>
      <c r="J589" s="847"/>
      <c r="Q589" s="847"/>
      <c r="T589" s="847"/>
    </row>
    <row r="590" spans="1:35">
      <c r="A590" s="844" t="s">
        <v>850</v>
      </c>
      <c r="C590" s="794" t="s">
        <v>1051</v>
      </c>
      <c r="F590" s="797"/>
      <c r="G590" s="797"/>
      <c r="I590" s="794" t="s">
        <v>1166</v>
      </c>
      <c r="L590" s="794" t="s">
        <v>1568</v>
      </c>
      <c r="P590" s="794" t="s">
        <v>1173</v>
      </c>
      <c r="S590" s="794" t="s">
        <v>1168</v>
      </c>
      <c r="V590" s="794" t="s">
        <v>1567</v>
      </c>
      <c r="Y590" s="795"/>
      <c r="Z590" s="794" t="s">
        <v>1569</v>
      </c>
      <c r="AG590" s="794" t="s">
        <v>1632</v>
      </c>
    </row>
    <row r="591" spans="1:35">
      <c r="A591" s="844"/>
      <c r="C591" s="794" t="s">
        <v>1161</v>
      </c>
      <c r="D591" s="845">
        <f>ROUND(IF(SECT1!$F$25="Exterior",SOIL!$C$11,SOIL!$D$11),5)</f>
        <v>-527.46344999999997</v>
      </c>
      <c r="E591" s="845">
        <f>$E$370</f>
        <v>-337.64269000000002</v>
      </c>
      <c r="F591" s="845">
        <f>MIN(D591:E591)</f>
        <v>-527.46344999999997</v>
      </c>
      <c r="G591" s="794" t="s">
        <v>629</v>
      </c>
      <c r="I591" s="794" t="s">
        <v>1161</v>
      </c>
      <c r="J591" s="846">
        <f>ROUND(IF(IF(SECT1!$F$25="Exterior",K!$D$14,K!$D$18)&lt;0,IF(SECT1!$F$25="Exterior",K!$D$14,K!$D$18),0),5)</f>
        <v>0</v>
      </c>
      <c r="K591" s="794" t="s">
        <v>629</v>
      </c>
      <c r="L591" s="794" t="s">
        <v>1161</v>
      </c>
      <c r="M591" s="845">
        <f>IF(M600&lt;0,0,J591+J596)</f>
        <v>0</v>
      </c>
      <c r="N591" s="794" t="s">
        <v>629</v>
      </c>
      <c r="P591" s="794" t="s">
        <v>1161</v>
      </c>
      <c r="Q591" s="847">
        <f>ROUND(IF(SECT1!$F$25="Exterior",K!$D$223,K!$D$227),5)</f>
        <v>1074.27261</v>
      </c>
      <c r="R591" s="794" t="s">
        <v>629</v>
      </c>
      <c r="S591" s="794" t="s">
        <v>1161</v>
      </c>
      <c r="T591" s="814">
        <f>ROUND(IF(SECT1!$F$25="Exterior",K!$D$188,K!$D$192),5)</f>
        <v>-581.58762999999999</v>
      </c>
      <c r="U591" s="794" t="s">
        <v>629</v>
      </c>
      <c r="V591" s="794" t="s">
        <v>1161</v>
      </c>
      <c r="W591" s="800">
        <f>ROUND(IF(W596&lt;0,0,IF(Q591+T591+Q596&lt;0,Q591+T591+Q596+T596,T596)),5)</f>
        <v>0</v>
      </c>
      <c r="X591" s="794" t="s">
        <v>629</v>
      </c>
      <c r="Y591" s="795"/>
      <c r="Z591" s="794" t="s">
        <v>1161</v>
      </c>
      <c r="AA591" s="845">
        <f>LIVE!$D$132+LIVE!$D$200</f>
        <v>0</v>
      </c>
      <c r="AB591" s="794" t="s">
        <v>629</v>
      </c>
      <c r="AG591" s="794" t="s">
        <v>1161</v>
      </c>
      <c r="AH591" s="845">
        <f>IF(SECT1!$F$25="Exterior",DSETT!$G$13,DSETT!$H$13)</f>
        <v>-4.7392323438198254</v>
      </c>
      <c r="AI591" s="794" t="s">
        <v>629</v>
      </c>
    </row>
    <row r="592" spans="1:35">
      <c r="A592" s="844"/>
      <c r="C592" s="794" t="s">
        <v>1162</v>
      </c>
      <c r="D592" s="845">
        <f>ROUND(IF(SECT1!$F$25="Exterior",SOIL!$C$19,SOIL!$D$19),5)</f>
        <v>-0.18515999999999999</v>
      </c>
      <c r="E592" s="845">
        <f>$E$371</f>
        <v>0.80074000000000001</v>
      </c>
      <c r="F592" s="845">
        <f>IF(F591=D591,D592,E592)</f>
        <v>-0.18515999999999999</v>
      </c>
      <c r="G592" s="794" t="s">
        <v>1163</v>
      </c>
      <c r="I592" s="794" t="s">
        <v>1162</v>
      </c>
      <c r="J592" s="846">
        <f>IF(J591=0,0,IF(SECT1!$F$25="Exterior",K!$D$24,K!$D$28))</f>
        <v>0</v>
      </c>
      <c r="K592" s="794" t="s">
        <v>1163</v>
      </c>
      <c r="L592" s="794" t="s">
        <v>1162</v>
      </c>
      <c r="M592" s="845">
        <f>IF(M600&lt;0,0,J592+J597)</f>
        <v>0</v>
      </c>
      <c r="N592" s="794" t="s">
        <v>1163</v>
      </c>
      <c r="P592" s="794" t="s">
        <v>1162</v>
      </c>
      <c r="Q592" s="847">
        <f>IF(Q591=0,0,IF(SECT1!$F$25="Exterior",K!$D$233,K!$D$237))</f>
        <v>-1.832597552378501</v>
      </c>
      <c r="R592" s="794" t="s">
        <v>1163</v>
      </c>
      <c r="S592" s="794" t="s">
        <v>1162</v>
      </c>
      <c r="T592" s="814">
        <f>IF(T591=0,0,IF(SECT1!$F$25="Exterior",K!$D$198,K!$D$202))</f>
        <v>1.0138457012122177</v>
      </c>
      <c r="U592" s="794" t="s">
        <v>1163</v>
      </c>
      <c r="V592" s="794" t="s">
        <v>1162</v>
      </c>
      <c r="W592" s="800">
        <f>IF(W591=0,0,IF(Q591+T591+Q596&lt;0,Q592+T592+Q597+T597,T597))</f>
        <v>0</v>
      </c>
      <c r="X592" s="794" t="s">
        <v>1163</v>
      </c>
      <c r="Y592" s="795"/>
      <c r="Z592" s="794" t="s">
        <v>1664</v>
      </c>
      <c r="AA592" s="845">
        <f>LIVE!D133+LIVE!D201</f>
        <v>0</v>
      </c>
      <c r="AB592" s="794" t="s">
        <v>1163</v>
      </c>
      <c r="AG592" s="794" t="s">
        <v>1162</v>
      </c>
      <c r="AH592" s="845">
        <f>IF(SECT1!$F$25="Exterior",DSETT!$G$21,DSETT!$H$21)</f>
        <v>12.757479893252913</v>
      </c>
      <c r="AI592" s="794" t="s">
        <v>1163</v>
      </c>
    </row>
    <row r="593" spans="1:35">
      <c r="A593" s="844"/>
      <c r="C593" s="794" t="s">
        <v>1682</v>
      </c>
      <c r="D593" s="845">
        <f>ROUND(IF(SECT1!$F$25="Exterior",SOIL!$C$27,SOIL!$D$27)*WS!$J$98,5)</f>
        <v>169.82679999999999</v>
      </c>
      <c r="E593" s="845">
        <f>$E$372</f>
        <v>131.90116</v>
      </c>
      <c r="F593" s="845">
        <f>IF(F591=D591,D593,E593)</f>
        <v>169.82679999999999</v>
      </c>
      <c r="G593" s="794" t="s">
        <v>650</v>
      </c>
      <c r="I593" s="794" t="s">
        <v>1682</v>
      </c>
      <c r="J593" s="846">
        <f>IF(J591=0,0,IF(SECT1!$F$25="Exterior",K!$D$34,K!$D$38)*WS!$J$98)</f>
        <v>0</v>
      </c>
      <c r="K593" s="794" t="s">
        <v>650</v>
      </c>
      <c r="L593" s="794" t="s">
        <v>1682</v>
      </c>
      <c r="M593" s="845">
        <f>IF(M600&lt;0,0,J593+J598)</f>
        <v>0</v>
      </c>
      <c r="N593" s="794" t="s">
        <v>650</v>
      </c>
      <c r="P593" s="794" t="s">
        <v>1682</v>
      </c>
      <c r="Q593" s="847">
        <f>IF(Q591=0,0,IF(SECT1!$F$25="Exterior",K!$D$243,K!$D$247)*WS!$J$98)</f>
        <v>-95.318604955948686</v>
      </c>
      <c r="R593" s="794" t="s">
        <v>650</v>
      </c>
      <c r="S593" s="794" t="s">
        <v>1682</v>
      </c>
      <c r="T593" s="814">
        <f>IF(T591=0,0,IF(SECT1!$F$25="Exterior",K!$D$208,K!$D$212)*WS!$J$98)</f>
        <v>52.043766081162978</v>
      </c>
      <c r="U593" s="794" t="s">
        <v>650</v>
      </c>
      <c r="V593" s="794" t="s">
        <v>1682</v>
      </c>
      <c r="W593" s="800">
        <f>IF(W591=0,0,IF(Q591+T591+Q596&lt;0,Q593+T593+Q598+T598,T598))</f>
        <v>0</v>
      </c>
      <c r="X593" s="794" t="s">
        <v>650</v>
      </c>
      <c r="Y593" s="795"/>
      <c r="Z593" s="794" t="s">
        <v>1665</v>
      </c>
      <c r="AA593" s="845">
        <f>LIVE!D134+LIVE!D202</f>
        <v>0</v>
      </c>
      <c r="AB593" s="794" t="s">
        <v>1163</v>
      </c>
      <c r="AG593" s="794" t="s">
        <v>1682</v>
      </c>
      <c r="AH593" s="845">
        <f>IF(SECT1!$F$25="Exterior",DSETT!$G$29,DSETT!$H$29)*WS!$J$98</f>
        <v>18.730125129471876</v>
      </c>
      <c r="AI593" s="794" t="s">
        <v>650</v>
      </c>
    </row>
    <row r="594" spans="1:35">
      <c r="A594" s="844"/>
      <c r="C594" s="794" t="s">
        <v>1683</v>
      </c>
      <c r="D594" s="845">
        <f>ROUND(IF(SECT1!$F$25="Exterior",SOIL!$C$27,SOIL!$D$27)*$J$99,5)</f>
        <v>54.43797</v>
      </c>
      <c r="E594" s="845">
        <f>ROUND(IF(SECT1!$F$25="Exterior",SOIL!$C$85,SOIL!$D$85)*$J$99,5)</f>
        <v>42.280909999999999</v>
      </c>
      <c r="F594" s="845">
        <f>IF(F591=D591,D594,E594)</f>
        <v>54.43797</v>
      </c>
      <c r="G594" s="794" t="s">
        <v>650</v>
      </c>
      <c r="I594" s="794" t="s">
        <v>1683</v>
      </c>
      <c r="J594" s="846">
        <f>IF(J591=0,0,IF(SECT1!$F$25="Exterior",K!$D$34,K!$D$38)*$J$99)</f>
        <v>0</v>
      </c>
      <c r="K594" s="794" t="s">
        <v>650</v>
      </c>
      <c r="L594" s="794" t="s">
        <v>1683</v>
      </c>
      <c r="M594" s="845">
        <f>IF(M600&lt;0,0,J594+J599)</f>
        <v>0</v>
      </c>
      <c r="N594" s="794" t="s">
        <v>650</v>
      </c>
      <c r="P594" s="794" t="s">
        <v>1683</v>
      </c>
      <c r="Q594" s="847">
        <f>IF(Q591=0,0,IF(SECT1!$F$25="Exterior",K!$D$243,K!$D$247)*$J$99)</f>
        <v>-30.554372716182428</v>
      </c>
      <c r="R594" s="794" t="s">
        <v>650</v>
      </c>
      <c r="S594" s="794" t="s">
        <v>1683</v>
      </c>
      <c r="T594" s="814">
        <f>IF(T591=0,0,IF(SECT1!$F$25="Exterior",K!$D$208,K!$D$212)*$J$99)</f>
        <v>16.68262588539308</v>
      </c>
      <c r="U594" s="794" t="s">
        <v>650</v>
      </c>
      <c r="V594" s="794" t="s">
        <v>1683</v>
      </c>
      <c r="W594" s="800">
        <f>IF(W591=0,0,IF(Q591+T591+Q596&lt;0,Q594+T594+T599,T599))</f>
        <v>0</v>
      </c>
      <c r="X594" s="794" t="s">
        <v>650</v>
      </c>
      <c r="Y594" s="795"/>
      <c r="Z594" s="794" t="s">
        <v>1682</v>
      </c>
      <c r="AA594" s="845">
        <f>(LIVE!$D$135+LIVE!$D$203)*WS!$J$98</f>
        <v>0</v>
      </c>
      <c r="AB594" s="794" t="s">
        <v>650</v>
      </c>
      <c r="AG594" s="794" t="s">
        <v>1683</v>
      </c>
      <c r="AH594" s="845">
        <f>IF(SECT1!$F$25="Exterior",DSETT!$G$29,DSETT!$H$29)*$J$99</f>
        <v>6.0039404111201566</v>
      </c>
      <c r="AI594" s="794" t="s">
        <v>650</v>
      </c>
    </row>
    <row r="595" spans="1:35">
      <c r="A595" s="844"/>
      <c r="C595" s="794" t="s">
        <v>2203</v>
      </c>
      <c r="F595" s="800">
        <f>F593+F594</f>
        <v>224.26477</v>
      </c>
      <c r="G595" s="794" t="s">
        <v>650</v>
      </c>
      <c r="I595" s="794" t="s">
        <v>1165</v>
      </c>
      <c r="J595" s="814"/>
      <c r="P595" s="794" t="s">
        <v>1167</v>
      </c>
      <c r="Q595" s="814"/>
      <c r="S595" s="794" t="s">
        <v>1176</v>
      </c>
      <c r="V595" s="794" t="s">
        <v>1684</v>
      </c>
      <c r="W595" s="800">
        <f>IF(W591=0,0,IF(Q591+T591+Q596&lt;0,Q599,0))</f>
        <v>0</v>
      </c>
      <c r="X595" s="794" t="s">
        <v>650</v>
      </c>
      <c r="Z595" s="794" t="s">
        <v>1683</v>
      </c>
      <c r="AA595" s="845">
        <f>(LIVE!$D$135+LIVE!$D$203)*$J$99</f>
        <v>0</v>
      </c>
      <c r="AB595" s="794" t="s">
        <v>650</v>
      </c>
    </row>
    <row r="596" spans="1:35">
      <c r="A596" s="844"/>
      <c r="I596" s="794" t="s">
        <v>1161</v>
      </c>
      <c r="J596" s="847">
        <f>ROUND(IF(SECT1!$F$25="Exterior",IF(ThGsummer&lt;0,K!$D$84,0),IF(ThGsummer&lt;0,K!$D$88,0)),5)</f>
        <v>0</v>
      </c>
      <c r="K596" s="794" t="s">
        <v>629</v>
      </c>
      <c r="P596" s="794" t="s">
        <v>1161</v>
      </c>
      <c r="Q596" s="847">
        <f>ROUND(IF(SECT1!$F$25="Exterior",K!$D$258,K!$D$262),5)</f>
        <v>174.97875999999999</v>
      </c>
      <c r="R596" s="794" t="s">
        <v>629</v>
      </c>
      <c r="S596" s="794" t="s">
        <v>1161</v>
      </c>
      <c r="T596" s="847">
        <f>ROUND(IF(IF(SECT1!$F$25="Exterior",K!$D$308,K!$D$312)&lt;0,0,IF(SECT1!$F$25="Exterior",K!$D$308,K!$D$312)),5)</f>
        <v>112.56025</v>
      </c>
      <c r="U596" s="794" t="s">
        <v>629</v>
      </c>
      <c r="V596" s="810" t="s">
        <v>1573</v>
      </c>
      <c r="W596" s="825">
        <f>(Q593+T593+T598)*1000/(SECT1!$F$32+WS!G64)/100+Q598*1000/(SECT1!$F$32*100)+IF(Q591+T591+Q596&lt;0,T596,Q591+T591+Q596+T596)*10^6/(WS!G87*1000)</f>
        <v>-4.9646515966264966</v>
      </c>
    </row>
    <row r="597" spans="1:35">
      <c r="A597" s="844"/>
      <c r="I597" s="794" t="s">
        <v>1162</v>
      </c>
      <c r="J597" s="847">
        <f>IF(J596=0,0,IF(SECT1!$F$25="Exterior",K!$D$94,K!$D$98))</f>
        <v>0</v>
      </c>
      <c r="K597" s="794" t="s">
        <v>1163</v>
      </c>
      <c r="P597" s="794" t="s">
        <v>1162</v>
      </c>
      <c r="Q597" s="847">
        <f>IF(Q596=0,0,IF(SECT1!$F$25="Exterior",K!$D$268,K!$D$272))</f>
        <v>0.16087788335260428</v>
      </c>
      <c r="R597" s="794" t="s">
        <v>1163</v>
      </c>
      <c r="S597" s="794" t="s">
        <v>1162</v>
      </c>
      <c r="T597" s="847">
        <f>IF(T596=0,0,IF(SECT1!$F$25="Exterior",K!$D$318,K!$D$322))</f>
        <v>-0.14608655195180206</v>
      </c>
      <c r="U597" s="794" t="s">
        <v>1163</v>
      </c>
    </row>
    <row r="598" spans="1:35">
      <c r="A598" s="844"/>
      <c r="I598" s="794" t="s">
        <v>1682</v>
      </c>
      <c r="J598" s="847">
        <f>IF(J596=0,0,IF(SECT1!$F$25="Exterior",K!$D$104,K!$D$108)*WS!$J$98)</f>
        <v>0</v>
      </c>
      <c r="K598" s="794" t="s">
        <v>650</v>
      </c>
      <c r="P598" s="794" t="s">
        <v>1682</v>
      </c>
      <c r="Q598" s="847">
        <f>IF(Q596=0,0,IF(SECT1!$F$25="Exterior",K!$E$278,K!$E$282))</f>
        <v>562.73362291187175</v>
      </c>
      <c r="R598" s="794" t="s">
        <v>650</v>
      </c>
      <c r="S598" s="794" t="s">
        <v>1682</v>
      </c>
      <c r="T598" s="847">
        <f>IF(T596=0,0,IF(SECT1!$F$25="Exterior",K!$D$328,K!$D$332)*WS!$J$98)</f>
        <v>-11.15346798208452</v>
      </c>
      <c r="U598" s="794" t="s">
        <v>650</v>
      </c>
    </row>
    <row r="599" spans="1:35">
      <c r="A599" s="844"/>
      <c r="I599" s="794" t="s">
        <v>1683</v>
      </c>
      <c r="J599" s="847">
        <f>IF(J596=0,0,IF(SECT1!$F$25="Exterior",K!$D$104,K!$D$108)*$J$99)</f>
        <v>0</v>
      </c>
      <c r="K599" s="794" t="s">
        <v>650</v>
      </c>
      <c r="P599" s="794" t="s">
        <v>1684</v>
      </c>
      <c r="Q599" s="847">
        <f>IF(Q596=0,0,IF(SECT1!$F$25="Exterior",K!$E$287,K!$E$291))</f>
        <v>3.1382933929198913</v>
      </c>
      <c r="R599" s="794" t="s">
        <v>650</v>
      </c>
      <c r="S599" s="794" t="s">
        <v>1683</v>
      </c>
      <c r="T599" s="847">
        <f>IF(T596=0,0,IF(SECT1!$F$25="Exterior",K!$D$328,K!$D$332)*$J$99)</f>
        <v>-3.57524344759464</v>
      </c>
      <c r="U599" s="794" t="s">
        <v>650</v>
      </c>
    </row>
    <row r="600" spans="1:35">
      <c r="A600" s="844"/>
      <c r="L600" s="810" t="s">
        <v>1573</v>
      </c>
      <c r="M600" s="825">
        <f>ROUND((J595+J599)*1000/(SECT1!$F$32*100)+(J593+J597)*10^6/(WS!G87*1000),6)</f>
        <v>0</v>
      </c>
      <c r="Q600" s="847"/>
      <c r="T600" s="847"/>
    </row>
    <row r="601" spans="1:35">
      <c r="A601" s="844"/>
      <c r="Q601" s="847"/>
      <c r="T601" s="847"/>
    </row>
    <row r="602" spans="1:35">
      <c r="A602" s="844"/>
      <c r="Q602" s="847"/>
      <c r="T602" s="847"/>
    </row>
    <row r="603" spans="1:35" ht="15">
      <c r="D603" s="797" t="s">
        <v>1566</v>
      </c>
      <c r="F603" s="1055" t="s">
        <v>1572</v>
      </c>
      <c r="G603" s="1056"/>
      <c r="Q603" s="847"/>
      <c r="T603" s="847"/>
    </row>
    <row r="604" spans="1:35">
      <c r="A604" s="794" t="s">
        <v>1158</v>
      </c>
      <c r="C604" s="794" t="s">
        <v>1051</v>
      </c>
      <c r="F604" s="797" t="s">
        <v>1159</v>
      </c>
      <c r="G604" s="797" t="s">
        <v>1160</v>
      </c>
      <c r="I604" s="794" t="s">
        <v>1569</v>
      </c>
      <c r="L604" s="810" t="s">
        <v>1573</v>
      </c>
      <c r="M604" s="825">
        <f>LIVE!$E$135*1000/(SECT1!$F$32+WS!G64)/100+LIVE!$E$132*10^6/(WS!G87*1000)</f>
        <v>0</v>
      </c>
      <c r="N604" s="800">
        <f>IF(M604&lt;0,0,LIVE!$E$132)</f>
        <v>0</v>
      </c>
      <c r="P604" s="797" t="s">
        <v>1578</v>
      </c>
      <c r="Q604" s="814">
        <f>ROUND(D605+J605,5)</f>
        <v>-436.92039</v>
      </c>
      <c r="T604" s="847"/>
    </row>
    <row r="605" spans="1:35">
      <c r="C605" s="794" t="s">
        <v>1161</v>
      </c>
      <c r="D605" s="850">
        <f>ROUND(MIN(F605,G605),5)</f>
        <v>-422.05336</v>
      </c>
      <c r="E605" s="794" t="s">
        <v>629</v>
      </c>
      <c r="F605" s="851">
        <f>ROUND(IF(SECT1!$F$25="Exterior",SOIL!$G$69,SOIL!$H$69),5)</f>
        <v>-422.05336</v>
      </c>
      <c r="G605" s="851">
        <f>ROUND(IF(SECT1!$F$25="Exterior",SOIL!$G$72,SOIL!$H$72),5)</f>
        <v>-270.11415</v>
      </c>
      <c r="I605" s="794" t="s">
        <v>1161</v>
      </c>
      <c r="J605" s="845">
        <f>ROUND(N604+N605+N606,5)</f>
        <v>-14.86703</v>
      </c>
      <c r="K605" s="794" t="s">
        <v>629</v>
      </c>
      <c r="L605" s="810" t="s">
        <v>1573</v>
      </c>
      <c r="M605" s="825">
        <f>LIVE!$D$177*1000/(SECT1!$F$32+WS!G64)/100+LIVE!$D$175*10^6/(WS!G87*1000)</f>
        <v>0.102530669296429</v>
      </c>
      <c r="N605" s="800">
        <f>IF(M605&lt;0,0,LIVE!$D$175)</f>
        <v>-14.867033843994141</v>
      </c>
      <c r="P605" s="797" t="s">
        <v>1668</v>
      </c>
      <c r="Q605" s="814">
        <f>$D$606+J606</f>
        <v>5.9076683575439457</v>
      </c>
      <c r="T605" s="847"/>
    </row>
    <row r="606" spans="1:35">
      <c r="C606" s="794" t="s">
        <v>1162</v>
      </c>
      <c r="D606" s="850">
        <f>IF(D605=F605,F606,G606)</f>
        <v>1.0009300000000001</v>
      </c>
      <c r="E606" s="794" t="s">
        <v>1163</v>
      </c>
      <c r="F606" s="851">
        <f>ROUND(IF(SECT1!$F$25="Exterior",SOIL!$G$77,SOIL!$H$77),5)</f>
        <v>1.0009300000000001</v>
      </c>
      <c r="G606" s="851">
        <f>ROUND(IF(SECT1!$F$25="Exterior",SOIL!$G$80,SOIL!$H$80),5)</f>
        <v>0.64059999999999995</v>
      </c>
      <c r="I606" s="794" t="s">
        <v>1664</v>
      </c>
      <c r="J606" s="845">
        <f>N607+$N$609+N610</f>
        <v>4.9067383575439454</v>
      </c>
      <c r="K606" s="794" t="s">
        <v>1163</v>
      </c>
      <c r="L606" s="810" t="s">
        <v>1573</v>
      </c>
      <c r="M606" s="825">
        <f>LIVE!$E$203*1000/(SECT1!$F$32+WS!G64)/100+LIVE!$E$200*10^6/(WS!G87*1000)</f>
        <v>0</v>
      </c>
      <c r="N606" s="800">
        <f>IF(M606&lt;0,0,LIVE!$E$200)</f>
        <v>0</v>
      </c>
      <c r="P606" s="797" t="s">
        <v>1669</v>
      </c>
      <c r="Q606" s="814">
        <f>$D$606+J607</f>
        <v>5.9076683575439457</v>
      </c>
      <c r="T606" s="847"/>
    </row>
    <row r="607" spans="1:35">
      <c r="C607" s="794" t="s">
        <v>1682</v>
      </c>
      <c r="D607" s="850">
        <f>IF(D605=F605,F607,G607)</f>
        <v>164.87645000000001</v>
      </c>
      <c r="E607" s="794" t="s">
        <v>650</v>
      </c>
      <c r="F607" s="851">
        <f>ROUND(IF(SECT1!$F$25="Exterior",SOIL!$G$85,SOIL!$H$85)*WS!$J$98,5)</f>
        <v>164.87645000000001</v>
      </c>
      <c r="G607" s="851">
        <f>ROUND(IF(SECT1!$F$25="Exterior",SOIL!$G$88,SOIL!$H$88)*WS!$J$98,5)</f>
        <v>105.52093000000001</v>
      </c>
      <c r="I607" s="794" t="s">
        <v>1665</v>
      </c>
      <c r="J607" s="845">
        <f>N608+$N$609+N611</f>
        <v>4.9067383575439454</v>
      </c>
      <c r="K607" s="794" t="s">
        <v>1163</v>
      </c>
      <c r="M607" s="810" t="s">
        <v>1666</v>
      </c>
      <c r="N607" s="800">
        <f>IF($M$604&lt;0,0,LIVE!E133)</f>
        <v>0</v>
      </c>
      <c r="P607" s="797" t="s">
        <v>1685</v>
      </c>
      <c r="Q607" s="814">
        <f>D607+J608</f>
        <v>160.03326418639213</v>
      </c>
      <c r="T607" s="847"/>
    </row>
    <row r="608" spans="1:35">
      <c r="C608" s="794" t="s">
        <v>1683</v>
      </c>
      <c r="D608" s="850">
        <f>IF(D605=F605,F608,G608)</f>
        <v>52.851129999999998</v>
      </c>
      <c r="E608" s="794" t="s">
        <v>650</v>
      </c>
      <c r="F608" s="851">
        <f>ROUND(IF(SECT1!$F$25="Exterior",SOIL!$G$85,SOIL!$H$85)*$J$99,5)</f>
        <v>52.851129999999998</v>
      </c>
      <c r="G608" s="851">
        <f>ROUND(IF(SECT1!$F$25="Exterior",SOIL!$G$88,SOIL!$H$88)*$J$99,5)</f>
        <v>33.824730000000002</v>
      </c>
      <c r="I608" s="794" t="s">
        <v>1682</v>
      </c>
      <c r="J608" s="845">
        <f>(N612+N613+N614)*WS!$J$98</f>
        <v>-4.843185813607886</v>
      </c>
      <c r="K608" s="794" t="s">
        <v>650</v>
      </c>
      <c r="M608" s="810" t="s">
        <v>1667</v>
      </c>
      <c r="N608" s="800">
        <f>IF($M$604&lt;0,0,LIVE!E133)</f>
        <v>0</v>
      </c>
      <c r="P608" s="797" t="s">
        <v>1686</v>
      </c>
      <c r="Q608" s="814">
        <f>D608+J609</f>
        <v>51.298647097516358</v>
      </c>
      <c r="T608" s="847"/>
    </row>
    <row r="609" spans="3:20">
      <c r="C609" s="794" t="s">
        <v>2203</v>
      </c>
      <c r="D609" s="850">
        <f>D607+D608</f>
        <v>217.72757999999999</v>
      </c>
      <c r="E609" s="794" t="s">
        <v>650</v>
      </c>
      <c r="F609" s="851"/>
      <c r="G609" s="851"/>
      <c r="I609" s="794" t="s">
        <v>1683</v>
      </c>
      <c r="J609" s="845">
        <f>(N612+N613+N614)*$J$99</f>
        <v>-1.5524829024836388</v>
      </c>
      <c r="K609" s="794" t="s">
        <v>650</v>
      </c>
      <c r="N609" s="800">
        <f>IF(M605&lt;0,0,LIVE!$D$176)</f>
        <v>4.9067383575439454</v>
      </c>
      <c r="P609" s="797" t="s">
        <v>2205</v>
      </c>
      <c r="Q609" s="814">
        <f>Q607+Q608</f>
        <v>211.33191128390848</v>
      </c>
      <c r="T609" s="847"/>
    </row>
    <row r="610" spans="3:20">
      <c r="D610" s="850"/>
      <c r="F610" s="851"/>
      <c r="G610" s="851"/>
      <c r="I610" s="794" t="s">
        <v>2203</v>
      </c>
      <c r="J610" s="854">
        <f>J608+J609</f>
        <v>-6.3956687160915244</v>
      </c>
      <c r="K610" s="794" t="s">
        <v>650</v>
      </c>
      <c r="M610" s="810" t="s">
        <v>1666</v>
      </c>
      <c r="N610" s="800">
        <f>IF($M$606&lt;0,0,LIVE!E201)</f>
        <v>0</v>
      </c>
      <c r="T610" s="847"/>
    </row>
    <row r="611" spans="3:20" ht="15">
      <c r="D611" s="797" t="s">
        <v>1566</v>
      </c>
      <c r="F611" s="1055" t="s">
        <v>1572</v>
      </c>
      <c r="G611" s="1056"/>
      <c r="M611" s="810" t="s">
        <v>1667</v>
      </c>
      <c r="N611" s="800">
        <f>IF($M$606&lt;0,0,LIVE!E202)</f>
        <v>0</v>
      </c>
      <c r="P611" s="797" t="s">
        <v>1587</v>
      </c>
      <c r="Q611" s="814">
        <f>ROUND(IF(D613+J613&lt;0,0,D613+J613),5)</f>
        <v>279.37682000000001</v>
      </c>
      <c r="T611" s="847"/>
    </row>
    <row r="612" spans="3:20">
      <c r="C612" s="794" t="s">
        <v>1051</v>
      </c>
      <c r="F612" s="797" t="s">
        <v>1159</v>
      </c>
      <c r="G612" s="797" t="s">
        <v>1160</v>
      </c>
      <c r="I612" s="794" t="s">
        <v>1569</v>
      </c>
      <c r="N612" s="800">
        <f>IF(M604&lt;0,0,LIVE!$E$135)</f>
        <v>0</v>
      </c>
      <c r="P612" s="797" t="s">
        <v>1578</v>
      </c>
      <c r="Q612" s="814">
        <f>IF(D613+J613&lt;0,0,D614+J614)</f>
        <v>2729.895275397339</v>
      </c>
      <c r="T612" s="847"/>
    </row>
    <row r="613" spans="3:20">
      <c r="C613" s="794" t="s">
        <v>1584</v>
      </c>
      <c r="D613" s="850">
        <f>ROUND(MAX(F613:G613),5)</f>
        <v>1.0009300000000001</v>
      </c>
      <c r="E613" s="794" t="s">
        <v>650</v>
      </c>
      <c r="F613" s="851">
        <f>F606</f>
        <v>1.0009300000000001</v>
      </c>
      <c r="G613" s="851">
        <f>G606</f>
        <v>0.64059999999999995</v>
      </c>
      <c r="I613" s="794" t="s">
        <v>1584</v>
      </c>
      <c r="J613" s="845">
        <f>LIVE!$D$228+LIVE!$D$266+LIVE!$D$288</f>
        <v>278.37589032363888</v>
      </c>
      <c r="K613" s="794" t="s">
        <v>1163</v>
      </c>
      <c r="N613" s="800">
        <f>IF(M605&lt;0,0,LIVE!$D$177)</f>
        <v>-7.5821190643310548</v>
      </c>
      <c r="P613" s="797" t="s">
        <v>1685</v>
      </c>
      <c r="Q613" s="814">
        <f>IF(D613+J613&lt;0,0,D615+J615)</f>
        <v>201.74698709059334</v>
      </c>
      <c r="T613" s="847"/>
    </row>
    <row r="614" spans="3:20">
      <c r="C614" s="794" t="s">
        <v>1161</v>
      </c>
      <c r="D614" s="850">
        <f>IF(D613=F613,F614,G614)</f>
        <v>-422.05336</v>
      </c>
      <c r="E614" s="794" t="s">
        <v>629</v>
      </c>
      <c r="F614" s="851">
        <f>F605</f>
        <v>-422.05336</v>
      </c>
      <c r="G614" s="851">
        <f>G605</f>
        <v>-270.11415</v>
      </c>
      <c r="I614" s="794" t="s">
        <v>1161</v>
      </c>
      <c r="J614" s="845">
        <f>LIVE!$D$229+LIVE!$D$267+LIVE!$D$289</f>
        <v>3151.9486353973389</v>
      </c>
      <c r="K614" s="794" t="s">
        <v>629</v>
      </c>
      <c r="N614" s="800">
        <f>IF(M606&lt;0,0,LIVE!$E$203)</f>
        <v>0</v>
      </c>
      <c r="P614" s="797" t="s">
        <v>1686</v>
      </c>
      <c r="Q614" s="814">
        <f>IF(D613+J613&lt;0,0,D616+J616)</f>
        <v>64.669978303879944</v>
      </c>
      <c r="T614" s="847"/>
    </row>
    <row r="615" spans="3:20">
      <c r="C615" s="794" t="s">
        <v>1682</v>
      </c>
      <c r="D615" s="850">
        <f>IF(D613=F613,F615,G615)</f>
        <v>164.87645000000001</v>
      </c>
      <c r="E615" s="794" t="s">
        <v>650</v>
      </c>
      <c r="F615" s="851">
        <f>F607</f>
        <v>164.87645000000001</v>
      </c>
      <c r="G615" s="851">
        <f>G607</f>
        <v>105.52093000000001</v>
      </c>
      <c r="I615" s="794" t="s">
        <v>1682</v>
      </c>
      <c r="J615" s="845">
        <f>(LIVE!$D$230+LIVE!$D$268+LIVE!$D$290)*WS!$J$98</f>
        <v>36.870537090593338</v>
      </c>
      <c r="K615" s="794" t="s">
        <v>650</v>
      </c>
      <c r="P615" s="797" t="s">
        <v>2205</v>
      </c>
      <c r="Q615" s="814">
        <f>Q613+Q614</f>
        <v>266.41696539447327</v>
      </c>
      <c r="T615" s="847"/>
    </row>
    <row r="616" spans="3:20">
      <c r="C616" s="794" t="s">
        <v>1683</v>
      </c>
      <c r="D616" s="850">
        <f>IF(D613=F613,F616,G616)</f>
        <v>52.851129999999998</v>
      </c>
      <c r="E616" s="794" t="s">
        <v>650</v>
      </c>
      <c r="F616" s="851">
        <f>F608</f>
        <v>52.851129999999998</v>
      </c>
      <c r="G616" s="851">
        <f>G608</f>
        <v>33.824730000000002</v>
      </c>
      <c r="I616" s="794" t="s">
        <v>1683</v>
      </c>
      <c r="J616" s="845">
        <f>(LIVE!$D$230+LIVE!$D$268+LIVE!$D$290)*$J$99</f>
        <v>11.818848303879951</v>
      </c>
      <c r="K616" s="794" t="s">
        <v>650</v>
      </c>
      <c r="N616" s="794"/>
      <c r="T616" s="847"/>
    </row>
    <row r="617" spans="3:20">
      <c r="C617" s="794" t="s">
        <v>2203</v>
      </c>
      <c r="D617" s="850">
        <f>D615+D616</f>
        <v>217.72757999999999</v>
      </c>
      <c r="E617" s="794" t="s">
        <v>650</v>
      </c>
      <c r="F617" s="851"/>
      <c r="G617" s="851"/>
      <c r="I617" s="794" t="s">
        <v>2203</v>
      </c>
      <c r="J617" s="854">
        <f>J615+J616</f>
        <v>48.689385394473291</v>
      </c>
      <c r="K617" s="794" t="s">
        <v>650</v>
      </c>
      <c r="P617" s="797" t="s">
        <v>1588</v>
      </c>
      <c r="Q617" s="814">
        <f>ROUND(IF(D621+J620&gt;0,0,D621+J620),5)</f>
        <v>-274.46805000000001</v>
      </c>
      <c r="T617" s="847"/>
    </row>
    <row r="618" spans="3:20">
      <c r="D618" s="850"/>
      <c r="F618" s="851"/>
      <c r="G618" s="851"/>
      <c r="P618" s="797" t="s">
        <v>1578</v>
      </c>
      <c r="Q618" s="814">
        <f>IF(D621+J620&gt;0,0,D622+J621)</f>
        <v>2878.0579152679447</v>
      </c>
      <c r="T618" s="847"/>
    </row>
    <row r="619" spans="3:20" ht="15">
      <c r="D619" s="797" t="s">
        <v>1566</v>
      </c>
      <c r="F619" s="1055" t="s">
        <v>1572</v>
      </c>
      <c r="G619" s="1056"/>
      <c r="I619" s="794" t="s">
        <v>1569</v>
      </c>
      <c r="P619" s="797" t="s">
        <v>1685</v>
      </c>
      <c r="Q619" s="814">
        <f>IF(D621+J620&gt;0,0,D623+J622)</f>
        <v>142.98783939037688</v>
      </c>
      <c r="T619" s="847"/>
    </row>
    <row r="620" spans="3:20">
      <c r="C620" s="794" t="s">
        <v>1051</v>
      </c>
      <c r="F620" s="797" t="s">
        <v>1159</v>
      </c>
      <c r="G620" s="797" t="s">
        <v>1160</v>
      </c>
      <c r="I620" s="794" t="s">
        <v>1586</v>
      </c>
      <c r="J620" s="845">
        <f>LIVE!$D$315+LIVE!$D$353+LIVE!$D$375</f>
        <v>-275.10865395278927</v>
      </c>
      <c r="K620" s="794" t="s">
        <v>1163</v>
      </c>
      <c r="P620" s="797" t="s">
        <v>1686</v>
      </c>
      <c r="Q620" s="814">
        <f>IF(D621+J620&gt;0,0,D624+J623)</f>
        <v>45.834745406394873</v>
      </c>
      <c r="T620" s="847"/>
    </row>
    <row r="621" spans="3:20">
      <c r="C621" s="794" t="s">
        <v>1586</v>
      </c>
      <c r="D621" s="850">
        <f>ROUND(MIN(F621:G621),5)</f>
        <v>0.64059999999999995</v>
      </c>
      <c r="E621" s="794" t="s">
        <v>650</v>
      </c>
      <c r="F621" s="851">
        <f>F606</f>
        <v>1.0009300000000001</v>
      </c>
      <c r="G621" s="851">
        <f>G606</f>
        <v>0.64059999999999995</v>
      </c>
      <c r="I621" s="794" t="s">
        <v>1161</v>
      </c>
      <c r="J621" s="845">
        <f>LIVE!$D$316+LIVE!$D$354+LIVE!$D$376</f>
        <v>3148.1720652679446</v>
      </c>
      <c r="K621" s="794" t="s">
        <v>629</v>
      </c>
      <c r="P621" s="797" t="s">
        <v>2205</v>
      </c>
      <c r="Q621" s="814">
        <f>Q619+Q620</f>
        <v>188.82258479677176</v>
      </c>
      <c r="T621" s="847"/>
    </row>
    <row r="622" spans="3:20">
      <c r="C622" s="794" t="s">
        <v>1161</v>
      </c>
      <c r="D622" s="850">
        <f>IF(D621=F621,F622,G622)</f>
        <v>-270.11415</v>
      </c>
      <c r="E622" s="794" t="s">
        <v>629</v>
      </c>
      <c r="F622" s="851">
        <f>F605</f>
        <v>-422.05336</v>
      </c>
      <c r="G622" s="851">
        <f>G605</f>
        <v>-270.11415</v>
      </c>
      <c r="I622" s="794" t="s">
        <v>1682</v>
      </c>
      <c r="J622" s="845">
        <f>(LIVE!$D$317+LIVE!$D$355+LIVE!$D$377)*WS!$J$98</f>
        <v>37.466909390376863</v>
      </c>
      <c r="K622" s="794" t="s">
        <v>650</v>
      </c>
      <c r="Q622" s="847"/>
      <c r="T622" s="847"/>
    </row>
    <row r="623" spans="3:20">
      <c r="C623" s="794" t="s">
        <v>1682</v>
      </c>
      <c r="D623" s="850">
        <f>IF(D621=F621,F623,G623)</f>
        <v>105.52093000000001</v>
      </c>
      <c r="E623" s="794" t="s">
        <v>650</v>
      </c>
      <c r="F623" s="851">
        <f>F607</f>
        <v>164.87645000000001</v>
      </c>
      <c r="G623" s="851">
        <f>G607</f>
        <v>105.52093000000001</v>
      </c>
      <c r="I623" s="794" t="s">
        <v>1683</v>
      </c>
      <c r="J623" s="845">
        <f>(LIVE!$D$317+LIVE!$D$355+LIVE!$D$377)*$J$99</f>
        <v>12.010015406394869</v>
      </c>
      <c r="K623" s="794" t="s">
        <v>650</v>
      </c>
      <c r="Q623" s="847"/>
      <c r="T623" s="847"/>
    </row>
    <row r="624" spans="3:20">
      <c r="C624" s="794" t="s">
        <v>1683</v>
      </c>
      <c r="D624" s="850">
        <f>IF(D621=F621,F624,G624)</f>
        <v>33.824730000000002</v>
      </c>
      <c r="E624" s="794" t="s">
        <v>650</v>
      </c>
      <c r="F624" s="851">
        <f>F608</f>
        <v>52.851129999999998</v>
      </c>
      <c r="G624" s="851">
        <f>G608</f>
        <v>33.824730000000002</v>
      </c>
      <c r="I624" s="794" t="s">
        <v>2203</v>
      </c>
      <c r="J624" s="854">
        <f>J622+J623</f>
        <v>49.476924796771733</v>
      </c>
      <c r="K624" s="794" t="s">
        <v>650</v>
      </c>
      <c r="Q624" s="847"/>
      <c r="T624" s="847"/>
    </row>
    <row r="625" spans="1:34">
      <c r="C625" s="794" t="s">
        <v>2203</v>
      </c>
      <c r="D625" s="850">
        <f>D623+D624</f>
        <v>139.34566000000001</v>
      </c>
      <c r="E625" s="794" t="s">
        <v>650</v>
      </c>
      <c r="F625" s="851"/>
      <c r="G625" s="851"/>
      <c r="J625" s="845"/>
      <c r="Q625" s="847"/>
      <c r="T625" s="847"/>
    </row>
    <row r="626" spans="1:34">
      <c r="D626" s="850"/>
      <c r="F626" s="851"/>
      <c r="G626" s="851"/>
      <c r="J626" s="845"/>
      <c r="Q626" s="847"/>
      <c r="T626" s="847"/>
    </row>
    <row r="627" spans="1:34">
      <c r="D627" s="850"/>
      <c r="F627" s="851"/>
      <c r="G627" s="851"/>
      <c r="J627" s="845"/>
      <c r="Q627" s="847"/>
      <c r="T627" s="847"/>
    </row>
    <row r="628" spans="1:34">
      <c r="D628" s="850"/>
      <c r="F628" s="851"/>
      <c r="G628" s="851"/>
      <c r="J628" s="845"/>
      <c r="Q628" s="847"/>
      <c r="T628" s="847"/>
    </row>
    <row r="629" spans="1:34" ht="15">
      <c r="D629" s="797" t="s">
        <v>1566</v>
      </c>
      <c r="F629" s="1055" t="s">
        <v>1572</v>
      </c>
      <c r="G629" s="1056"/>
      <c r="J629" s="845"/>
      <c r="Q629" s="847"/>
      <c r="T629" s="847"/>
      <c r="AG629" s="797" t="s">
        <v>1578</v>
      </c>
      <c r="AH629" s="814">
        <f>ROUND(D631+M631+W631+AA631,5)</f>
        <v>-673.32181000000003</v>
      </c>
    </row>
    <row r="630" spans="1:34">
      <c r="A630" s="794" t="s">
        <v>1164</v>
      </c>
      <c r="C630" s="794" t="s">
        <v>1051</v>
      </c>
      <c r="F630" s="797" t="s">
        <v>1159</v>
      </c>
      <c r="G630" s="797" t="s">
        <v>1160</v>
      </c>
      <c r="I630" s="794" t="s">
        <v>1166</v>
      </c>
      <c r="L630" s="794" t="s">
        <v>1568</v>
      </c>
      <c r="P630" s="794" t="s">
        <v>1173</v>
      </c>
      <c r="S630" s="794" t="s">
        <v>1168</v>
      </c>
      <c r="V630" s="794" t="s">
        <v>1567</v>
      </c>
      <c r="Z630" s="794" t="s">
        <v>1569</v>
      </c>
      <c r="AC630" s="810" t="s">
        <v>1573</v>
      </c>
      <c r="AD630" s="825">
        <f>LIVE!$F$135*1000/(SECT1!$F$32+WS!G64)/100+LIVE!$F$132*10^6/(WS!G87*1000)</f>
        <v>0</v>
      </c>
      <c r="AE630" s="800">
        <f>IF(AD630&lt;0,0,LIVE!$F$132)</f>
        <v>0</v>
      </c>
      <c r="AG630" s="797" t="s">
        <v>1668</v>
      </c>
      <c r="AH630" s="814">
        <f>$D$632+$M$632+$W$632+AA632</f>
        <v>5.6190366894531261</v>
      </c>
    </row>
    <row r="631" spans="1:34">
      <c r="C631" s="794" t="s">
        <v>1161</v>
      </c>
      <c r="D631" s="850">
        <f>ROUND(MIN(F631,G631,D605),5)</f>
        <v>-659.32930999999996</v>
      </c>
      <c r="E631" s="794" t="s">
        <v>629</v>
      </c>
      <c r="F631" s="851">
        <f>ROUND(SLFactors*F591,5)</f>
        <v>-659.32930999999996</v>
      </c>
      <c r="G631" s="851">
        <f>ROUND(SOIL!$E$14*$F$370,5)</f>
        <v>-270.11415</v>
      </c>
      <c r="I631" s="794" t="s">
        <v>1161</v>
      </c>
      <c r="J631" s="846">
        <f>ROUND(IF(IF(SECT1!$F$25="Exterior",K!$H$14,K!$H$18)&lt;0,IF(SECT1!$F$25="Exterior",K!$H$14,K!$H$18),0),5)</f>
        <v>0</v>
      </c>
      <c r="K631" s="794" t="s">
        <v>629</v>
      </c>
      <c r="L631" s="794" t="s">
        <v>1161</v>
      </c>
      <c r="M631" s="845">
        <f>IF(M600&lt;0,0,ROUND(J631+J636,5))</f>
        <v>0</v>
      </c>
      <c r="N631" s="794" t="s">
        <v>629</v>
      </c>
      <c r="P631" s="794" t="s">
        <v>1161</v>
      </c>
      <c r="Q631" s="847">
        <f>ROUND(IF(SECT1!$F$25="Exterior",K!$H$223,K!$H$227),5)</f>
        <v>1544.2668799999999</v>
      </c>
      <c r="R631" s="794" t="s">
        <v>629</v>
      </c>
      <c r="S631" s="794" t="s">
        <v>1161</v>
      </c>
      <c r="T631" s="814">
        <f>ROUND(IF(SECT1!$F$25="Exterior",K!$H$188,K!$H$192),5)</f>
        <v>-836.03222000000005</v>
      </c>
      <c r="U631" s="794" t="s">
        <v>629</v>
      </c>
      <c r="V631" s="794" t="s">
        <v>1161</v>
      </c>
      <c r="W631" s="800">
        <f>ROUND(IF(W637&lt;0,0,IF(Q631+T631+Q636&lt;0,Q631+T631+Q636+T636,T636)),5)</f>
        <v>0</v>
      </c>
      <c r="X631" s="794" t="s">
        <v>629</v>
      </c>
      <c r="Z631" s="794" t="s">
        <v>1161</v>
      </c>
      <c r="AA631" s="845">
        <f>ROUND(AE630+AE631+AE632,5)</f>
        <v>-13.9925</v>
      </c>
      <c r="AB631" s="794" t="s">
        <v>629</v>
      </c>
      <c r="AC631" s="810" t="s">
        <v>1573</v>
      </c>
      <c r="AD631" s="825">
        <f>LIVE!$E$177*1000/(SECT1!$F$32+WS!G64)/100+LIVE!$E$175*10^6/(WS!G87*1000)</f>
        <v>9.6499453455462583E-2</v>
      </c>
      <c r="AE631" s="800">
        <f>IF(AD631&lt;0,0,LIVE!$E$175)</f>
        <v>-13.992502441406252</v>
      </c>
      <c r="AG631" s="797" t="s">
        <v>1669</v>
      </c>
      <c r="AH631" s="814">
        <f>$D$632+$M$632+$W$632+AA633</f>
        <v>5.6190366894531261</v>
      </c>
    </row>
    <row r="632" spans="1:34">
      <c r="C632" s="794" t="s">
        <v>1162</v>
      </c>
      <c r="D632" s="850">
        <f>IF(D631=F631,F632,IF(D631=G631,G632,D606))</f>
        <v>1.0009300000000001</v>
      </c>
      <c r="E632" s="794" t="s">
        <v>1163</v>
      </c>
      <c r="F632" s="851">
        <f>ROUND(SLFactors*$F$371,5)</f>
        <v>1.0009300000000001</v>
      </c>
      <c r="G632" s="851">
        <f>ROUND(SOIL!$E$14*$F$371,5)</f>
        <v>0.64058999999999999</v>
      </c>
      <c r="I632" s="794" t="s">
        <v>1162</v>
      </c>
      <c r="J632" s="846">
        <f>IF(J631=0,0,IF(SECT1!$F$25="Exterior",K!$H$24,K!$H$28))</f>
        <v>0</v>
      </c>
      <c r="K632" s="794" t="s">
        <v>1163</v>
      </c>
      <c r="L632" s="794" t="s">
        <v>1162</v>
      </c>
      <c r="M632" s="845">
        <f>IF(M600&lt;0,0,J632+J637)</f>
        <v>0</v>
      </c>
      <c r="N632" s="794" t="s">
        <v>1163</v>
      </c>
      <c r="P632" s="794" t="s">
        <v>1162</v>
      </c>
      <c r="Q632" s="847">
        <f>IF(Q631=0,0,IF(SECT1!$F$25="Exterior",K!$H$233,K!$H$237))</f>
        <v>-2.6343589815440951</v>
      </c>
      <c r="R632" s="794" t="s">
        <v>1163</v>
      </c>
      <c r="S632" s="794" t="s">
        <v>1162</v>
      </c>
      <c r="T632" s="814">
        <f>IF(T631=0,0,IF(SECT1!$F$25="Exterior",K!$H$198,K!$H$202))</f>
        <v>1.457403195492563</v>
      </c>
      <c r="U632" s="794" t="s">
        <v>1163</v>
      </c>
      <c r="V632" s="794" t="s">
        <v>1162</v>
      </c>
      <c r="W632" s="800">
        <f>IF(W631=0,0,IF(Q631+T631+Q636&lt;0,Q632+T632+Q637+T637,T637))</f>
        <v>0</v>
      </c>
      <c r="X632" s="794" t="s">
        <v>1163</v>
      </c>
      <c r="Z632" s="794" t="s">
        <v>1664</v>
      </c>
      <c r="AA632" s="845">
        <f>AE633+$AE$635+AE636</f>
        <v>4.6181066894531257</v>
      </c>
      <c r="AB632" s="794" t="s">
        <v>1163</v>
      </c>
      <c r="AC632" s="810" t="s">
        <v>1573</v>
      </c>
      <c r="AD632" s="825">
        <f>LIVE!$F$203*1000/(SECT1!$F$32+WS!G64)/100+LIVE!$F$200*10^6/(WS!G87*1000)</f>
        <v>0</v>
      </c>
      <c r="AE632" s="800">
        <f>IF(AD632&lt;0,0,LIVE!$F$200)</f>
        <v>0</v>
      </c>
      <c r="AG632" s="797" t="s">
        <v>1685</v>
      </c>
      <c r="AH632" s="814">
        <f>D633+M633+W633+AA634</f>
        <v>160.31815746954553</v>
      </c>
    </row>
    <row r="633" spans="1:34">
      <c r="C633" s="794" t="s">
        <v>1682</v>
      </c>
      <c r="D633" s="850">
        <f>IF(D631=F631,F633,IF(D631=G631,G633,D607))</f>
        <v>164.87645000000001</v>
      </c>
      <c r="E633" s="794" t="s">
        <v>650</v>
      </c>
      <c r="F633" s="851">
        <f>ROUND(SLFactors*$F$372,5)</f>
        <v>164.87645000000001</v>
      </c>
      <c r="G633" s="851">
        <f>ROUND(SOIL!$E$14*$F$372,5)</f>
        <v>105.52093000000001</v>
      </c>
      <c r="I633" s="794" t="s">
        <v>1682</v>
      </c>
      <c r="J633" s="846">
        <f>IF(J631=0,0,IF(SECT1!$F$25="Exterior",K!$H$34,K!$H$38)*WS!$J$98)</f>
        <v>0</v>
      </c>
      <c r="K633" s="794" t="s">
        <v>650</v>
      </c>
      <c r="L633" s="794" t="s">
        <v>1682</v>
      </c>
      <c r="M633" s="845">
        <f>IF(M600&lt;0,0,J633+J638)</f>
        <v>0</v>
      </c>
      <c r="N633" s="794" t="s">
        <v>650</v>
      </c>
      <c r="P633" s="794" t="s">
        <v>1682</v>
      </c>
      <c r="Q633" s="847">
        <f>IF(Q631=0,0,IF(SECT1!$F$25="Exterior",K!$H$243,K!$H$247)*WS!$J$98)</f>
        <v>-137.02049462417622</v>
      </c>
      <c r="R633" s="794" t="s">
        <v>650</v>
      </c>
      <c r="S633" s="794" t="s">
        <v>1682</v>
      </c>
      <c r="T633" s="814">
        <f>IF(T631=0,0,IF(SECT1!$F$25="Exterior",K!$H$208,K!$H$212)*WS!$J$98)</f>
        <v>74.812913741671764</v>
      </c>
      <c r="U633" s="794" t="s">
        <v>650</v>
      </c>
      <c r="V633" s="794" t="s">
        <v>1682</v>
      </c>
      <c r="W633" s="800">
        <f>IF(W631=0,0,IF(Q631+T631+Q636&lt;0,Q633+T633+Q638+T638,T638))</f>
        <v>0</v>
      </c>
      <c r="X633" s="794" t="s">
        <v>650</v>
      </c>
      <c r="Z633" s="794" t="s">
        <v>1665</v>
      </c>
      <c r="AA633" s="845">
        <f>AE634+$AE$635+AE637</f>
        <v>4.6181066894531257</v>
      </c>
      <c r="AB633" s="794" t="s">
        <v>1163</v>
      </c>
      <c r="AD633" s="810" t="s">
        <v>1666</v>
      </c>
      <c r="AE633" s="800">
        <f>IF($AD$630&lt;0,0,LIVE!F133)</f>
        <v>0</v>
      </c>
      <c r="AG633" s="797" t="s">
        <v>1686</v>
      </c>
      <c r="AH633" s="814">
        <f>D634+M634+W634+AA635</f>
        <v>51.38997962119187</v>
      </c>
    </row>
    <row r="634" spans="1:34">
      <c r="C634" s="794" t="s">
        <v>1683</v>
      </c>
      <c r="D634" s="850">
        <f>IF(D631=F631,F634,IF(D631=G631,G634,D608))</f>
        <v>52.851140000000001</v>
      </c>
      <c r="E634" s="794" t="s">
        <v>650</v>
      </c>
      <c r="F634" s="851">
        <f>ROUND(SLFactors*$F$373,5)</f>
        <v>52.851140000000001</v>
      </c>
      <c r="G634" s="851">
        <f>ROUND(SOIL!$E$14*$F$373,5)</f>
        <v>33.824730000000002</v>
      </c>
      <c r="I634" s="794" t="s">
        <v>1683</v>
      </c>
      <c r="J634" s="846">
        <f>IF(J631=0,0,IF(SECT1!$F$25="Exterior",K!$H$34,K!$H$38)*$J$99)</f>
        <v>0</v>
      </c>
      <c r="K634" s="794" t="s">
        <v>650</v>
      </c>
      <c r="L634" s="794" t="s">
        <v>1683</v>
      </c>
      <c r="M634" s="845">
        <f>IF(M600&lt;0,0,J634+J639)</f>
        <v>0</v>
      </c>
      <c r="N634" s="794" t="s">
        <v>650</v>
      </c>
      <c r="P634" s="794" t="s">
        <v>1683</v>
      </c>
      <c r="Q634" s="847">
        <f>IF(Q631=0,0,IF(SECT1!$F$25="Exterior",K!$H$243,K!$H$247)*$J$99)</f>
        <v>-43.921910779512231</v>
      </c>
      <c r="R634" s="794" t="s">
        <v>650</v>
      </c>
      <c r="S634" s="794" t="s">
        <v>1683</v>
      </c>
      <c r="T634" s="814">
        <f>IF(T631=0,0,IF(SECT1!$F$25="Exterior",K!$H$208,K!$H$212)*$J$99)</f>
        <v>23.981274710252546</v>
      </c>
      <c r="U634" s="794" t="s">
        <v>650</v>
      </c>
      <c r="V634" s="794" t="s">
        <v>1683</v>
      </c>
      <c r="W634" s="800">
        <f>IF(W631=0,0,IF(Q631+T631+Q636&lt;0,Q634+T634+T639,T639))</f>
        <v>0</v>
      </c>
      <c r="X634" s="794" t="s">
        <v>650</v>
      </c>
      <c r="Z634" s="794" t="s">
        <v>1682</v>
      </c>
      <c r="AA634" s="845">
        <f>(AE638+AE639+AE640)*WS!$J$98</f>
        <v>-4.5582925304544819</v>
      </c>
      <c r="AB634" s="794" t="s">
        <v>650</v>
      </c>
      <c r="AD634" s="810" t="s">
        <v>1667</v>
      </c>
      <c r="AE634" s="800">
        <f>IF($AD$630&lt;0,0,LIVE!F134)</f>
        <v>0</v>
      </c>
      <c r="AG634" s="797" t="s">
        <v>2205</v>
      </c>
      <c r="AH634" s="814">
        <f>AH632+AH633</f>
        <v>211.70813709073741</v>
      </c>
    </row>
    <row r="635" spans="1:34">
      <c r="C635" s="794" t="s">
        <v>2203</v>
      </c>
      <c r="D635" s="850">
        <f>D633+D634</f>
        <v>217.72759000000002</v>
      </c>
      <c r="E635" s="794" t="s">
        <v>650</v>
      </c>
      <c r="F635" s="851"/>
      <c r="G635" s="851"/>
      <c r="I635" s="794" t="s">
        <v>1165</v>
      </c>
      <c r="J635" s="814"/>
      <c r="L635" s="794" t="s">
        <v>2203</v>
      </c>
      <c r="M635" s="845">
        <f>M633+M634</f>
        <v>0</v>
      </c>
      <c r="N635" s="794" t="s">
        <v>650</v>
      </c>
      <c r="P635" s="794" t="s">
        <v>1167</v>
      </c>
      <c r="Q635" s="814"/>
      <c r="S635" s="794" t="s">
        <v>1176</v>
      </c>
      <c r="V635" s="794" t="s">
        <v>2203</v>
      </c>
      <c r="W635" s="845">
        <f>W633+W634</f>
        <v>0</v>
      </c>
      <c r="X635" s="794" t="s">
        <v>650</v>
      </c>
      <c r="Z635" s="794" t="s">
        <v>1683</v>
      </c>
      <c r="AA635" s="845">
        <f>(AE638+AE639+AE640)*$J$99</f>
        <v>-1.4611603788081309</v>
      </c>
      <c r="AB635" s="794" t="s">
        <v>650</v>
      </c>
      <c r="AE635" s="800">
        <f>IF(AD631&lt;0,0,LIVE!$E$176)</f>
        <v>4.6181066894531257</v>
      </c>
      <c r="AG635" s="810" t="s">
        <v>1687</v>
      </c>
      <c r="AH635" s="814">
        <f>W636</f>
        <v>0</v>
      </c>
    </row>
    <row r="636" spans="1:34">
      <c r="D636" s="850"/>
      <c r="F636" s="851"/>
      <c r="G636" s="851"/>
      <c r="I636" s="794" t="s">
        <v>1161</v>
      </c>
      <c r="J636" s="847">
        <f>ROUND(IF(SECT1!$F$25="Exterior",IF(ThGsummer&lt;0,K!$H$84,0),IF(ThGsummer&lt;0,K!$H$88,0)),5)</f>
        <v>0</v>
      </c>
      <c r="K636" s="794" t="s">
        <v>629</v>
      </c>
      <c r="M636" s="845"/>
      <c r="N636" s="794"/>
      <c r="P636" s="794" t="s">
        <v>1161</v>
      </c>
      <c r="Q636" s="847">
        <v>0</v>
      </c>
      <c r="R636" s="794" t="s">
        <v>629</v>
      </c>
      <c r="S636" s="794" t="s">
        <v>1161</v>
      </c>
      <c r="T636" s="847">
        <f>ROUND(IF(IF(SECT1!$F$25="Exterior",K!$H$308,K!$H$312)&lt;0,0,IF(SECT1!$F$25="Exterior",K!$H$308,K!$H$312)),5)</f>
        <v>161.80536000000001</v>
      </c>
      <c r="U636" s="794" t="s">
        <v>629</v>
      </c>
      <c r="V636" s="794" t="s">
        <v>1684</v>
      </c>
      <c r="W636" s="800">
        <f>IF(W631=0,0,IF(Q631+T631+Q636&lt;0,Q639,0))</f>
        <v>0</v>
      </c>
      <c r="X636" s="794" t="s">
        <v>650</v>
      </c>
      <c r="Z636" s="814" t="s">
        <v>2203</v>
      </c>
      <c r="AA636" s="845">
        <f>AA634+AA635</f>
        <v>-6.019452909262613</v>
      </c>
      <c r="AB636" s="814" t="s">
        <v>650</v>
      </c>
      <c r="AD636" s="810" t="s">
        <v>1666</v>
      </c>
      <c r="AE636" s="800">
        <f>IF($AD$632&lt;0,0,LIVE!F201)</f>
        <v>0</v>
      </c>
    </row>
    <row r="637" spans="1:34" ht="15">
      <c r="D637" s="797" t="s">
        <v>1566</v>
      </c>
      <c r="F637" s="1055" t="s">
        <v>1572</v>
      </c>
      <c r="G637" s="1056"/>
      <c r="I637" s="794" t="s">
        <v>1162</v>
      </c>
      <c r="J637" s="847">
        <f>IF(J636=0,0,IF(SECT1!$F$25="Exterior",K!$H$94,K!$H$98))</f>
        <v>0</v>
      </c>
      <c r="K637" s="794" t="s">
        <v>1163</v>
      </c>
      <c r="P637" s="794" t="s">
        <v>1162</v>
      </c>
      <c r="Q637" s="847">
        <f>IF(Q636=0,0,IF(SECT1!$F$25="Exterior",K!$H$268,K!$H$272))</f>
        <v>0</v>
      </c>
      <c r="R637" s="794" t="s">
        <v>1163</v>
      </c>
      <c r="S637" s="794" t="s">
        <v>1162</v>
      </c>
      <c r="T637" s="847">
        <f>IF(T636=0,0,IF(SECT1!$F$25="Exterior",K!$H$318,K!$H$322))</f>
        <v>-0.20999941843071546</v>
      </c>
      <c r="U637" s="794" t="s">
        <v>1163</v>
      </c>
      <c r="V637" s="810" t="s">
        <v>1573</v>
      </c>
      <c r="W637" s="825">
        <f>(Q633+T633+T638)*1000/(SECT1!$F$32+WS!G64)/100+Q638*1000/(SECT1!$F$32*100)+IF(Q631+T631+Q636&lt;0,T636,Q631+T631+Q636+T636)*10^6/(WS!G87*1000)</f>
        <v>-6.6419132364128233</v>
      </c>
      <c r="AD637" s="810" t="s">
        <v>1667</v>
      </c>
      <c r="AE637" s="800">
        <f>IF($AD$632&lt;0,0,LIVE!F202)</f>
        <v>0</v>
      </c>
      <c r="AG637" s="797" t="s">
        <v>1587</v>
      </c>
      <c r="AH637" s="814">
        <f>ROUND(IF(D639+M632+W632+AA639&lt;0,0,D639+M632+W632+AA639),5)</f>
        <v>263.00177000000002</v>
      </c>
    </row>
    <row r="638" spans="1:34">
      <c r="C638" s="794" t="s">
        <v>1051</v>
      </c>
      <c r="F638" s="797" t="s">
        <v>1159</v>
      </c>
      <c r="G638" s="797" t="s">
        <v>1160</v>
      </c>
      <c r="I638" s="794" t="s">
        <v>1682</v>
      </c>
      <c r="J638" s="847">
        <f>IF(J636=0,0,IF(SECT1!$F$25="Exterior",K!$H$104,K!$H$108)*WS!$J$98)</f>
        <v>0</v>
      </c>
      <c r="K638" s="794" t="s">
        <v>650</v>
      </c>
      <c r="P638" s="794" t="s">
        <v>1682</v>
      </c>
      <c r="Q638" s="847">
        <f>IF(Q636=0,0,IF(SECT1!$F$25="Exterior",K!$I$278,K!$I$282))</f>
        <v>0</v>
      </c>
      <c r="R638" s="794" t="s">
        <v>650</v>
      </c>
      <c r="S638" s="794" t="s">
        <v>1682</v>
      </c>
      <c r="T638" s="847">
        <f>IF(T636=0,0,IF(SECT1!$F$25="Exterior",K!$H$328,K!$H$332)*WS!$J$98)</f>
        <v>-16.033110224246496</v>
      </c>
      <c r="U638" s="794" t="s">
        <v>650</v>
      </c>
      <c r="Z638" s="794" t="s">
        <v>1569</v>
      </c>
      <c r="AE638" s="800">
        <f>IF(AD630&lt;0,0,LIVE!$F$135)</f>
        <v>0</v>
      </c>
      <c r="AG638" s="797" t="s">
        <v>1578</v>
      </c>
      <c r="AH638" s="814">
        <f>IF(D639+M632+W632+AA639&lt;0,0,D640+M631+W631+AA640)</f>
        <v>2307.2105821386722</v>
      </c>
    </row>
    <row r="639" spans="1:34">
      <c r="C639" s="794" t="s">
        <v>1584</v>
      </c>
      <c r="D639" s="850">
        <f>ROUND(MAX(F639,G639,D613),5)</f>
        <v>1.0009300000000001</v>
      </c>
      <c r="E639" s="794" t="s">
        <v>650</v>
      </c>
      <c r="F639" s="851">
        <f>F632</f>
        <v>1.0009300000000001</v>
      </c>
      <c r="G639" s="851">
        <f>G632</f>
        <v>0.64058999999999999</v>
      </c>
      <c r="I639" s="794" t="s">
        <v>1683</v>
      </c>
      <c r="J639" s="847">
        <f>IF(J636=0,0,IF(SECT1!$F$25="Exterior",K!$H$104,K!$H$108)*$J$99)</f>
        <v>0</v>
      </c>
      <c r="K639" s="794" t="s">
        <v>650</v>
      </c>
      <c r="P639" s="794" t="s">
        <v>1684</v>
      </c>
      <c r="Q639" s="847">
        <f>IF(Q636=0,0,IF(SECT1!$F$25="Exterior",K!$I$287,K!$I$291))</f>
        <v>0</v>
      </c>
      <c r="R639" s="794" t="s">
        <v>650</v>
      </c>
      <c r="S639" s="794" t="s">
        <v>1683</v>
      </c>
      <c r="T639" s="847">
        <f>IF(T636=0,0,IF(SECT1!$F$25="Exterior",K!$H$328,K!$H$332)*$J$99)</f>
        <v>-5.1394124559172942</v>
      </c>
      <c r="U639" s="794" t="s">
        <v>650</v>
      </c>
      <c r="Z639" s="794" t="s">
        <v>1584</v>
      </c>
      <c r="AA639" s="845">
        <f>LIVE!$E$228+LIVE!$E$266+LIVE!$E$288</f>
        <v>262.00083795166017</v>
      </c>
      <c r="AB639" s="794" t="s">
        <v>1163</v>
      </c>
      <c r="AE639" s="800">
        <f>IF(AD631&lt;0,0,LIVE!$E$177)</f>
        <v>-7.1361120605468757</v>
      </c>
      <c r="AG639" s="797" t="s">
        <v>1685</v>
      </c>
      <c r="AH639" s="814">
        <f>IF(D639+M632+W632+AA639&lt;0,0,D641+M633+W633+AA641)</f>
        <v>199.57813196761728</v>
      </c>
    </row>
    <row r="640" spans="1:34">
      <c r="C640" s="794" t="s">
        <v>1161</v>
      </c>
      <c r="D640" s="850">
        <f>IF(D639=F639,F640,IF(D639=G639,G640,D614))</f>
        <v>-659.32930999999996</v>
      </c>
      <c r="E640" s="794" t="s">
        <v>629</v>
      </c>
      <c r="F640" s="851">
        <f>F631</f>
        <v>-659.32930999999996</v>
      </c>
      <c r="G640" s="851">
        <f>G631</f>
        <v>-270.11415</v>
      </c>
      <c r="P640" s="794" t="s">
        <v>1167</v>
      </c>
      <c r="Q640" s="814"/>
      <c r="T640" s="847"/>
      <c r="Z640" s="794" t="s">
        <v>1161</v>
      </c>
      <c r="AA640" s="845">
        <f>LIVE!$E$229+LIVE!$E$267+LIVE!$E$289</f>
        <v>2966.5398921386723</v>
      </c>
      <c r="AB640" s="794" t="s">
        <v>629</v>
      </c>
      <c r="AE640" s="800">
        <f>IF(AD632&lt;0,0,LIVE!$F$203)</f>
        <v>0</v>
      </c>
      <c r="AG640" s="797" t="s">
        <v>1686</v>
      </c>
      <c r="AH640" s="814">
        <f>IF(D639+M632+W632+AA639&lt;0,0,D642+M634+W634+AA642)</f>
        <v>63.97476193306349</v>
      </c>
    </row>
    <row r="641" spans="1:39">
      <c r="C641" s="794" t="s">
        <v>1682</v>
      </c>
      <c r="D641" s="850">
        <f>IF(D639=F639,F641,IF(D639=G639,G641,D615))</f>
        <v>164.87645000000001</v>
      </c>
      <c r="E641" s="794" t="s">
        <v>650</v>
      </c>
      <c r="F641" s="851">
        <f>F633</f>
        <v>164.87645000000001</v>
      </c>
      <c r="G641" s="851">
        <f>G633</f>
        <v>105.52093000000001</v>
      </c>
      <c r="J641" s="850"/>
      <c r="P641" s="794" t="s">
        <v>1161</v>
      </c>
      <c r="Q641" s="847">
        <f>ROUND(IF(SECT1!$F$25="Exterior",K!$H$258,K!$H$262),5)</f>
        <v>251.53196</v>
      </c>
      <c r="R641" s="794" t="s">
        <v>629</v>
      </c>
      <c r="T641" s="847"/>
      <c r="Z641" s="794" t="s">
        <v>1682</v>
      </c>
      <c r="AA641" s="845">
        <f>(LIVE!$E$230+LIVE!$E$268+LIVE!$E$290)*WS!$J$98</f>
        <v>34.701681967617269</v>
      </c>
      <c r="AB641" s="794" t="s">
        <v>650</v>
      </c>
      <c r="AG641" s="797" t="s">
        <v>2205</v>
      </c>
      <c r="AH641" s="814">
        <f>AH639+AH640</f>
        <v>263.55289390068077</v>
      </c>
    </row>
    <row r="642" spans="1:39">
      <c r="C642" s="794" t="s">
        <v>1683</v>
      </c>
      <c r="D642" s="850">
        <f>IF(D639=F639,F642,IF(D639=G639,G642,D616))</f>
        <v>52.851140000000001</v>
      </c>
      <c r="E642" s="794" t="s">
        <v>650</v>
      </c>
      <c r="F642" s="851">
        <f>F634</f>
        <v>52.851140000000001</v>
      </c>
      <c r="G642" s="851">
        <f>G634</f>
        <v>33.824730000000002</v>
      </c>
      <c r="J642" s="850"/>
      <c r="P642" s="794" t="s">
        <v>1162</v>
      </c>
      <c r="Q642" s="847">
        <f>IF(Q641=0,0,IF(SECT1!$F$25="Exterior",K!$H$268,K!$H$272))</f>
        <v>0.23126195731936863</v>
      </c>
      <c r="R642" s="794" t="s">
        <v>1163</v>
      </c>
      <c r="T642" s="847"/>
      <c r="Z642" s="794" t="s">
        <v>1683</v>
      </c>
      <c r="AA642" s="845">
        <f>(LIVE!$E$230+LIVE!$E$268+LIVE!$E$290)*$J$99</f>
        <v>11.123621933063486</v>
      </c>
      <c r="AB642" s="794" t="s">
        <v>650</v>
      </c>
      <c r="AE642" s="795"/>
      <c r="AG642" s="810" t="s">
        <v>1687</v>
      </c>
      <c r="AH642" s="814">
        <f>IF(D639+M632+W632+AA639&lt;0,0,W636)</f>
        <v>0</v>
      </c>
    </row>
    <row r="643" spans="1:39">
      <c r="C643" s="794" t="s">
        <v>2203</v>
      </c>
      <c r="D643" s="850">
        <f>D641+D642</f>
        <v>217.72759000000002</v>
      </c>
      <c r="E643" s="794" t="s">
        <v>650</v>
      </c>
      <c r="F643" s="851"/>
      <c r="G643" s="851"/>
      <c r="J643" s="850"/>
      <c r="P643" s="794" t="s">
        <v>1682</v>
      </c>
      <c r="Q643" s="847">
        <f>IF(Q641=0,0,IF(SECT1!$F$25="Exterior",K!$I$278,K!$I$282))</f>
        <v>808.92958293581546</v>
      </c>
      <c r="R643" s="794" t="s">
        <v>650</v>
      </c>
      <c r="T643" s="847"/>
      <c r="Z643" s="814" t="s">
        <v>2203</v>
      </c>
      <c r="AA643" s="845">
        <f>AA641+AA642</f>
        <v>45.825303900680751</v>
      </c>
      <c r="AB643" s="814" t="s">
        <v>650</v>
      </c>
      <c r="AE643" s="795"/>
    </row>
    <row r="644" spans="1:39">
      <c r="D644" s="850"/>
      <c r="F644" s="851"/>
      <c r="G644" s="851"/>
      <c r="J644" s="850"/>
      <c r="P644" s="794" t="s">
        <v>1684</v>
      </c>
      <c r="Q644" s="847">
        <f>IF(Q641=0,0,IF(SECT1!$F$25="Exterior",K!$I$287,K!$I$291))</f>
        <v>4.5112967523223428</v>
      </c>
      <c r="R644" s="794" t="s">
        <v>650</v>
      </c>
      <c r="T644" s="847"/>
      <c r="AE644" s="795"/>
      <c r="AG644" s="797" t="s">
        <v>1588</v>
      </c>
      <c r="AH644" s="814">
        <f>ROUND(IF(D647+M632+W632+AA646&gt;0,0,D647+M632+W632+AA646),5)</f>
        <v>-258.28519999999997</v>
      </c>
    </row>
    <row r="645" spans="1:39" ht="15">
      <c r="D645" s="797" t="s">
        <v>1566</v>
      </c>
      <c r="F645" s="1055" t="s">
        <v>1572</v>
      </c>
      <c r="G645" s="1056"/>
      <c r="J645" s="850"/>
      <c r="P645" s="794" t="s">
        <v>1891</v>
      </c>
      <c r="Q645" s="847"/>
      <c r="T645" s="847"/>
      <c r="Z645" s="794" t="s">
        <v>1569</v>
      </c>
      <c r="AE645" s="795"/>
      <c r="AG645" s="797" t="s">
        <v>1578</v>
      </c>
      <c r="AH645" s="814">
        <f>IF(D647+M632+W632+AA646&gt;0,0,D648+M631+W631+AA647)</f>
        <v>2692.8713231933598</v>
      </c>
    </row>
    <row r="646" spans="1:39">
      <c r="C646" s="794" t="s">
        <v>1051</v>
      </c>
      <c r="F646" s="797" t="s">
        <v>1159</v>
      </c>
      <c r="G646" s="797" t="s">
        <v>1160</v>
      </c>
      <c r="J646" s="850"/>
      <c r="Z646" s="794" t="s">
        <v>1586</v>
      </c>
      <c r="AA646" s="845">
        <f>LIVE!$E$315+LIVE!$E$353+LIVE!$E$375</f>
        <v>-258.92579195556641</v>
      </c>
      <c r="AB646" s="794" t="s">
        <v>1163</v>
      </c>
      <c r="AE646" s="795"/>
      <c r="AG646" s="797" t="s">
        <v>1685</v>
      </c>
      <c r="AH646" s="814">
        <f>IF(D647+M632+W632+AA646&gt;0,0,D649+M633+W633+AA648)</f>
        <v>140.78390354388412</v>
      </c>
    </row>
    <row r="647" spans="1:39">
      <c r="C647" s="794" t="s">
        <v>1586</v>
      </c>
      <c r="D647" s="850">
        <f>ROUND(MIN(F647,G647,D621),5)</f>
        <v>0.64058999999999999</v>
      </c>
      <c r="E647" s="794" t="s">
        <v>650</v>
      </c>
      <c r="F647" s="851">
        <f>F632</f>
        <v>1.0009300000000001</v>
      </c>
      <c r="G647" s="851">
        <f>G632</f>
        <v>0.64058999999999999</v>
      </c>
      <c r="J647" s="850"/>
      <c r="T647" s="847"/>
      <c r="Z647" s="794" t="s">
        <v>1161</v>
      </c>
      <c r="AA647" s="845">
        <f>LIVE!$E$316+LIVE!$E$354+LIVE!$E$376</f>
        <v>2962.9854731933597</v>
      </c>
      <c r="AB647" s="794" t="s">
        <v>629</v>
      </c>
      <c r="AE647" s="795"/>
      <c r="AG647" s="797" t="s">
        <v>1686</v>
      </c>
      <c r="AH647" s="814">
        <f>IF(D647+M632+W632+AA646&gt;0,0,D650+M634+W634+AA649)</f>
        <v>45.128273911901054</v>
      </c>
    </row>
    <row r="648" spans="1:39">
      <c r="C648" s="794" t="s">
        <v>1161</v>
      </c>
      <c r="D648" s="850">
        <f>IF(D647=F647,F648,IF(D647=G647,G648,D622))</f>
        <v>-270.11415</v>
      </c>
      <c r="E648" s="794" t="s">
        <v>629</v>
      </c>
      <c r="F648" s="851">
        <f>F631</f>
        <v>-659.32930999999996</v>
      </c>
      <c r="G648" s="851">
        <f>G631</f>
        <v>-270.11415</v>
      </c>
      <c r="J648" s="850"/>
      <c r="Q648" s="847"/>
      <c r="T648" s="847"/>
      <c r="Z648" s="794" t="s">
        <v>1682</v>
      </c>
      <c r="AA648" s="845">
        <f>(LIVE!$E$317+LIVE!$E$355+LIVE!$E$377)*WS!$J$98</f>
        <v>35.262973543884108</v>
      </c>
      <c r="AB648" s="794" t="s">
        <v>650</v>
      </c>
      <c r="AE648" s="795"/>
      <c r="AG648" s="797" t="s">
        <v>2205</v>
      </c>
      <c r="AH648" s="814">
        <f>AH646+AH647</f>
        <v>185.91217745578518</v>
      </c>
    </row>
    <row r="649" spans="1:39">
      <c r="C649" s="794" t="s">
        <v>1682</v>
      </c>
      <c r="D649" s="850">
        <f>IF(D647=F647,F649,IF(D647=G647,G649,D623))</f>
        <v>105.52093000000001</v>
      </c>
      <c r="E649" s="794" t="s">
        <v>650</v>
      </c>
      <c r="F649" s="851">
        <f>F633</f>
        <v>164.87645000000001</v>
      </c>
      <c r="G649" s="851">
        <f>G633</f>
        <v>105.52093000000001</v>
      </c>
      <c r="J649" s="850"/>
      <c r="Q649" s="847"/>
      <c r="T649" s="847"/>
      <c r="Z649" s="794" t="s">
        <v>1683</v>
      </c>
      <c r="AA649" s="845">
        <f>(LIVE!$E$317+LIVE!$E$355+LIVE!$E$377)*$J$99</f>
        <v>11.303543911901054</v>
      </c>
      <c r="AB649" s="794" t="s">
        <v>650</v>
      </c>
      <c r="AG649" s="810" t="s">
        <v>1687</v>
      </c>
      <c r="AH649" s="814">
        <f>IF(D647+M632+W632+AA646&gt;0,0,W636)</f>
        <v>0</v>
      </c>
    </row>
    <row r="650" spans="1:39">
      <c r="C650" s="794" t="s">
        <v>1683</v>
      </c>
      <c r="D650" s="850">
        <f>IF(D647=F647,F650,IF(D647=G647,G650,D624))</f>
        <v>33.824730000000002</v>
      </c>
      <c r="E650" s="794" t="s">
        <v>650</v>
      </c>
      <c r="F650" s="851">
        <f>F634</f>
        <v>52.851140000000001</v>
      </c>
      <c r="G650" s="851">
        <f>G634</f>
        <v>33.824730000000002</v>
      </c>
      <c r="J650" s="850"/>
      <c r="Q650" s="847"/>
      <c r="T650" s="847"/>
      <c r="Z650" s="814" t="s">
        <v>2203</v>
      </c>
      <c r="AA650" s="845">
        <f>AA648+AA649</f>
        <v>46.56651745578516</v>
      </c>
      <c r="AB650" s="814" t="s">
        <v>650</v>
      </c>
    </row>
    <row r="651" spans="1:39">
      <c r="C651" s="794" t="s">
        <v>2203</v>
      </c>
      <c r="D651" s="850">
        <f>D649+D650</f>
        <v>139.34566000000001</v>
      </c>
      <c r="E651" s="794" t="s">
        <v>650</v>
      </c>
      <c r="F651" s="851"/>
      <c r="G651" s="851"/>
      <c r="J651" s="850"/>
      <c r="Q651" s="847"/>
      <c r="T651" s="847"/>
    </row>
    <row r="652" spans="1:39">
      <c r="J652" s="850"/>
      <c r="Q652" s="847"/>
      <c r="T652" s="847"/>
    </row>
    <row r="653" spans="1:39">
      <c r="J653" s="850"/>
      <c r="Q653" s="847"/>
      <c r="T653" s="847"/>
    </row>
    <row r="654" spans="1:39">
      <c r="J654" s="850"/>
      <c r="Q654" s="847"/>
      <c r="T654" s="847"/>
    </row>
    <row r="655" spans="1:39" ht="15">
      <c r="A655" s="794" t="s">
        <v>1169</v>
      </c>
      <c r="D655" s="797"/>
      <c r="F655" s="797"/>
      <c r="G655" s="849"/>
      <c r="J655" s="850"/>
      <c r="Q655" s="847"/>
      <c r="T655" s="847"/>
      <c r="AL655" s="797" t="s">
        <v>1578</v>
      </c>
      <c r="AM655" s="814">
        <f>ROUND(D657+M657+W657+AA657+AH657,5)</f>
        <v>-742.45123999999998</v>
      </c>
    </row>
    <row r="656" spans="1:39">
      <c r="C656" s="794" t="s">
        <v>1051</v>
      </c>
      <c r="F656" s="797"/>
      <c r="G656" s="797"/>
      <c r="I656" s="794" t="s">
        <v>1166</v>
      </c>
      <c r="L656" s="794" t="s">
        <v>1568</v>
      </c>
      <c r="P656" s="794" t="s">
        <v>1173</v>
      </c>
      <c r="S656" s="794" t="s">
        <v>1168</v>
      </c>
      <c r="V656" s="794" t="s">
        <v>1567</v>
      </c>
      <c r="Z656" s="794" t="s">
        <v>1569</v>
      </c>
      <c r="AC656" s="810" t="s">
        <v>1573</v>
      </c>
      <c r="AD656" s="825">
        <f>LIVE!$G$135*1000/(SECT1!$F$32+WS!G64)/100+LIVE!$G$132*10^6/(WS!G87*1000)</f>
        <v>0</v>
      </c>
      <c r="AE656" s="800">
        <f>IF(AD656&lt;0,0,LIVE!$G$132)</f>
        <v>0</v>
      </c>
      <c r="AG656" s="794" t="s">
        <v>1589</v>
      </c>
      <c r="AJ656" s="810"/>
      <c r="AK656" s="853"/>
      <c r="AL656" s="797" t="s">
        <v>1668</v>
      </c>
      <c r="AM656" s="814">
        <f>$D$658+$M$658+$W$658+AA658+$AH$658</f>
        <v>5.0048236375612323</v>
      </c>
    </row>
    <row r="657" spans="3:39">
      <c r="C657" s="794" t="s">
        <v>1161</v>
      </c>
      <c r="D657" s="850">
        <f>D631</f>
        <v>-659.32930999999996</v>
      </c>
      <c r="E657" s="794" t="s">
        <v>629</v>
      </c>
      <c r="F657" s="851"/>
      <c r="G657" s="851"/>
      <c r="I657" s="794" t="s">
        <v>1161</v>
      </c>
      <c r="J657" s="846">
        <f>ROUND(IF(IF(SECT1!$F$25="Exterior",K!$I$14,K!$I$18)&lt;0,IF(SECT1!$F$25="Exterior",K!$I$14,K!$I$18),0),5)</f>
        <v>0</v>
      </c>
      <c r="K657" s="794" t="s">
        <v>629</v>
      </c>
      <c r="L657" s="794" t="s">
        <v>1161</v>
      </c>
      <c r="M657" s="845">
        <f>IF(M600&lt;0,0,ROUND(J657+J662,5))</f>
        <v>0</v>
      </c>
      <c r="N657" s="794" t="s">
        <v>629</v>
      </c>
      <c r="P657" s="794" t="s">
        <v>1161</v>
      </c>
      <c r="Q657" s="847">
        <f>ROUND(IF(SECT1!$F$25="Exterior",K!$I$223,K!$I$227),5)</f>
        <v>1342.84077</v>
      </c>
      <c r="R657" s="794" t="s">
        <v>629</v>
      </c>
      <c r="S657" s="794" t="s">
        <v>1161</v>
      </c>
      <c r="T657" s="814">
        <f>ROUND(IF(SECT1!$F$25="Exterior",K!$I$188,K!$I$192),5)</f>
        <v>-726.98454000000004</v>
      </c>
      <c r="U657" s="794" t="s">
        <v>629</v>
      </c>
      <c r="V657" s="794" t="s">
        <v>1161</v>
      </c>
      <c r="W657" s="800">
        <f>ROUND(IF(W663&lt;0,0,IF(Q657+T657+Q662&lt;0,Q657+T657+Q662+T662,T662)),5)</f>
        <v>0</v>
      </c>
      <c r="X657" s="794" t="s">
        <v>629</v>
      </c>
      <c r="Z657" s="794" t="s">
        <v>1161</v>
      </c>
      <c r="AA657" s="845">
        <f>ROUND(AE656+AE657+AE658,5)</f>
        <v>-12.24344</v>
      </c>
      <c r="AB657" s="794" t="s">
        <v>629</v>
      </c>
      <c r="AC657" s="810" t="s">
        <v>1573</v>
      </c>
      <c r="AD657" s="825">
        <f>LIVE!$F$177*1000/(SECT1!$F$32+WS!G64)/100+LIVE!$F$175*10^6/(WS!G87*1000)</f>
        <v>8.4437021773529755E-2</v>
      </c>
      <c r="AE657" s="800">
        <f>IF(AD657&lt;0,0,LIVE!$F$175)</f>
        <v>-12.243439636230468</v>
      </c>
      <c r="AG657" s="794" t="s">
        <v>1161</v>
      </c>
      <c r="AH657" s="845">
        <f>ROUND(IF(SECT1!$F$25="Exterior",IF($AK$426&gt;0,WIND!$F$15,WIND!$F$53),IF($AK$426&gt;0,WIND!$H$15,WIND!$H$53)),5)</f>
        <v>-70.878489999999999</v>
      </c>
      <c r="AI657" s="794" t="s">
        <v>629</v>
      </c>
      <c r="AK657" s="853"/>
      <c r="AL657" s="797" t="s">
        <v>1669</v>
      </c>
      <c r="AM657" s="814">
        <f>$D$658+$M$658+$W$658+AA659+$AH$658</f>
        <v>5.0048236375612323</v>
      </c>
    </row>
    <row r="658" spans="3:39">
      <c r="C658" s="794" t="s">
        <v>1162</v>
      </c>
      <c r="D658" s="850">
        <f>D632</f>
        <v>1.0009300000000001</v>
      </c>
      <c r="E658" s="794" t="s">
        <v>1163</v>
      </c>
      <c r="F658" s="851"/>
      <c r="G658" s="851"/>
      <c r="I658" s="794" t="s">
        <v>1162</v>
      </c>
      <c r="J658" s="846">
        <f>IF(J657=0,0,IF(SECT1!$F$25="Exterior",K!$I$24,K!$I$28))</f>
        <v>0</v>
      </c>
      <c r="K658" s="794" t="s">
        <v>1163</v>
      </c>
      <c r="L658" s="794" t="s">
        <v>1162</v>
      </c>
      <c r="M658" s="845">
        <f>IF(M600&lt;0,0,J658+J663)</f>
        <v>0</v>
      </c>
      <c r="N658" s="794" t="s">
        <v>1163</v>
      </c>
      <c r="P658" s="794" t="s">
        <v>1162</v>
      </c>
      <c r="Q658" s="847">
        <f>IF(Q657=0,0,IF(SECT1!$F$25="Exterior",K!$I$233,K!$I$237))</f>
        <v>-2.2907469404731264</v>
      </c>
      <c r="R658" s="794" t="s">
        <v>1163</v>
      </c>
      <c r="S658" s="794" t="s">
        <v>1162</v>
      </c>
      <c r="T658" s="814">
        <f>IF(T657=0,0,IF(SECT1!$F$25="Exterior",K!$I$198,K!$I$202))</f>
        <v>1.2673071265152722</v>
      </c>
      <c r="U658" s="794" t="s">
        <v>1163</v>
      </c>
      <c r="V658" s="794" t="s">
        <v>1162</v>
      </c>
      <c r="W658" s="800">
        <f>IF(W657=0,0,IF(Q657+T657+Q662&lt;0,Q658+T658+Q663+T663,T663))</f>
        <v>0</v>
      </c>
      <c r="X658" s="794" t="s">
        <v>1163</v>
      </c>
      <c r="Z658" s="794" t="s">
        <v>1664</v>
      </c>
      <c r="AA658" s="845">
        <f>AE659+$AE$661+AE662</f>
        <v>4.0408433532714847</v>
      </c>
      <c r="AB658" s="794" t="s">
        <v>1163</v>
      </c>
      <c r="AC658" s="810" t="s">
        <v>1573</v>
      </c>
      <c r="AD658" s="825">
        <f>LIVE!$G$203*1000/(SECT1!$F$32+WS!G64)/100+LIVE!$G$200*10^6/(WS!G87*1000)</f>
        <v>0</v>
      </c>
      <c r="AE658" s="800">
        <f>IF(AD658&lt;0,0,LIVE!$G$200)</f>
        <v>0</v>
      </c>
      <c r="AG658" s="794" t="s">
        <v>1162</v>
      </c>
      <c r="AH658" s="845">
        <f>IF(SECT1!$F$25="Exterior",IF($AK$426&gt;0,WIND!$F$20,WIND!$F$58),IF($AK$426&gt;0,WIND!$H$20,WIND!$H$58))</f>
        <v>-3.6949715710252649E-2</v>
      </c>
      <c r="AI658" s="794" t="s">
        <v>1163</v>
      </c>
      <c r="AJ658" s="811"/>
      <c r="AL658" s="797" t="s">
        <v>1685</v>
      </c>
      <c r="AM658" s="814">
        <f>D659+M659+W659+AA660+AH659</f>
        <v>158.99125705603819</v>
      </c>
    </row>
    <row r="659" spans="3:39">
      <c r="C659" s="794" t="s">
        <v>1682</v>
      </c>
      <c r="D659" s="850">
        <f>D633</f>
        <v>164.87645000000001</v>
      </c>
      <c r="E659" s="794" t="s">
        <v>650</v>
      </c>
      <c r="F659" s="851"/>
      <c r="G659" s="851"/>
      <c r="I659" s="794" t="s">
        <v>1682</v>
      </c>
      <c r="J659" s="846">
        <f>IF(J657=0,0,IF(SECT1!$F$25="Exterior",K!$I$34,K!$I$38)*WS!$J$98)</f>
        <v>0</v>
      </c>
      <c r="K659" s="794" t="s">
        <v>650</v>
      </c>
      <c r="L659" s="794" t="s">
        <v>1682</v>
      </c>
      <c r="M659" s="845">
        <f>IF(M600&lt;0,0,J659+J664)</f>
        <v>0</v>
      </c>
      <c r="N659" s="794" t="s">
        <v>650</v>
      </c>
      <c r="P659" s="794" t="s">
        <v>1682</v>
      </c>
      <c r="Q659" s="847">
        <f>IF(Q657=0,0,IF(SECT1!$F$25="Exterior",K!$I$243,K!$I$247)*WS!$J$98)</f>
        <v>-119.14825619493585</v>
      </c>
      <c r="R659" s="794" t="s">
        <v>650</v>
      </c>
      <c r="S659" s="794" t="s">
        <v>1682</v>
      </c>
      <c r="T659" s="814">
        <f>IF(T657=0,0,IF(SECT1!$F$25="Exterior",K!$I$208,K!$I$212)*WS!$J$98)</f>
        <v>65.054707601453714</v>
      </c>
      <c r="U659" s="794" t="s">
        <v>650</v>
      </c>
      <c r="V659" s="794" t="s">
        <v>1682</v>
      </c>
      <c r="W659" s="800">
        <f>IF(W657=0,0,IF(Q657+T657+Q662&lt;0,Q659+T659+Q664+T664,T664))</f>
        <v>0</v>
      </c>
      <c r="X659" s="794" t="s">
        <v>650</v>
      </c>
      <c r="Z659" s="794" t="s">
        <v>1665</v>
      </c>
      <c r="AA659" s="845">
        <f>AE660+$AE$661+AE663</f>
        <v>4.0408433532714847</v>
      </c>
      <c r="AB659" s="794" t="s">
        <v>1163</v>
      </c>
      <c r="AD659" s="810" t="s">
        <v>1666</v>
      </c>
      <c r="AE659" s="800">
        <f>IF($AD$656&lt;0,0,LIVE!G133)</f>
        <v>0</v>
      </c>
      <c r="AG659" s="794" t="s">
        <v>1682</v>
      </c>
      <c r="AH659" s="845">
        <f>IF(SECT1!$F$25="Exterior",IF($AK$426&gt;0,WIND!$F$25,WIND!$F$63),IF($AK$426&gt;0,WIND!$H$25,WIND!$H$63))*WS!$J$98</f>
        <v>-1.8966869798141526</v>
      </c>
      <c r="AI659" s="794" t="s">
        <v>650</v>
      </c>
      <c r="AK659" s="853"/>
      <c r="AL659" s="797" t="s">
        <v>1686</v>
      </c>
      <c r="AM659" s="814">
        <f>D660+M660+W660+AA661+AH660</f>
        <v>50.964641778592345</v>
      </c>
    </row>
    <row r="660" spans="3:39">
      <c r="C660" s="794" t="s">
        <v>1683</v>
      </c>
      <c r="D660" s="850">
        <f>D634</f>
        <v>52.851140000000001</v>
      </c>
      <c r="E660" s="794" t="s">
        <v>650</v>
      </c>
      <c r="F660" s="851"/>
      <c r="G660" s="851"/>
      <c r="I660" s="794" t="s">
        <v>1683</v>
      </c>
      <c r="J660" s="846">
        <f>IF(J657=0,0,IF(SECT1!$F$25="Exterior",K!$I$34,K!$I$38)*$J$99)</f>
        <v>0</v>
      </c>
      <c r="K660" s="794" t="s">
        <v>650</v>
      </c>
      <c r="L660" s="794" t="s">
        <v>1683</v>
      </c>
      <c r="M660" s="845">
        <f>IF(M600&lt;0,0,J660+J665)</f>
        <v>0</v>
      </c>
      <c r="N660" s="794" t="s">
        <v>650</v>
      </c>
      <c r="P660" s="794" t="s">
        <v>1683</v>
      </c>
      <c r="Q660" s="847">
        <f>IF(Q657=0,0,IF(SECT1!$F$25="Exterior",K!$I$243,K!$I$247)*$J$99)</f>
        <v>-38.192965895228028</v>
      </c>
      <c r="R660" s="794" t="s">
        <v>650</v>
      </c>
      <c r="S660" s="794" t="s">
        <v>1683</v>
      </c>
      <c r="T660" s="814">
        <f>IF(T657=0,0,IF(SECT1!$F$25="Exterior",K!$I$208,K!$I$212)*$J$99)</f>
        <v>20.853282356741346</v>
      </c>
      <c r="U660" s="794" t="s">
        <v>650</v>
      </c>
      <c r="V660" s="794" t="s">
        <v>1683</v>
      </c>
      <c r="W660" s="800">
        <f>IF(W657=0,0,IF(Q657+T657+Q662&lt;0,Q660+T660+T665,T665))</f>
        <v>0</v>
      </c>
      <c r="X660" s="794" t="s">
        <v>650</v>
      </c>
      <c r="Z660" s="794" t="s">
        <v>1682</v>
      </c>
      <c r="AA660" s="845">
        <f>(AE664+AE665+AE666)*WS!$J$98</f>
        <v>-3.9885059641476714</v>
      </c>
      <c r="AB660" s="794" t="s">
        <v>650</v>
      </c>
      <c r="AD660" s="810" t="s">
        <v>1667</v>
      </c>
      <c r="AE660" s="800">
        <f>IF($AD$656&lt;0,0,LIVE!G134)</f>
        <v>0</v>
      </c>
      <c r="AG660" s="794" t="s">
        <v>1683</v>
      </c>
      <c r="AH660" s="845">
        <f>IF(SECT1!$F$25="Exterior",IF($AK$426&gt;0,WIND!$F$25,WIND!$F$63),IF($AK$426&gt;0,WIND!$H$25,WIND!$H$63))*$J$99</f>
        <v>-0.60798288995054461</v>
      </c>
      <c r="AI660" s="794" t="s">
        <v>650</v>
      </c>
      <c r="AL660" s="797" t="s">
        <v>2205</v>
      </c>
      <c r="AM660" s="814">
        <f>AM658+AM659</f>
        <v>209.95589883463055</v>
      </c>
    </row>
    <row r="661" spans="3:39">
      <c r="C661" s="794" t="s">
        <v>2203</v>
      </c>
      <c r="D661" s="850">
        <f>D659+D660</f>
        <v>217.72759000000002</v>
      </c>
      <c r="E661" s="794" t="s">
        <v>650</v>
      </c>
      <c r="F661" s="851"/>
      <c r="G661" s="851"/>
      <c r="I661" s="794" t="s">
        <v>1165</v>
      </c>
      <c r="J661" s="814"/>
      <c r="L661" s="794" t="s">
        <v>2203</v>
      </c>
      <c r="M661" s="845">
        <f>M659+M660</f>
        <v>0</v>
      </c>
      <c r="N661" s="794" t="s">
        <v>650</v>
      </c>
      <c r="P661" s="794" t="s">
        <v>1167</v>
      </c>
      <c r="Q661" s="814"/>
      <c r="S661" s="794" t="s">
        <v>1176</v>
      </c>
      <c r="V661" s="794" t="s">
        <v>2203</v>
      </c>
      <c r="W661" s="845">
        <f>W659+W660</f>
        <v>0</v>
      </c>
      <c r="X661" s="794" t="s">
        <v>650</v>
      </c>
      <c r="Z661" s="794" t="s">
        <v>1683</v>
      </c>
      <c r="AA661" s="845">
        <f>(AE664+AE665+AE666)*$J$99</f>
        <v>-1.2785153314571145</v>
      </c>
      <c r="AB661" s="794" t="s">
        <v>650</v>
      </c>
      <c r="AE661" s="800">
        <f>IF(AD657&lt;0,0,LIVE!$F$176)</f>
        <v>4.0408433532714847</v>
      </c>
      <c r="AG661" s="814" t="s">
        <v>2203</v>
      </c>
      <c r="AH661" s="845">
        <f>AH659+AH660</f>
        <v>-2.5046698697646974</v>
      </c>
      <c r="AI661" s="814" t="s">
        <v>650</v>
      </c>
      <c r="AL661" s="810" t="s">
        <v>1687</v>
      </c>
      <c r="AM661" s="814">
        <f>W662</f>
        <v>0</v>
      </c>
    </row>
    <row r="662" spans="3:39">
      <c r="I662" s="794" t="s">
        <v>1161</v>
      </c>
      <c r="J662" s="847">
        <f>ROUND(IF(SECT1!$F$25="Exterior",IF(ThGsummer&lt;0,K!$I$84,0),IF(ThGsummer&lt;0,K!$I$88,0)),5)</f>
        <v>0</v>
      </c>
      <c r="K662" s="794" t="s">
        <v>629</v>
      </c>
      <c r="P662" s="794" t="s">
        <v>1161</v>
      </c>
      <c r="Q662" s="847">
        <v>0</v>
      </c>
      <c r="R662" s="794" t="s">
        <v>629</v>
      </c>
      <c r="S662" s="794" t="s">
        <v>1161</v>
      </c>
      <c r="T662" s="847">
        <f>ROUND(IF(IF(SECT1!$F$25="Exterior",K!$I$308,K!$I$312)&lt;0,0,IF(SECT1!$F$25="Exterior",K!$I$308,K!$I$312)),5)</f>
        <v>140.70031</v>
      </c>
      <c r="U662" s="794" t="s">
        <v>629</v>
      </c>
      <c r="V662" s="794" t="s">
        <v>1684</v>
      </c>
      <c r="W662" s="800">
        <f>IF(W657=0,0,IF(Q657+T657+Q662&lt;0,Q665,0))</f>
        <v>0</v>
      </c>
      <c r="X662" s="794" t="s">
        <v>650</v>
      </c>
      <c r="Z662" s="814" t="s">
        <v>2203</v>
      </c>
      <c r="AA662" s="845">
        <f>AA660+AA661</f>
        <v>-5.2670212956047857</v>
      </c>
      <c r="AB662" s="814" t="s">
        <v>650</v>
      </c>
      <c r="AD662" s="810" t="s">
        <v>1666</v>
      </c>
      <c r="AE662" s="800">
        <f>IF($AD$658&lt;0,0,LIVE!G201)</f>
        <v>0</v>
      </c>
    </row>
    <row r="663" spans="3:39">
      <c r="C663" s="794" t="s">
        <v>1051</v>
      </c>
      <c r="F663" s="797"/>
      <c r="G663" s="797"/>
      <c r="I663" s="794" t="s">
        <v>1162</v>
      </c>
      <c r="J663" s="847">
        <f>IF(J662=0,0,IF(SECT1!$F$25="Exterior",K!$I$94,K!$I$98))</f>
        <v>0</v>
      </c>
      <c r="K663" s="794" t="s">
        <v>1163</v>
      </c>
      <c r="P663" s="794" t="s">
        <v>1162</v>
      </c>
      <c r="Q663" s="847">
        <f>IF(Q662=0,0,IF(SECT1!$F$25="Exterior",K!$I$268,K!$I$272))</f>
        <v>0</v>
      </c>
      <c r="R663" s="794" t="s">
        <v>1163</v>
      </c>
      <c r="S663" s="794" t="s">
        <v>1162</v>
      </c>
      <c r="T663" s="847">
        <f>IF(T662=0,0,IF(SECT1!$F$25="Exterior",K!$I$318,K!$I$322))</f>
        <v>-0.18260818993975259</v>
      </c>
      <c r="U663" s="794" t="s">
        <v>1163</v>
      </c>
      <c r="V663" s="810" t="s">
        <v>1573</v>
      </c>
      <c r="W663" s="825">
        <f>(Q659+T659+T664)*1000/(SECT1!$F$32+WS!G64)/100+Q664*1000/(SECT1!$F$32*100)+IF(Q657+T657+Q662&lt;0,T662,Q657+T657+Q662+T662)*10^6/(WS!G87*1000)</f>
        <v>-5.7755767338576538</v>
      </c>
      <c r="AD663" s="810" t="s">
        <v>1667</v>
      </c>
      <c r="AE663" s="800">
        <f>IF($AD$658&lt;0,0,LIVE!G202)</f>
        <v>0</v>
      </c>
      <c r="AG663" s="794" t="s">
        <v>1589</v>
      </c>
      <c r="AL663" s="797" t="s">
        <v>1587</v>
      </c>
      <c r="AM663" s="814">
        <f>ROUND(IF(D664+M658+W658+AA665+AH664&lt;0,0,D664+M658+W658+AA665+AH664),5)</f>
        <v>230.28861000000001</v>
      </c>
    </row>
    <row r="664" spans="3:39">
      <c r="C664" s="794" t="s">
        <v>1584</v>
      </c>
      <c r="D664" s="850">
        <f>D639</f>
        <v>1.0009300000000001</v>
      </c>
      <c r="E664" s="794" t="s">
        <v>650</v>
      </c>
      <c r="F664" s="851"/>
      <c r="G664" s="851"/>
      <c r="I664" s="794" t="s">
        <v>1682</v>
      </c>
      <c r="J664" s="847">
        <f>IF(J662=0,0,IF(SECT1!$F$25="Exterior",K!$I$104,K!$I$108)*WS!$J$98)</f>
        <v>0</v>
      </c>
      <c r="K664" s="794" t="s">
        <v>650</v>
      </c>
      <c r="P664" s="794" t="s">
        <v>1682</v>
      </c>
      <c r="Q664" s="847">
        <f>IF(Q662=0,0,IF(SECT1!$F$25="Exterior",K!$J$278,K!$J$282))</f>
        <v>0</v>
      </c>
      <c r="R664" s="794" t="s">
        <v>650</v>
      </c>
      <c r="S664" s="794" t="s">
        <v>1682</v>
      </c>
      <c r="T664" s="847">
        <f>IF(T662=0,0,IF(SECT1!$F$25="Exterior",K!$I$328,K!$I$332)*WS!$J$98)</f>
        <v>-13.941834977605648</v>
      </c>
      <c r="U664" s="794" t="s">
        <v>650</v>
      </c>
      <c r="Z664" s="794" t="s">
        <v>1569</v>
      </c>
      <c r="AE664" s="800">
        <f>IF(AD656&lt;0,0,LIVE!$G$135)</f>
        <v>0</v>
      </c>
      <c r="AG664" s="794" t="s">
        <v>1584</v>
      </c>
      <c r="AH664" s="845">
        <f>AH432</f>
        <v>3.6949999999999997E-2</v>
      </c>
      <c r="AI664" s="794" t="s">
        <v>1163</v>
      </c>
      <c r="AL664" s="797" t="s">
        <v>1578</v>
      </c>
      <c r="AM664" s="814">
        <f>IF(D664+M658+W658+AA665+AH664&lt;0,0,D665+M657+W657+AA666+AH665)</f>
        <v>2007.2715859354755</v>
      </c>
    </row>
    <row r="665" spans="3:39">
      <c r="C665" s="794" t="s">
        <v>1161</v>
      </c>
      <c r="D665" s="850">
        <f>D640</f>
        <v>-659.32930999999996</v>
      </c>
      <c r="E665" s="794" t="s">
        <v>629</v>
      </c>
      <c r="F665" s="851"/>
      <c r="G665" s="851"/>
      <c r="I665" s="794" t="s">
        <v>1683</v>
      </c>
      <c r="J665" s="847">
        <f>IF(J662=0,0,IF(SECT1!$F$25="Exterior",K!$I$104,K!$I$108)*$J$99)</f>
        <v>0</v>
      </c>
      <c r="K665" s="794" t="s">
        <v>650</v>
      </c>
      <c r="P665" s="794" t="s">
        <v>1684</v>
      </c>
      <c r="Q665" s="847">
        <f>IF(Q662=0,0,IF(SECT1!$F$25="Exterior",K!$J$287,K!$J$291))</f>
        <v>0</v>
      </c>
      <c r="R665" s="794" t="s">
        <v>650</v>
      </c>
      <c r="S665" s="794" t="s">
        <v>1683</v>
      </c>
      <c r="T665" s="847">
        <f>IF(T662=0,0,IF(SECT1!$F$25="Exterior",K!$I$328,K!$I$332)*$J$99)</f>
        <v>-4.4690543094932993</v>
      </c>
      <c r="U665" s="794" t="s">
        <v>650</v>
      </c>
      <c r="Z665" s="794" t="s">
        <v>1584</v>
      </c>
      <c r="AA665" s="845">
        <f>LIVE!$F$228+LIVE!$F$266+LIVE!$F$288</f>
        <v>229.25073320770264</v>
      </c>
      <c r="AB665" s="794" t="s">
        <v>1163</v>
      </c>
      <c r="AE665" s="800">
        <f>IF(AD657&lt;0,0,LIVE!$F$177)</f>
        <v>-6.2440980529785159</v>
      </c>
      <c r="AG665" s="794" t="s">
        <v>1161</v>
      </c>
      <c r="AH665" s="845">
        <f>AH433</f>
        <v>70.87849031413802</v>
      </c>
      <c r="AI665" s="794" t="s">
        <v>629</v>
      </c>
      <c r="AL665" s="797" t="s">
        <v>1685</v>
      </c>
      <c r="AM665" s="814">
        <f>IF(D664+M658+W658+AA665+AH664&lt;0,0,D666+M659+W659+AA667+AH666)</f>
        <v>198.20972892196113</v>
      </c>
    </row>
    <row r="666" spans="3:39">
      <c r="C666" s="794" t="s">
        <v>1682</v>
      </c>
      <c r="D666" s="850">
        <f>D641</f>
        <v>164.87645000000001</v>
      </c>
      <c r="E666" s="794" t="s">
        <v>650</v>
      </c>
      <c r="F666" s="851"/>
      <c r="G666" s="851"/>
      <c r="J666" s="850"/>
      <c r="P666" s="794" t="s">
        <v>1167</v>
      </c>
      <c r="Q666" s="814"/>
      <c r="T666" s="847"/>
      <c r="Z666" s="794" t="s">
        <v>1161</v>
      </c>
      <c r="AA666" s="845">
        <f>LIVE!$F$229+LIVE!$F$267+LIVE!$F$289</f>
        <v>2595.7224056213377</v>
      </c>
      <c r="AB666" s="794" t="s">
        <v>629</v>
      </c>
      <c r="AE666" s="800">
        <f>IF(AD658&lt;0,0,LIVE!$G$203)</f>
        <v>0</v>
      </c>
      <c r="AG666" s="794" t="s">
        <v>1682</v>
      </c>
      <c r="AH666" s="845">
        <f>AH434</f>
        <v>2.9693072002960079</v>
      </c>
      <c r="AI666" s="794" t="s">
        <v>650</v>
      </c>
      <c r="AL666" s="797" t="s">
        <v>1686</v>
      </c>
      <c r="AM666" s="814">
        <f>IF(D664+M658+W658+AA665+AH664&lt;0,0,D667+M660+W660+AA668+AH667)</f>
        <v>63.19229208138109</v>
      </c>
    </row>
    <row r="667" spans="3:39">
      <c r="C667" s="794" t="s">
        <v>1683</v>
      </c>
      <c r="D667" s="850">
        <f>D642</f>
        <v>52.851140000000001</v>
      </c>
      <c r="E667" s="794" t="s">
        <v>650</v>
      </c>
      <c r="F667" s="851"/>
      <c r="G667" s="851"/>
      <c r="J667" s="850"/>
      <c r="P667" s="794" t="s">
        <v>1161</v>
      </c>
      <c r="Q667" s="847">
        <f>ROUND(IF(SECT1!$F$25="Exterior",K!$I$258,K!$I$262),5)</f>
        <v>218.72345000000001</v>
      </c>
      <c r="R667" s="794" t="s">
        <v>629</v>
      </c>
      <c r="T667" s="847"/>
      <c r="Z667" s="794" t="s">
        <v>1682</v>
      </c>
      <c r="AA667" s="845">
        <f>(LIVE!$F$230+LIVE!$F$268+LIVE!$F$290)*WS!$J$98</f>
        <v>30.363971721665102</v>
      </c>
      <c r="AB667" s="794" t="s">
        <v>650</v>
      </c>
      <c r="AE667" s="795"/>
      <c r="AG667" s="794" t="s">
        <v>1683</v>
      </c>
      <c r="AH667" s="845">
        <f>IF(SECT1!$F$25="Exterior",IF(WIND!F33&lt;0,WIND!F81,WIND!F43),IF(WIND!H33&lt;0,WIND!H81,WIND!H43))*$J$99</f>
        <v>0.60798288995054461</v>
      </c>
      <c r="AI667" s="794" t="s">
        <v>650</v>
      </c>
      <c r="AL667" s="797" t="s">
        <v>2205</v>
      </c>
      <c r="AM667" s="814">
        <f>AM665+AM666</f>
        <v>261.40202100334221</v>
      </c>
    </row>
    <row r="668" spans="3:39">
      <c r="C668" s="794" t="s">
        <v>2203</v>
      </c>
      <c r="D668" s="850">
        <f>D666+D667</f>
        <v>217.72759000000002</v>
      </c>
      <c r="E668" s="794" t="s">
        <v>650</v>
      </c>
      <c r="F668" s="851"/>
      <c r="G668" s="851"/>
      <c r="J668" s="850"/>
      <c r="P668" s="794" t="s">
        <v>1162</v>
      </c>
      <c r="Q668" s="847">
        <f>IF(Q667=0,0,IF(SECT1!$F$25="Exterior",K!$I$268,K!$I$272))</f>
        <v>0.20109735419075533</v>
      </c>
      <c r="R668" s="794" t="s">
        <v>1163</v>
      </c>
      <c r="T668" s="847"/>
      <c r="Z668" s="794" t="s">
        <v>1683</v>
      </c>
      <c r="AA668" s="845">
        <f>(LIVE!$F$230+LIVE!$F$268+LIVE!$F$290)*$J$99</f>
        <v>9.733169191430548</v>
      </c>
      <c r="AB668" s="794" t="s">
        <v>650</v>
      </c>
      <c r="AE668" s="795"/>
      <c r="AG668" s="814" t="s">
        <v>2203</v>
      </c>
      <c r="AH668" s="845">
        <f>AH666+AH667</f>
        <v>3.5772900902465525</v>
      </c>
      <c r="AI668" s="814" t="s">
        <v>650</v>
      </c>
      <c r="AL668" s="810" t="s">
        <v>1687</v>
      </c>
      <c r="AM668" s="814">
        <f>IF(D664+M658+W658+AA665+AH664&lt;0,0,W662)</f>
        <v>0</v>
      </c>
    </row>
    <row r="669" spans="3:39">
      <c r="J669" s="850"/>
      <c r="P669" s="794" t="s">
        <v>1682</v>
      </c>
      <c r="Q669" s="847">
        <f>IF(Q667=0,0,IF(SECT1!$F$25="Exterior",K!$J$278,K!$J$282))</f>
        <v>703.4170286398396</v>
      </c>
      <c r="R669" s="794" t="s">
        <v>650</v>
      </c>
      <c r="T669" s="847"/>
      <c r="Z669" s="814" t="s">
        <v>2203</v>
      </c>
      <c r="AA669" s="845">
        <f>AA667+AA668</f>
        <v>40.09714091309565</v>
      </c>
      <c r="AB669" s="814" t="s">
        <v>650</v>
      </c>
      <c r="AE669" s="795"/>
    </row>
    <row r="670" spans="3:39">
      <c r="C670" s="794" t="s">
        <v>1051</v>
      </c>
      <c r="F670" s="797"/>
      <c r="G670" s="797"/>
      <c r="J670" s="850"/>
      <c r="P670" s="794" t="s">
        <v>1684</v>
      </c>
      <c r="Q670" s="847">
        <f>IF(Q667=0,0,IF(SECT1!$F$25="Exterior",K!$J$287,K!$J$291))</f>
        <v>3.9228667411498637</v>
      </c>
      <c r="R670" s="794" t="s">
        <v>650</v>
      </c>
      <c r="T670" s="847"/>
      <c r="AE670" s="795"/>
      <c r="AG670" s="794" t="s">
        <v>1589</v>
      </c>
      <c r="AL670" s="797" t="s">
        <v>1588</v>
      </c>
      <c r="AM670" s="814">
        <f>ROUND(IF(D671+M658+W658+AA672+AH671&gt;0,0,D671+M658+W658+AA672+AH671),5)</f>
        <v>-225.95643000000001</v>
      </c>
    </row>
    <row r="671" spans="3:39">
      <c r="C671" s="794" t="s">
        <v>1586</v>
      </c>
      <c r="D671" s="850">
        <f>D647</f>
        <v>0.64058999999999999</v>
      </c>
      <c r="E671" s="794" t="s">
        <v>650</v>
      </c>
      <c r="F671" s="851"/>
      <c r="G671" s="851"/>
      <c r="J671" s="850"/>
      <c r="P671" s="794" t="s">
        <v>1891</v>
      </c>
      <c r="Q671" s="847"/>
      <c r="T671" s="847"/>
      <c r="Z671" s="794" t="s">
        <v>1569</v>
      </c>
      <c r="AE671" s="795"/>
      <c r="AG671" s="794" t="s">
        <v>1586</v>
      </c>
      <c r="AH671" s="845">
        <f>AH437</f>
        <v>-3.6949999999999997E-2</v>
      </c>
      <c r="AI671" s="794" t="s">
        <v>1163</v>
      </c>
      <c r="AL671" s="797" t="s">
        <v>1578</v>
      </c>
      <c r="AM671" s="814">
        <f>IF(D671+M658+W658+AA672+AH671&gt;0,0,D672+M657+W657+AA673+AH672)</f>
        <v>2251.6196487300513</v>
      </c>
    </row>
    <row r="672" spans="3:39">
      <c r="C672" s="794" t="s">
        <v>1161</v>
      </c>
      <c r="D672" s="850">
        <f t="shared" ref="D672:D674" si="8">D648</f>
        <v>-270.11415</v>
      </c>
      <c r="E672" s="794" t="s">
        <v>629</v>
      </c>
      <c r="F672" s="851"/>
      <c r="G672" s="851"/>
      <c r="J672" s="850"/>
      <c r="Q672" s="847"/>
      <c r="T672" s="847"/>
      <c r="Z672" s="794" t="s">
        <v>1586</v>
      </c>
      <c r="AA672" s="845">
        <f>LIVE!$F$315+LIVE!$F$353+LIVE!$F$375</f>
        <v>-226.56006796112058</v>
      </c>
      <c r="AB672" s="794" t="s">
        <v>1163</v>
      </c>
      <c r="AE672" s="795"/>
      <c r="AG672" s="794" t="s">
        <v>1161</v>
      </c>
      <c r="AH672" s="845">
        <f>AH438</f>
        <v>-70.87849031413802</v>
      </c>
      <c r="AI672" s="794" t="s">
        <v>629</v>
      </c>
      <c r="AL672" s="797" t="s">
        <v>1685</v>
      </c>
      <c r="AM672" s="814">
        <f>IF(D671+M658+W658+AA672+AH671&gt;0,0,D673+M659+W659+AA674+AH673)</f>
        <v>133.40672465060257</v>
      </c>
    </row>
    <row r="673" spans="1:39">
      <c r="C673" s="794" t="s">
        <v>1682</v>
      </c>
      <c r="D673" s="850">
        <f t="shared" si="8"/>
        <v>105.52093000000001</v>
      </c>
      <c r="E673" s="794" t="s">
        <v>650</v>
      </c>
      <c r="F673" s="851"/>
      <c r="G673" s="851"/>
      <c r="J673" s="850"/>
      <c r="Q673" s="847"/>
      <c r="T673" s="847"/>
      <c r="Z673" s="794" t="s">
        <v>1161</v>
      </c>
      <c r="AA673" s="845">
        <f>LIVE!$F$316+LIVE!$F$354+LIVE!$F$376</f>
        <v>2592.6122890441893</v>
      </c>
      <c r="AB673" s="794" t="s">
        <v>629</v>
      </c>
      <c r="AG673" s="794" t="s">
        <v>1682</v>
      </c>
      <c r="AH673" s="845">
        <f>AH439</f>
        <v>-2.9693072002960079</v>
      </c>
      <c r="AI673" s="794" t="s">
        <v>650</v>
      </c>
      <c r="AL673" s="797" t="s">
        <v>1686</v>
      </c>
      <c r="AM673" s="814">
        <f>IF(D671+M658+W658+AA672+AH671&gt;0,0,D674+M660+W660+AA675+AH673)</f>
        <v>40.746023722617416</v>
      </c>
    </row>
    <row r="674" spans="1:39">
      <c r="C674" s="794" t="s">
        <v>1683</v>
      </c>
      <c r="D674" s="850">
        <f t="shared" si="8"/>
        <v>33.824730000000002</v>
      </c>
      <c r="E674" s="794" t="s">
        <v>650</v>
      </c>
      <c r="F674" s="851"/>
      <c r="G674" s="851"/>
      <c r="J674" s="850"/>
      <c r="Q674" s="847"/>
      <c r="T674" s="847"/>
      <c r="Z674" s="794" t="s">
        <v>1682</v>
      </c>
      <c r="AA674" s="845">
        <f>(LIVE!$F$317+LIVE!$F$355+LIVE!$F$377)*WS!$J$98</f>
        <v>30.855101850898592</v>
      </c>
      <c r="AB674" s="794" t="s">
        <v>650</v>
      </c>
      <c r="AG674" s="794" t="s">
        <v>1683</v>
      </c>
      <c r="AH674" s="845">
        <f>-AH667</f>
        <v>-0.60798288995054461</v>
      </c>
      <c r="AI674" s="794" t="s">
        <v>650</v>
      </c>
      <c r="AL674" s="797" t="s">
        <v>2205</v>
      </c>
      <c r="AM674" s="814">
        <f>AM672+AM673</f>
        <v>174.15274837321999</v>
      </c>
    </row>
    <row r="675" spans="1:39">
      <c r="C675" s="794" t="s">
        <v>2203</v>
      </c>
      <c r="D675" s="850">
        <f>D673+D674</f>
        <v>139.34566000000001</v>
      </c>
      <c r="E675" s="794" t="s">
        <v>650</v>
      </c>
      <c r="F675" s="851"/>
      <c r="G675" s="851"/>
      <c r="J675" s="850"/>
      <c r="Q675" s="847"/>
      <c r="T675" s="847"/>
      <c r="Z675" s="794" t="s">
        <v>1683</v>
      </c>
      <c r="AA675" s="845">
        <f>(LIVE!$F$317+LIVE!$F$355+LIVE!$F$377)*$J$99</f>
        <v>9.8906009229134195</v>
      </c>
      <c r="AB675" s="794" t="s">
        <v>650</v>
      </c>
      <c r="AG675" s="814" t="s">
        <v>2203</v>
      </c>
      <c r="AH675" s="845">
        <f>AH673+AH674</f>
        <v>-3.5772900902465525</v>
      </c>
      <c r="AI675" s="814" t="s">
        <v>650</v>
      </c>
      <c r="AL675" s="810" t="s">
        <v>1687</v>
      </c>
      <c r="AM675" s="814">
        <f>IF(D671+M658+W658+AA672+AH671&gt;0,0,W662)</f>
        <v>0</v>
      </c>
    </row>
    <row r="676" spans="1:39">
      <c r="D676" s="850"/>
      <c r="F676" s="851"/>
      <c r="G676" s="851"/>
      <c r="J676" s="850"/>
      <c r="Q676" s="847"/>
      <c r="T676" s="847"/>
      <c r="Z676" s="814" t="s">
        <v>2203</v>
      </c>
      <c r="AA676" s="845">
        <f>AA674+AA675</f>
        <v>40.745702773812013</v>
      </c>
      <c r="AB676" s="814" t="s">
        <v>650</v>
      </c>
    </row>
    <row r="677" spans="1:39">
      <c r="J677" s="850"/>
      <c r="Q677" s="847"/>
      <c r="T677" s="847"/>
    </row>
    <row r="678" spans="1:39">
      <c r="J678" s="850"/>
      <c r="Q678" s="847"/>
      <c r="T678" s="847"/>
    </row>
    <row r="679" spans="1:39" ht="15">
      <c r="A679" s="794" t="s">
        <v>1170</v>
      </c>
      <c r="D679" s="797"/>
      <c r="F679" s="797"/>
      <c r="G679" s="849"/>
      <c r="J679" s="850"/>
      <c r="Q679" s="847"/>
      <c r="T679" s="847"/>
      <c r="AE679" s="797" t="s">
        <v>1578</v>
      </c>
      <c r="AF679" s="814">
        <f>ROUND(D681+M681+W681+AA681,5)</f>
        <v>-879.84016999999994</v>
      </c>
    </row>
    <row r="680" spans="1:39">
      <c r="C680" s="794" t="s">
        <v>1051</v>
      </c>
      <c r="F680" s="797"/>
      <c r="G680" s="797"/>
      <c r="I680" s="794" t="s">
        <v>1166</v>
      </c>
      <c r="L680" s="794" t="s">
        <v>1568</v>
      </c>
      <c r="P680" s="794" t="s">
        <v>1173</v>
      </c>
      <c r="S680" s="794" t="s">
        <v>1168</v>
      </c>
      <c r="V680" s="794" t="s">
        <v>1567</v>
      </c>
      <c r="Z680" s="794" t="s">
        <v>1589</v>
      </c>
      <c r="AE680" s="797" t="s">
        <v>1668</v>
      </c>
      <c r="AF680" s="814">
        <f>D682+M682+W682+AA682</f>
        <v>0.88597532890143627</v>
      </c>
    </row>
    <row r="681" spans="1:39">
      <c r="C681" s="794" t="s">
        <v>1161</v>
      </c>
      <c r="D681" s="850">
        <f>D631</f>
        <v>-659.32930999999996</v>
      </c>
      <c r="E681" s="794" t="s">
        <v>629</v>
      </c>
      <c r="F681" s="851"/>
      <c r="G681" s="851"/>
      <c r="I681" s="794" t="s">
        <v>1161</v>
      </c>
      <c r="J681" s="846">
        <f>ROUND(IF(IF(SECT1!$F$25="Exterior",K!$J$14,K!$J$18)&lt;0,IF(SECT1!$F$25="Exterior",K!$J$14,K!$J$18),0),5)</f>
        <v>0</v>
      </c>
      <c r="K681" s="794" t="s">
        <v>629</v>
      </c>
      <c r="L681" s="794" t="s">
        <v>1161</v>
      </c>
      <c r="M681" s="845">
        <f>IF(M600&lt;0,0,ROUND(J681+J686,5))</f>
        <v>0</v>
      </c>
      <c r="N681" s="794" t="s">
        <v>629</v>
      </c>
      <c r="P681" s="794" t="s">
        <v>1161</v>
      </c>
      <c r="Q681" s="847">
        <f>ROUND(IF(SECT1!$F$25="Exterior",K!$J$223,K!$J$227),5)</f>
        <v>1678.55096</v>
      </c>
      <c r="R681" s="794" t="s">
        <v>629</v>
      </c>
      <c r="S681" s="794" t="s">
        <v>1161</v>
      </c>
      <c r="T681" s="814">
        <f>ROUND(IF(SECT1!$F$25="Exterior",K!$J$188,K!$J$192),5)</f>
        <v>-908.73068000000001</v>
      </c>
      <c r="U681" s="794" t="s">
        <v>629</v>
      </c>
      <c r="V681" s="794" t="s">
        <v>1161</v>
      </c>
      <c r="W681" s="800">
        <f>ROUND(IF(W687&lt;0,0,IF(Q681+T681+Q686&lt;0,Q681+T681+Q686+T686,T686)),5)</f>
        <v>0</v>
      </c>
      <c r="X681" s="794" t="s">
        <v>629</v>
      </c>
      <c r="Z681" s="794" t="s">
        <v>1161</v>
      </c>
      <c r="AA681" s="845">
        <f>ROUND(IF(SECT1!$F$25="Exterior",IF($AD$447&gt;0,WIND!$G$15,WIND!$G$53),IF($AD$447&gt;0,WIND!$I$15,WIND!$I$53)),5)</f>
        <v>-220.51086000000001</v>
      </c>
      <c r="AB681" s="794" t="s">
        <v>629</v>
      </c>
      <c r="AE681" s="797" t="s">
        <v>1669</v>
      </c>
      <c r="AF681" s="814">
        <f>AF680</f>
        <v>0.88597532890143627</v>
      </c>
    </row>
    <row r="682" spans="1:39">
      <c r="C682" s="794" t="s">
        <v>1162</v>
      </c>
      <c r="D682" s="850">
        <f>D632</f>
        <v>1.0009300000000001</v>
      </c>
      <c r="E682" s="794" t="s">
        <v>1163</v>
      </c>
      <c r="F682" s="851"/>
      <c r="G682" s="851"/>
      <c r="I682" s="794" t="s">
        <v>1162</v>
      </c>
      <c r="J682" s="846">
        <f>IF(J681=0,0,IF(SECT1!$F$25="Exterior",K!$J$24,K!$J$28))</f>
        <v>0</v>
      </c>
      <c r="K682" s="794" t="s">
        <v>1163</v>
      </c>
      <c r="L682" s="794" t="s">
        <v>1162</v>
      </c>
      <c r="M682" s="845">
        <f>IF(M600&lt;0,0,J682+J687)</f>
        <v>0</v>
      </c>
      <c r="N682" s="794" t="s">
        <v>1163</v>
      </c>
      <c r="P682" s="794" t="s">
        <v>1162</v>
      </c>
      <c r="Q682" s="847">
        <f>IF(Q681=0,0,IF(SECT1!$F$25="Exterior",K!$J$233,K!$J$237))</f>
        <v>-2.8634336755914078</v>
      </c>
      <c r="R682" s="794" t="s">
        <v>1163</v>
      </c>
      <c r="S682" s="794" t="s">
        <v>1162</v>
      </c>
      <c r="T682" s="814">
        <f>IF(T681=0,0,IF(SECT1!$F$25="Exterior",K!$J$198,K!$J$202))</f>
        <v>1.5841339081440902</v>
      </c>
      <c r="U682" s="794" t="s">
        <v>1163</v>
      </c>
      <c r="V682" s="794" t="s">
        <v>1162</v>
      </c>
      <c r="W682" s="800">
        <f>IF(W681=0,0,IF(Q681+T681+Q686&lt;0,Q682+T682+Q687+T687,T687))</f>
        <v>0</v>
      </c>
      <c r="X682" s="794" t="s">
        <v>1163</v>
      </c>
      <c r="Z682" s="794" t="s">
        <v>1162</v>
      </c>
      <c r="AA682" s="845">
        <f>IF(SECT1!$F$25="Exterior",IF($AD$447&gt;0,WIND!$G$20,WIND!$G$58),IF($AD$447&gt;0,WIND!$I$20,WIND!$I$58))</f>
        <v>-0.11495467109856379</v>
      </c>
      <c r="AB682" s="794" t="s">
        <v>1163</v>
      </c>
      <c r="AE682" s="797" t="s">
        <v>1685</v>
      </c>
      <c r="AF682" s="814">
        <f>D683+M683+W683+AA683</f>
        <v>158.97564606280042</v>
      </c>
    </row>
    <row r="683" spans="1:39">
      <c r="C683" s="794" t="s">
        <v>1682</v>
      </c>
      <c r="D683" s="850">
        <f>D633</f>
        <v>164.87645000000001</v>
      </c>
      <c r="E683" s="794" t="s">
        <v>650</v>
      </c>
      <c r="F683" s="851"/>
      <c r="G683" s="851"/>
      <c r="I683" s="794" t="s">
        <v>1682</v>
      </c>
      <c r="J683" s="846">
        <f>IF(J681=0,0,IF(SECT1!$F$25="Exterior",K!$J$34,K!$J$38)*WS!$J$98)</f>
        <v>0</v>
      </c>
      <c r="K683" s="794" t="s">
        <v>650</v>
      </c>
      <c r="L683" s="794" t="s">
        <v>1682</v>
      </c>
      <c r="M683" s="845">
        <f>IF(M600&lt;0,0,J683+J688)</f>
        <v>0</v>
      </c>
      <c r="N683" s="794" t="s">
        <v>650</v>
      </c>
      <c r="P683" s="794" t="s">
        <v>1682</v>
      </c>
      <c r="Q683" s="847">
        <f>IF(Q681=0,0,IF(SECT1!$F$25="Exterior",K!$J$243,K!$J$247)*WS!$J$98)</f>
        <v>-148.93532024366982</v>
      </c>
      <c r="R683" s="794" t="s">
        <v>650</v>
      </c>
      <c r="S683" s="794" t="s">
        <v>1682</v>
      </c>
      <c r="T683" s="814">
        <f>IF(T681=0,0,IF(SECT1!$F$25="Exterior",K!$J$208,K!$J$212)*WS!$J$98)</f>
        <v>81.31838450181715</v>
      </c>
      <c r="U683" s="794" t="s">
        <v>650</v>
      </c>
      <c r="V683" s="794" t="s">
        <v>1682</v>
      </c>
      <c r="W683" s="800">
        <f>IF(W681=0,0,IF(Q681+T681+Q686&lt;0,Q683+T683+Q688+T688,T688))</f>
        <v>0</v>
      </c>
      <c r="X683" s="794" t="s">
        <v>650</v>
      </c>
      <c r="Z683" s="794" t="s">
        <v>1682</v>
      </c>
      <c r="AA683" s="845">
        <f>IF(SECT1!$F$25="Exterior",IF($AD$447&gt;0,WIND!$G$25,WIND!$G$63),IF($AD$447&gt;0,WIND!$I$25,WIND!$I$63))*WS!$J$98</f>
        <v>-5.9008039371995844</v>
      </c>
      <c r="AB683" s="794" t="s">
        <v>650</v>
      </c>
      <c r="AE683" s="797" t="s">
        <v>1686</v>
      </c>
      <c r="AF683" s="814">
        <f>D684+M684+W684+AA684</f>
        <v>50.959637675709416</v>
      </c>
    </row>
    <row r="684" spans="1:39">
      <c r="C684" s="794" t="s">
        <v>1683</v>
      </c>
      <c r="D684" s="850">
        <f>D634</f>
        <v>52.851140000000001</v>
      </c>
      <c r="E684" s="794" t="s">
        <v>650</v>
      </c>
      <c r="F684" s="851"/>
      <c r="G684" s="851"/>
      <c r="I684" s="794" t="s">
        <v>1683</v>
      </c>
      <c r="J684" s="846">
        <f>IF(J681=0,0,IF(SECT1!$F$25="Exterior",K!$J$34,K!$J$38)*$J$99)</f>
        <v>0</v>
      </c>
      <c r="K684" s="794" t="s">
        <v>650</v>
      </c>
      <c r="L684" s="794" t="s">
        <v>1683</v>
      </c>
      <c r="M684" s="845">
        <f>IF(M600&lt;0,0,J684+J689)</f>
        <v>0</v>
      </c>
      <c r="N684" s="794" t="s">
        <v>650</v>
      </c>
      <c r="P684" s="794" t="s">
        <v>1683</v>
      </c>
      <c r="Q684" s="847">
        <f>IF(Q681=0,0,IF(SECT1!$F$25="Exterior",K!$J$243,K!$J$247)*$J$99)</f>
        <v>-47.741207369035038</v>
      </c>
      <c r="R684" s="794" t="s">
        <v>650</v>
      </c>
      <c r="S684" s="794" t="s">
        <v>1683</v>
      </c>
      <c r="T684" s="814">
        <f>IF(T681=0,0,IF(SECT1!$F$25="Exterior",K!$J$208,K!$J$212)*$J$99)</f>
        <v>26.066602945926682</v>
      </c>
      <c r="U684" s="794" t="s">
        <v>650</v>
      </c>
      <c r="V684" s="794" t="s">
        <v>1683</v>
      </c>
      <c r="W684" s="800">
        <f>IF(W681=0,0,IF(Q681+T681+Q686&lt;0,Q684+T684+T689,T689))</f>
        <v>0</v>
      </c>
      <c r="X684" s="794" t="s">
        <v>650</v>
      </c>
      <c r="Z684" s="794" t="s">
        <v>1683</v>
      </c>
      <c r="AA684" s="845">
        <f>IF(SECT1!$F$25="Exterior",IF($AD$447&gt;0,WIND!$G$25,WIND!$G$63),IF($AD$447&gt;0,WIND!$I$25,WIND!$I$63))*$J$99</f>
        <v>-1.8915023242905831</v>
      </c>
      <c r="AB684" s="794" t="s">
        <v>650</v>
      </c>
      <c r="AE684" s="797" t="s">
        <v>2205</v>
      </c>
      <c r="AF684" s="814">
        <f>AF682+AF683</f>
        <v>209.93528373850984</v>
      </c>
    </row>
    <row r="685" spans="1:39">
      <c r="I685" s="794" t="s">
        <v>1165</v>
      </c>
      <c r="J685" s="814"/>
      <c r="L685" s="794" t="s">
        <v>2203</v>
      </c>
      <c r="M685" s="845">
        <f>M683+M684</f>
        <v>0</v>
      </c>
      <c r="N685" s="794" t="s">
        <v>650</v>
      </c>
      <c r="P685" s="794" t="s">
        <v>1167</v>
      </c>
      <c r="Q685" s="814"/>
      <c r="S685" s="794" t="s">
        <v>1176</v>
      </c>
      <c r="V685" s="794" t="s">
        <v>2203</v>
      </c>
      <c r="W685" s="845">
        <f>W683+W684</f>
        <v>0</v>
      </c>
      <c r="X685" s="794" t="s">
        <v>650</v>
      </c>
      <c r="Z685" s="814" t="s">
        <v>2203</v>
      </c>
      <c r="AA685" s="845">
        <f>AA683+AA684</f>
        <v>-7.7923062614901673</v>
      </c>
      <c r="AB685" s="814" t="s">
        <v>650</v>
      </c>
      <c r="AE685" s="810" t="s">
        <v>1687</v>
      </c>
      <c r="AF685" s="814">
        <f>W686</f>
        <v>0</v>
      </c>
    </row>
    <row r="686" spans="1:39">
      <c r="I686" s="794" t="s">
        <v>1161</v>
      </c>
      <c r="J686" s="847">
        <f>ROUND(IF(SECT1!$F$25="Exterior",IF(ThGsummer&lt;0,K!$J$84,0),IF(ThGsummer&lt;0,K!$J$88,0)),5)</f>
        <v>0</v>
      </c>
      <c r="K686" s="794" t="s">
        <v>629</v>
      </c>
      <c r="P686" s="794" t="s">
        <v>1161</v>
      </c>
      <c r="Q686" s="847">
        <v>0</v>
      </c>
      <c r="R686" s="794" t="s">
        <v>629</v>
      </c>
      <c r="S686" s="794" t="s">
        <v>1161</v>
      </c>
      <c r="T686" s="847">
        <f>ROUND(IF(IF(SECT1!$F$25="Exterior",K!$J$308,K!$J$312)&lt;0,0,IF(SECT1!$F$25="Exterior",K!$J$308,K!$J$312)),5)</f>
        <v>175.87539000000001</v>
      </c>
      <c r="U686" s="794" t="s">
        <v>629</v>
      </c>
      <c r="V686" s="794" t="s">
        <v>1684</v>
      </c>
      <c r="W686" s="800">
        <f>IF(W681=0,0,IF(Q681+T681+Q686&lt;0,Q689,0))</f>
        <v>0</v>
      </c>
      <c r="X686" s="794" t="s">
        <v>650</v>
      </c>
    </row>
    <row r="687" spans="1:39">
      <c r="C687" s="794" t="s">
        <v>1051</v>
      </c>
      <c r="F687" s="797"/>
      <c r="G687" s="797"/>
      <c r="I687" s="794" t="s">
        <v>1162</v>
      </c>
      <c r="J687" s="847">
        <f>IF(J686=0,0,IF(SECT1!$F$25="Exterior",K!$J$94,K!$J$98))</f>
        <v>0</v>
      </c>
      <c r="K687" s="794" t="s">
        <v>1163</v>
      </c>
      <c r="P687" s="794" t="s">
        <v>1162</v>
      </c>
      <c r="Q687" s="847">
        <f>IF(Q686=0,0,IF(SECT1!$F$25="Exterior",K!$J$268,K!$J$272))</f>
        <v>0</v>
      </c>
      <c r="R687" s="794" t="s">
        <v>1163</v>
      </c>
      <c r="S687" s="794" t="s">
        <v>1162</v>
      </c>
      <c r="T687" s="847">
        <f>IF(T686=0,0,IF(SECT1!$F$25="Exterior",K!$J$318,K!$J$322))</f>
        <v>-0.22826023742469073</v>
      </c>
      <c r="U687" s="794" t="s">
        <v>1163</v>
      </c>
      <c r="V687" s="810" t="s">
        <v>1573</v>
      </c>
      <c r="W687" s="825">
        <f>(Q683+T683+T688)*1000/(SECT1!$F$32+WS!G64)/100+Q688*1000/(SECT1!$F$32*100)+IF(Q681+T681+Q686&lt;0,T686,Q681+T681+Q686+T686)*10^6/(WS!G87*1000)</f>
        <v>-7.2194708797046756</v>
      </c>
      <c r="Z687" s="794" t="s">
        <v>1589</v>
      </c>
      <c r="AE687" s="797" t="s">
        <v>1587</v>
      </c>
      <c r="AF687" s="814">
        <f>ROUND(IF(D688+M682+W682+AA688&lt;0,0,D688+M682+W682+AA688),5)</f>
        <v>1.11588</v>
      </c>
    </row>
    <row r="688" spans="1:39">
      <c r="C688" s="794" t="s">
        <v>1584</v>
      </c>
      <c r="D688" s="850">
        <f>D639</f>
        <v>1.0009300000000001</v>
      </c>
      <c r="E688" s="794" t="s">
        <v>650</v>
      </c>
      <c r="F688" s="851"/>
      <c r="G688" s="851"/>
      <c r="I688" s="794" t="s">
        <v>1682</v>
      </c>
      <c r="J688" s="847">
        <f>IF(J686=0,0,IF(SECT1!$F$25="Exterior",K!$J$104,K!$J$108)*WS!$J$98)</f>
        <v>0</v>
      </c>
      <c r="K688" s="794" t="s">
        <v>650</v>
      </c>
      <c r="P688" s="794" t="s">
        <v>1682</v>
      </c>
      <c r="Q688" s="847">
        <f>IF(Q686=0,0,IF(SECT1!$F$25="Exterior",K!$K$278,K!$K$282))</f>
        <v>0</v>
      </c>
      <c r="R688" s="794" t="s">
        <v>650</v>
      </c>
      <c r="S688" s="794" t="s">
        <v>1682</v>
      </c>
      <c r="T688" s="847">
        <f>IF(T686=0,0,IF(SECT1!$F$25="Exterior",K!$J$328,K!$J$332)*WS!$J$98)</f>
        <v>-17.427293722007061</v>
      </c>
      <c r="U688" s="794" t="s">
        <v>650</v>
      </c>
      <c r="Z688" s="794" t="s">
        <v>1584</v>
      </c>
      <c r="AA688" s="845">
        <f>AA453</f>
        <v>0.11495</v>
      </c>
      <c r="AB688" s="794" t="s">
        <v>1163</v>
      </c>
      <c r="AE688" s="797" t="s">
        <v>1578</v>
      </c>
      <c r="AF688" s="814">
        <f>IF(D688+M682+W682+AA688&lt;0,0,D689+M681+W681+AA689)</f>
        <v>-438.81845124490394</v>
      </c>
    </row>
    <row r="689" spans="2:32">
      <c r="C689" s="794" t="s">
        <v>1161</v>
      </c>
      <c r="D689" s="850">
        <f>D640</f>
        <v>-659.32930999999996</v>
      </c>
      <c r="E689" s="794" t="s">
        <v>629</v>
      </c>
      <c r="F689" s="851"/>
      <c r="G689" s="851"/>
      <c r="I689" s="794" t="s">
        <v>1683</v>
      </c>
      <c r="J689" s="847">
        <f>IF(J686=0,0,IF(SECT1!$F$25="Exterior",K!$J$104,K!$J$108)*WS!$J$98)</f>
        <v>0</v>
      </c>
      <c r="K689" s="794" t="s">
        <v>650</v>
      </c>
      <c r="P689" s="794" t="s">
        <v>1684</v>
      </c>
      <c r="Q689" s="847">
        <f>IF(Q686=0,0,IF(SECT1!$F$25="Exterior",K!$K$287,K!$K$291))</f>
        <v>0</v>
      </c>
      <c r="R689" s="794" t="s">
        <v>650</v>
      </c>
      <c r="S689" s="794" t="s">
        <v>1683</v>
      </c>
      <c r="T689" s="847">
        <f>IF(T686=0,0,IF(SECT1!$F$25="Exterior",K!$J$328,K!$J$332)*$J$99)</f>
        <v>-5.5863178868666248</v>
      </c>
      <c r="U689" s="794" t="s">
        <v>650</v>
      </c>
      <c r="Z689" s="794" t="s">
        <v>1161</v>
      </c>
      <c r="AA689" s="845">
        <f>AA454</f>
        <v>220.51085875509602</v>
      </c>
      <c r="AB689" s="794" t="s">
        <v>629</v>
      </c>
      <c r="AE689" s="797" t="s">
        <v>1685</v>
      </c>
      <c r="AF689" s="814">
        <f>IF(D688+M682+W682+AA688&lt;0,0,D690+M683+W683+AA690)</f>
        <v>174.11429462314314</v>
      </c>
    </row>
    <row r="690" spans="2:32">
      <c r="C690" s="794" t="s">
        <v>1682</v>
      </c>
      <c r="D690" s="850">
        <f>D641</f>
        <v>164.87645000000001</v>
      </c>
      <c r="E690" s="794" t="s">
        <v>650</v>
      </c>
      <c r="F690" s="851"/>
      <c r="G690" s="851"/>
      <c r="J690" s="847"/>
      <c r="P690" s="794" t="s">
        <v>1167</v>
      </c>
      <c r="Q690" s="814"/>
      <c r="T690" s="847"/>
      <c r="Z690" s="794" t="s">
        <v>1682</v>
      </c>
      <c r="AA690" s="845">
        <f>AA455</f>
        <v>9.2378446231431344</v>
      </c>
      <c r="AB690" s="794" t="s">
        <v>650</v>
      </c>
      <c r="AE690" s="797" t="s">
        <v>1686</v>
      </c>
      <c r="AF690" s="814">
        <f>IF(D688+M682+W682+AA688&lt;0,0,D691+M684+W684+AA691)</f>
        <v>54.742642324290586</v>
      </c>
    </row>
    <row r="691" spans="2:32">
      <c r="C691" s="794" t="s">
        <v>1683</v>
      </c>
      <c r="D691" s="850">
        <f>D642</f>
        <v>52.851140000000001</v>
      </c>
      <c r="E691" s="794" t="s">
        <v>650</v>
      </c>
      <c r="F691" s="851"/>
      <c r="G691" s="851"/>
      <c r="J691" s="847"/>
      <c r="P691" s="794" t="s">
        <v>1161</v>
      </c>
      <c r="Q691" s="847">
        <f>ROUND(IF(SECT1!$F$25="Exterior",K!$J$258,K!$J$262),5)</f>
        <v>273.40431000000001</v>
      </c>
      <c r="R691" s="794" t="s">
        <v>629</v>
      </c>
      <c r="T691" s="847"/>
      <c r="Z691" s="794" t="s">
        <v>1683</v>
      </c>
      <c r="AA691" s="845">
        <f>IF(SECT1!$F$25="Exterior",IF(WIND!G33&lt;0,WIND!G81,WIND!G43),IF(WIND!I33&lt;0,WIND!I81,WIND!I43))*$J$99</f>
        <v>1.8915023242905831</v>
      </c>
      <c r="AB691" s="794" t="s">
        <v>650</v>
      </c>
      <c r="AE691" s="797" t="s">
        <v>2205</v>
      </c>
      <c r="AF691" s="814">
        <f>AF689+AF690</f>
        <v>228.85693694743372</v>
      </c>
    </row>
    <row r="692" spans="2:32">
      <c r="J692" s="847"/>
      <c r="P692" s="794" t="s">
        <v>1162</v>
      </c>
      <c r="Q692" s="847">
        <f>IF(Q691=0,0,IF(SECT1!$F$25="Exterior",K!$J$268,K!$J$272))</f>
        <v>0.25137169273844417</v>
      </c>
      <c r="R692" s="794" t="s">
        <v>1163</v>
      </c>
      <c r="T692" s="847"/>
      <c r="Z692" s="814" t="s">
        <v>2203</v>
      </c>
      <c r="AA692" s="845">
        <f>AA690+AA691</f>
        <v>11.129346947433717</v>
      </c>
      <c r="AB692" s="814" t="s">
        <v>650</v>
      </c>
      <c r="AE692" s="810" t="s">
        <v>1687</v>
      </c>
      <c r="AF692" s="814">
        <f>IF(D688+M682+W682+AA688&lt;0,0,W686)</f>
        <v>0</v>
      </c>
    </row>
    <row r="693" spans="2:32">
      <c r="J693" s="847"/>
      <c r="P693" s="794" t="s">
        <v>1682</v>
      </c>
      <c r="Q693" s="847">
        <f>IF(Q691=0,0,IF(SECT1!$F$25="Exterior",K!$K$278,K!$K$282))</f>
        <v>879.27128579979944</v>
      </c>
      <c r="R693" s="794" t="s">
        <v>650</v>
      </c>
      <c r="T693" s="847"/>
    </row>
    <row r="694" spans="2:32">
      <c r="C694" s="794" t="s">
        <v>1051</v>
      </c>
      <c r="F694" s="797"/>
      <c r="G694" s="797"/>
      <c r="J694" s="847"/>
      <c r="P694" s="794" t="s">
        <v>1684</v>
      </c>
      <c r="Q694" s="847">
        <f>IF(Q691=0,0,IF(SECT1!$F$25="Exterior",K!$K$287,K!$K$291))</f>
        <v>4.9035834264373293</v>
      </c>
      <c r="R694" s="794" t="s">
        <v>650</v>
      </c>
      <c r="T694" s="847"/>
      <c r="Z694" s="794" t="s">
        <v>1589</v>
      </c>
      <c r="AE694" s="797" t="s">
        <v>1588</v>
      </c>
      <c r="AF694" s="814">
        <f>ROUND(IF(D695+M682+W682+AA695&gt;0,0,D695+M682+W682+AA695),5)</f>
        <v>0</v>
      </c>
    </row>
    <row r="695" spans="2:32">
      <c r="C695" s="794" t="s">
        <v>1586</v>
      </c>
      <c r="D695" s="850">
        <f>D647</f>
        <v>0.64058999999999999</v>
      </c>
      <c r="E695" s="794" t="s">
        <v>650</v>
      </c>
      <c r="F695" s="851"/>
      <c r="G695" s="851"/>
      <c r="J695" s="847"/>
      <c r="P695" s="794" t="s">
        <v>1891</v>
      </c>
      <c r="Q695" s="847"/>
      <c r="T695" s="847"/>
      <c r="Z695" s="794" t="s">
        <v>1586</v>
      </c>
      <c r="AA695" s="845">
        <f>AA458</f>
        <v>-0.11495</v>
      </c>
      <c r="AB695" s="794" t="s">
        <v>1163</v>
      </c>
      <c r="AE695" s="797" t="s">
        <v>1578</v>
      </c>
      <c r="AF695" s="814">
        <f>IF(D695+M682+W682+AA695&gt;0,0,D696+M681+W681+AA696)</f>
        <v>0</v>
      </c>
    </row>
    <row r="696" spans="2:32">
      <c r="C696" s="794" t="s">
        <v>1161</v>
      </c>
      <c r="D696" s="850">
        <f t="shared" ref="D696:D698" si="9">D648</f>
        <v>-270.11415</v>
      </c>
      <c r="E696" s="794" t="s">
        <v>629</v>
      </c>
      <c r="F696" s="851"/>
      <c r="G696" s="851"/>
      <c r="J696" s="847"/>
      <c r="Q696" s="847"/>
      <c r="T696" s="847"/>
      <c r="Z696" s="794" t="s">
        <v>1161</v>
      </c>
      <c r="AA696" s="845">
        <f>AA459</f>
        <v>-220.51085875509602</v>
      </c>
      <c r="AB696" s="794" t="s">
        <v>629</v>
      </c>
      <c r="AE696" s="797" t="s">
        <v>1685</v>
      </c>
      <c r="AF696" s="814">
        <f>IF(D695+M682+W682+AA695&gt;0,0,D697+M683+W683+AA697)</f>
        <v>0</v>
      </c>
    </row>
    <row r="697" spans="2:32">
      <c r="C697" s="794" t="s">
        <v>1682</v>
      </c>
      <c r="D697" s="850">
        <f t="shared" si="9"/>
        <v>105.52093000000001</v>
      </c>
      <c r="E697" s="794" t="s">
        <v>650</v>
      </c>
      <c r="F697" s="851"/>
      <c r="G697" s="851"/>
      <c r="J697" s="847"/>
      <c r="Q697" s="847"/>
      <c r="T697" s="847"/>
      <c r="Z697" s="794" t="s">
        <v>1682</v>
      </c>
      <c r="AA697" s="845">
        <f>AA460</f>
        <v>-9.2378446231431344</v>
      </c>
      <c r="AB697" s="794" t="s">
        <v>650</v>
      </c>
      <c r="AE697" s="797" t="s">
        <v>1686</v>
      </c>
      <c r="AF697" s="814">
        <f>IF(D695+M682+W682+AA695&gt;0,0,D698+M684+W684+AA698)</f>
        <v>0</v>
      </c>
    </row>
    <row r="698" spans="2:32">
      <c r="C698" s="794" t="s">
        <v>1683</v>
      </c>
      <c r="D698" s="850">
        <f t="shared" si="9"/>
        <v>33.824730000000002</v>
      </c>
      <c r="E698" s="794" t="s">
        <v>650</v>
      </c>
      <c r="J698" s="847"/>
      <c r="Q698" s="847"/>
      <c r="T698" s="847"/>
      <c r="Z698" s="794" t="s">
        <v>1683</v>
      </c>
      <c r="AA698" s="845">
        <f>-AA691</f>
        <v>-1.8915023242905831</v>
      </c>
      <c r="AB698" s="794" t="s">
        <v>650</v>
      </c>
      <c r="AE698" s="797" t="s">
        <v>2205</v>
      </c>
      <c r="AF698" s="814">
        <f>AF696+AF697</f>
        <v>0</v>
      </c>
    </row>
    <row r="699" spans="2:32">
      <c r="J699" s="847"/>
      <c r="Q699" s="847"/>
      <c r="T699" s="847"/>
      <c r="Z699" s="814" t="s">
        <v>2203</v>
      </c>
      <c r="AA699" s="845">
        <f>AA697+AA698</f>
        <v>-11.129346947433717</v>
      </c>
      <c r="AB699" s="814" t="s">
        <v>650</v>
      </c>
      <c r="AE699" s="810" t="s">
        <v>1687</v>
      </c>
      <c r="AF699" s="814">
        <f>IF(D695+M682+W682+AA695&gt;0,0,W686)</f>
        <v>0</v>
      </c>
    </row>
    <row r="700" spans="2:32">
      <c r="J700" s="847"/>
      <c r="Q700" s="847"/>
      <c r="T700" s="847"/>
    </row>
    <row r="701" spans="2:32">
      <c r="J701" s="847"/>
      <c r="Q701" s="847"/>
      <c r="T701" s="847"/>
    </row>
    <row r="702" spans="2:32">
      <c r="J702" s="847"/>
      <c r="Q702" s="847"/>
      <c r="T702" s="847"/>
    </row>
    <row r="703" spans="2:32">
      <c r="B703" s="794" t="s">
        <v>1607</v>
      </c>
      <c r="H703" s="794" t="s">
        <v>1590</v>
      </c>
      <c r="O703" s="794" t="s">
        <v>1591</v>
      </c>
      <c r="T703" s="847"/>
    </row>
    <row r="704" spans="2:32">
      <c r="T704" s="847"/>
    </row>
    <row r="705" spans="1:33">
      <c r="D705" s="794" t="s">
        <v>1161</v>
      </c>
      <c r="E705" s="855">
        <f>ROUND(MIN(Q604,AH629,AM655,AF679),5)</f>
        <v>-879.84016999999994</v>
      </c>
      <c r="F705" s="794" t="s">
        <v>629</v>
      </c>
      <c r="J705" s="794" t="s">
        <v>1584</v>
      </c>
      <c r="K705" s="855">
        <f>ROUND(MAX(Q611,AH637,AM663,AF687),5)</f>
        <v>279.37682000000001</v>
      </c>
      <c r="L705" s="794" t="s">
        <v>650</v>
      </c>
      <c r="Q705" s="794" t="s">
        <v>1586</v>
      </c>
      <c r="R705" s="855">
        <f>ROUND(MIN(Q617,AH644,AM670,AF694),5)</f>
        <v>-274.46805000000001</v>
      </c>
      <c r="S705" s="794" t="s">
        <v>650</v>
      </c>
      <c r="T705" s="847"/>
    </row>
    <row r="706" spans="1:33">
      <c r="D706" s="794" t="s">
        <v>1664</v>
      </c>
      <c r="E706" s="855">
        <f>IF($E$705=$Q$604,Q605,IF($E$705=$AH$629,AH630,IF($E$705=$AM$655,AM656,AF680)))</f>
        <v>0.88597532890143627</v>
      </c>
      <c r="F706" s="794" t="s">
        <v>1163</v>
      </c>
      <c r="J706" s="794" t="s">
        <v>1161</v>
      </c>
      <c r="K706" s="855">
        <f>IF(K705=Q611,Q612,IF(K705=AH637,AH638,IF(K705=AM663,AM664,IF(K705=AF687,AF688,0))))</f>
        <v>2729.895275397339</v>
      </c>
      <c r="L706" s="794" t="s">
        <v>629</v>
      </c>
      <c r="Q706" s="794" t="s">
        <v>1161</v>
      </c>
      <c r="R706" s="855">
        <f>IF(R705=Q617,Q618,IF(R705=AH644,AH645,IF(R705=AM670,AM671,IF(R705=AF694,AF695,0))))</f>
        <v>2878.0579152679447</v>
      </c>
      <c r="S706" s="794" t="s">
        <v>629</v>
      </c>
      <c r="T706" s="847"/>
    </row>
    <row r="707" spans="1:33">
      <c r="D707" s="794" t="s">
        <v>1665</v>
      </c>
      <c r="E707" s="855">
        <f>IF($E$705=$Q$604,Q606,IF($E$705=$AH$629,AH631,IF($E$705=$AM$655,AM657,AF681)))</f>
        <v>0.88597532890143627</v>
      </c>
      <c r="F707" s="794" t="s">
        <v>1163</v>
      </c>
      <c r="J707" s="794" t="s">
        <v>1682</v>
      </c>
      <c r="K707" s="855">
        <f>IF($K$705=$Q$611,$Q$613,IF($K$705=$AH$637,$AH$639,IF($K$705=$AM$663,$AM$665,IF($K$705=$AF$687,$AF$689,0))))</f>
        <v>201.74698709059334</v>
      </c>
      <c r="L707" s="794" t="s">
        <v>650</v>
      </c>
      <c r="Q707" s="794" t="s">
        <v>1682</v>
      </c>
      <c r="R707" s="855">
        <f>IF($R$705=$Q$617,$Q$619,IF($R$705=$AH$644,$AH$646,IF($R$705=$AM$670,$AM$672,IF($R$705=$AF$694,$AF$696,0))))</f>
        <v>142.98783939037688</v>
      </c>
      <c r="S707" s="794" t="s">
        <v>650</v>
      </c>
      <c r="T707" s="847"/>
    </row>
    <row r="708" spans="1:33">
      <c r="D708" s="794" t="s">
        <v>1682</v>
      </c>
      <c r="E708" s="855">
        <f>IF($E$705=$Q$604,Q607,IF($E$705=$AH$629,AH632,IF($E$705=$AM$655,AM658,IF($E$705=$AF$679,AF682,0))))</f>
        <v>158.97564606280042</v>
      </c>
      <c r="F708" s="794" t="s">
        <v>650</v>
      </c>
      <c r="J708" s="794" t="s">
        <v>1683</v>
      </c>
      <c r="K708" s="855">
        <f>IF($K$705=$Q$611,$Q$614,IF($K$705=$AH$637,$AH$640,IF($K$705=$AM$663,$AM$666,IF($K$705=$AF$687,$AF$690,0))))</f>
        <v>64.669978303879944</v>
      </c>
      <c r="L708" s="794" t="s">
        <v>650</v>
      </c>
      <c r="Q708" s="794" t="s">
        <v>1683</v>
      </c>
      <c r="R708" s="855">
        <f>IF($R$705=$Q$617,$Q$620,IF($R$705=$AH$644,$AH$647,IF($R$705=$AM$670,$AM$673,IF($R$705=$AF$694,$AF$697,0))))</f>
        <v>45.834745406394873</v>
      </c>
      <c r="S708" s="794" t="s">
        <v>650</v>
      </c>
      <c r="T708" s="847"/>
    </row>
    <row r="709" spans="1:33">
      <c r="D709" s="794" t="s">
        <v>1683</v>
      </c>
      <c r="E709" s="855">
        <f>IF($E$705=$Q$604,$Q$608,IF($E$705=$AH$629,$AH$633,IF($E$705=$AM$655,$AM$659,IF($E$705=$AF$679,$AF$683,0))))</f>
        <v>50.959637675709416</v>
      </c>
      <c r="F709" s="794" t="s">
        <v>650</v>
      </c>
      <c r="J709" s="794" t="s">
        <v>2203</v>
      </c>
      <c r="K709" s="855">
        <f>IF($K$705=$Q$611,$Q$615,IF($K$705=$AH$637,$AH$641,IF($K$705=$AM$663,$AM$667,IF($K$705=$AF$687,$AF$691,0))))</f>
        <v>266.41696539447327</v>
      </c>
      <c r="L709" s="794" t="s">
        <v>650</v>
      </c>
      <c r="Q709" s="794" t="s">
        <v>2203</v>
      </c>
      <c r="R709" s="855">
        <f>IF($R$705=$Q$617,$Q$621,IF($R$705=$AH$644,$AH$648,IF($R$705=$AM$670,$AM$674,IF($R$705=$AF$694,$AF$698,0))))</f>
        <v>188.82258479677176</v>
      </c>
      <c r="S709" s="794" t="s">
        <v>650</v>
      </c>
      <c r="T709" s="847"/>
    </row>
    <row r="710" spans="1:33">
      <c r="D710" s="794" t="s">
        <v>2203</v>
      </c>
      <c r="E710" s="855">
        <f>IF($E$705=$Q$604,$Q$609,IF($E$705=$AH$629,$AH$634,IF($E$705=$AM$655,$AM$660,IF($E$705=$AF$679,$AF$684,0))))</f>
        <v>209.93528373850984</v>
      </c>
      <c r="F710" s="794" t="s">
        <v>650</v>
      </c>
      <c r="J710" s="847"/>
      <c r="Q710" s="847"/>
      <c r="T710" s="847"/>
    </row>
    <row r="711" spans="1:33">
      <c r="D711" s="810" t="s">
        <v>1684</v>
      </c>
      <c r="E711" s="855">
        <f>IF($E$705=$AH$629,AH635,IF($E$705=$AM$655,AM661,IF($E$705=$AF$679,AF685,0)))</f>
        <v>0</v>
      </c>
      <c r="F711" s="794" t="s">
        <v>650</v>
      </c>
      <c r="J711" s="847"/>
      <c r="Q711" s="847"/>
      <c r="T711" s="847"/>
    </row>
    <row r="712" spans="1:33">
      <c r="J712" s="847"/>
      <c r="Q712" s="847"/>
      <c r="T712" s="847"/>
    </row>
    <row r="713" spans="1:33">
      <c r="J713" s="847"/>
      <c r="Q713" s="847"/>
      <c r="T713" s="847"/>
    </row>
    <row r="714" spans="1:33">
      <c r="J714" s="847"/>
      <c r="Q714" s="847"/>
      <c r="T714" s="847"/>
    </row>
    <row r="715" spans="1:33">
      <c r="J715" s="847"/>
      <c r="Q715" s="847"/>
      <c r="T715" s="847"/>
    </row>
    <row r="716" spans="1:33">
      <c r="A716" s="794" t="s">
        <v>1592</v>
      </c>
      <c r="H716" s="794" t="s">
        <v>1593</v>
      </c>
      <c r="J716" s="847"/>
      <c r="Q716" s="847"/>
      <c r="T716" s="847"/>
    </row>
    <row r="717" spans="1:33">
      <c r="J717" s="847"/>
      <c r="Q717" s="847"/>
      <c r="T717" s="847"/>
    </row>
    <row r="718" spans="1:33">
      <c r="A718" s="844" t="str">
        <f>IF(SECT1!$F$25="Interior","INTERIOR DESIGN STRIP:","EXTERIOR DESIGN STRIP:")</f>
        <v>INTERIOR DESIGN STRIP:</v>
      </c>
      <c r="J718" s="847"/>
      <c r="Q718" s="847"/>
      <c r="T718" s="847"/>
    </row>
    <row r="719" spans="1:33">
      <c r="A719" s="844"/>
      <c r="D719" s="797" t="s">
        <v>1594</v>
      </c>
      <c r="E719" s="797" t="s">
        <v>1565</v>
      </c>
      <c r="F719" s="797" t="s">
        <v>1566</v>
      </c>
      <c r="J719" s="847"/>
      <c r="Q719" s="847"/>
      <c r="T719" s="847"/>
    </row>
    <row r="720" spans="1:33">
      <c r="A720" s="844" t="s">
        <v>850</v>
      </c>
      <c r="C720" s="794" t="s">
        <v>1051</v>
      </c>
      <c r="F720" s="797"/>
      <c r="G720" s="797"/>
      <c r="I720" s="794" t="s">
        <v>1595</v>
      </c>
      <c r="L720" s="794" t="s">
        <v>1568</v>
      </c>
      <c r="P720" s="794" t="s">
        <v>1173</v>
      </c>
      <c r="S720" s="794" t="s">
        <v>1168</v>
      </c>
      <c r="V720" s="794" t="s">
        <v>1567</v>
      </c>
      <c r="Z720" s="794" t="s">
        <v>1569</v>
      </c>
      <c r="AG720" s="794" t="s">
        <v>1632</v>
      </c>
    </row>
    <row r="721" spans="1:35">
      <c r="A721" s="844"/>
      <c r="C721" s="794" t="s">
        <v>1161</v>
      </c>
      <c r="D721" s="845">
        <f>D481</f>
        <v>145.8613</v>
      </c>
      <c r="E721" s="845">
        <f>$E$370</f>
        <v>-337.64269000000002</v>
      </c>
      <c r="F721" s="845">
        <f>MIN(D721:E721)</f>
        <v>-337.64269000000002</v>
      </c>
      <c r="G721" s="794" t="s">
        <v>629</v>
      </c>
      <c r="I721" s="794" t="s">
        <v>1161</v>
      </c>
      <c r="J721" s="846">
        <f>ROUND(IF(IF(SECT1!$F$25="Exterior",K!$D$49,K!$D$53)&lt;0,IF(SECT1!$F$25="Exterior",K!$D$49,K!$D$53),0),5)</f>
        <v>0</v>
      </c>
      <c r="K721" s="794" t="s">
        <v>629</v>
      </c>
      <c r="L721" s="794" t="s">
        <v>1161</v>
      </c>
      <c r="M721" s="845">
        <f>IF(M730&lt;0,0,J721+MIN(J726,M726))</f>
        <v>-96.455340000000007</v>
      </c>
      <c r="N721" s="794" t="s">
        <v>629</v>
      </c>
      <c r="P721" s="794" t="s">
        <v>1161</v>
      </c>
      <c r="Q721" s="847"/>
      <c r="R721" s="794" t="s">
        <v>629</v>
      </c>
      <c r="S721" s="794" t="s">
        <v>1161</v>
      </c>
      <c r="T721" s="814"/>
      <c r="U721" s="794" t="s">
        <v>629</v>
      </c>
      <c r="V721" s="794" t="s">
        <v>1161</v>
      </c>
      <c r="W721" s="800">
        <f>W591</f>
        <v>0</v>
      </c>
      <c r="X721" s="794" t="s">
        <v>629</v>
      </c>
      <c r="Z721" s="794" t="s">
        <v>1161</v>
      </c>
      <c r="AA721" s="845">
        <f>AA591</f>
        <v>0</v>
      </c>
      <c r="AB721" s="794" t="s">
        <v>629</v>
      </c>
      <c r="AG721" s="794" t="s">
        <v>1161</v>
      </c>
      <c r="AH721" s="845">
        <f>AH591</f>
        <v>-4.7392323438198254</v>
      </c>
      <c r="AI721" s="794" t="s">
        <v>629</v>
      </c>
    </row>
    <row r="722" spans="1:35">
      <c r="A722" s="844"/>
      <c r="C722" s="794" t="s">
        <v>1162</v>
      </c>
      <c r="D722" s="845">
        <f>D482</f>
        <v>-1.8192299999999999</v>
      </c>
      <c r="E722" s="845">
        <f>$E$371</f>
        <v>0.80074000000000001</v>
      </c>
      <c r="F722" s="845">
        <f>IF(F721=D721,D722,E722)</f>
        <v>0.80074000000000001</v>
      </c>
      <c r="G722" s="794" t="s">
        <v>1163</v>
      </c>
      <c r="I722" s="794" t="s">
        <v>1162</v>
      </c>
      <c r="J722" s="846">
        <f>IF(J721=0,0,IF(SECT1!$F$25="Exterior",K!$D$59,K!$D$63))</f>
        <v>0</v>
      </c>
      <c r="K722" s="794" t="s">
        <v>1163</v>
      </c>
      <c r="L722" s="794" t="s">
        <v>1162</v>
      </c>
      <c r="M722" s="845">
        <f>IF(M730&lt;0,0,J722+IF(M721=J726,J727,M727))</f>
        <v>0.16814461287856292</v>
      </c>
      <c r="N722" s="794" t="s">
        <v>1163</v>
      </c>
      <c r="P722" s="794" t="s">
        <v>1162</v>
      </c>
      <c r="Q722" s="847"/>
      <c r="R722" s="794" t="s">
        <v>1163</v>
      </c>
      <c r="S722" s="794" t="s">
        <v>1162</v>
      </c>
      <c r="T722" s="814"/>
      <c r="U722" s="794" t="s">
        <v>1163</v>
      </c>
      <c r="V722" s="794" t="s">
        <v>1162</v>
      </c>
      <c r="W722" s="800">
        <f>W592</f>
        <v>0</v>
      </c>
      <c r="X722" s="794" t="s">
        <v>1163</v>
      </c>
      <c r="Z722" s="794" t="s">
        <v>1664</v>
      </c>
      <c r="AA722" s="845">
        <f>AA592</f>
        <v>0</v>
      </c>
      <c r="AB722" s="794" t="s">
        <v>1163</v>
      </c>
      <c r="AG722" s="794" t="s">
        <v>1162</v>
      </c>
      <c r="AH722" s="845">
        <f>AH592</f>
        <v>12.757479893252913</v>
      </c>
      <c r="AI722" s="794" t="s">
        <v>1163</v>
      </c>
    </row>
    <row r="723" spans="1:35">
      <c r="A723" s="844"/>
      <c r="C723" s="794" t="s">
        <v>1682</v>
      </c>
      <c r="D723" s="845">
        <f>D483</f>
        <v>23.335439999999998</v>
      </c>
      <c r="E723" s="845">
        <f>$E$372</f>
        <v>131.90116</v>
      </c>
      <c r="F723" s="845">
        <f>IF(F721=D721,D723,E723)</f>
        <v>131.90116</v>
      </c>
      <c r="G723" s="794" t="s">
        <v>650</v>
      </c>
      <c r="I723" s="794" t="s">
        <v>1682</v>
      </c>
      <c r="J723" s="846">
        <f>IF(J721=0,0,IF(SECT1!$F$25="Exterior",K!$D$69,K!$D$73)*WS!$J$98)</f>
        <v>0</v>
      </c>
      <c r="K723" s="794" t="s">
        <v>650</v>
      </c>
      <c r="L723" s="794" t="s">
        <v>1682</v>
      </c>
      <c r="M723" s="845">
        <f>IF(M730&lt;0,0,J723+IF(M721=J726,J728,M728))</f>
        <v>8.6313714091105638</v>
      </c>
      <c r="N723" s="794" t="s">
        <v>650</v>
      </c>
      <c r="P723" s="794" t="s">
        <v>1682</v>
      </c>
      <c r="Q723" s="847"/>
      <c r="R723" s="794" t="s">
        <v>650</v>
      </c>
      <c r="S723" s="794" t="s">
        <v>1682</v>
      </c>
      <c r="T723" s="814"/>
      <c r="U723" s="794" t="s">
        <v>650</v>
      </c>
      <c r="V723" s="794" t="s">
        <v>1682</v>
      </c>
      <c r="W723" s="800">
        <f>W593</f>
        <v>0</v>
      </c>
      <c r="X723" s="794" t="s">
        <v>650</v>
      </c>
      <c r="Z723" s="794" t="s">
        <v>1665</v>
      </c>
      <c r="AA723" s="845">
        <f>AA593</f>
        <v>0</v>
      </c>
      <c r="AB723" s="794" t="s">
        <v>1163</v>
      </c>
      <c r="AG723" s="794" t="s">
        <v>1682</v>
      </c>
      <c r="AH723" s="845">
        <f>AH593</f>
        <v>18.730125129471876</v>
      </c>
      <c r="AI723" s="794" t="s">
        <v>650</v>
      </c>
    </row>
    <row r="724" spans="1:35">
      <c r="A724" s="844"/>
      <c r="C724" s="794" t="s">
        <v>1683</v>
      </c>
      <c r="D724" s="845">
        <f>ROUND(IF(SECT1!$F$25="Exterior",SOIL!$C$56,SOIL!$D$56)*$J$99,5)</f>
        <v>7.4801700000000002</v>
      </c>
      <c r="E724" s="845">
        <f>E594</f>
        <v>42.280909999999999</v>
      </c>
      <c r="F724" s="845">
        <f>IF(F721=D721,D724,E724)</f>
        <v>42.280909999999999</v>
      </c>
      <c r="G724" s="794" t="s">
        <v>650</v>
      </c>
      <c r="I724" s="794" t="s">
        <v>1683</v>
      </c>
      <c r="J724" s="846">
        <f>IF(J721=0,0,IF(SECT1!$F$25="Exterior",K!$D$69,K!$D$73)*$J$99)</f>
        <v>0</v>
      </c>
      <c r="K724" s="794" t="s">
        <v>650</v>
      </c>
      <c r="L724" s="794" t="s">
        <v>1683</v>
      </c>
      <c r="M724" s="845">
        <f>IF(M730&lt;0,0,J724+IF(M721=J726,J729,M729))</f>
        <v>2.7667855525964256</v>
      </c>
      <c r="N724" s="794" t="s">
        <v>650</v>
      </c>
      <c r="P724" s="794" t="s">
        <v>1683</v>
      </c>
      <c r="Q724" s="847"/>
      <c r="R724" s="794" t="s">
        <v>650</v>
      </c>
      <c r="S724" s="794" t="s">
        <v>1683</v>
      </c>
      <c r="T724" s="814"/>
      <c r="U724" s="794" t="s">
        <v>650</v>
      </c>
      <c r="V724" s="794" t="s">
        <v>1683</v>
      </c>
      <c r="W724" s="800">
        <f>W594</f>
        <v>0</v>
      </c>
      <c r="X724" s="794" t="s">
        <v>650</v>
      </c>
      <c r="Z724" s="794" t="s">
        <v>1682</v>
      </c>
      <c r="AA724" s="845">
        <f>AA594</f>
        <v>0</v>
      </c>
      <c r="AB724" s="794" t="s">
        <v>650</v>
      </c>
      <c r="AG724" s="794" t="s">
        <v>1683</v>
      </c>
      <c r="AH724" s="845">
        <f>AH594</f>
        <v>6.0039404111201566</v>
      </c>
      <c r="AI724" s="794" t="s">
        <v>650</v>
      </c>
    </row>
    <row r="725" spans="1:35">
      <c r="A725" s="844"/>
      <c r="C725" s="794" t="s">
        <v>2203</v>
      </c>
      <c r="F725" s="845">
        <f>F723+F724</f>
        <v>174.18207000000001</v>
      </c>
      <c r="G725" s="794" t="s">
        <v>650</v>
      </c>
      <c r="I725" s="794" t="s">
        <v>1596</v>
      </c>
      <c r="J725" s="814"/>
      <c r="L725" s="794" t="s">
        <v>1597</v>
      </c>
      <c r="M725" s="814"/>
      <c r="N725" s="794"/>
      <c r="P725" s="794" t="s">
        <v>1167</v>
      </c>
      <c r="Q725" s="814"/>
      <c r="S725" s="794" t="s">
        <v>1176</v>
      </c>
      <c r="V725" s="794" t="s">
        <v>1684</v>
      </c>
      <c r="W725" s="800">
        <f>W595</f>
        <v>0</v>
      </c>
      <c r="X725" s="794" t="s">
        <v>650</v>
      </c>
      <c r="Z725" s="794" t="s">
        <v>1683</v>
      </c>
      <c r="AA725" s="845">
        <f>AA595</f>
        <v>0</v>
      </c>
      <c r="AB725" s="794" t="s">
        <v>650</v>
      </c>
    </row>
    <row r="726" spans="1:35">
      <c r="A726" s="844"/>
      <c r="I726" s="794" t="s">
        <v>1161</v>
      </c>
      <c r="J726" s="847">
        <f>ROUND(IF(SECT1!$F$25="Exterior",IF(ThGwinterP&lt;0,K!$D$118,0),IF(ThGwinterP&gt;=0,K!$D$122,0)),5)</f>
        <v>96.455340000000007</v>
      </c>
      <c r="K726" s="794" t="s">
        <v>629</v>
      </c>
      <c r="L726" s="794" t="s">
        <v>1161</v>
      </c>
      <c r="M726" s="847">
        <f>ROUND(IF(SECT1!$F$25="Exterior",IF(ThGwinterN&lt;0,K!$D$153,0),IF(ThGwinterN&lt;0,K!$D$157,0)),5)</f>
        <v>-96.455340000000007</v>
      </c>
      <c r="N726" s="794" t="s">
        <v>629</v>
      </c>
      <c r="P726" s="794" t="s">
        <v>1161</v>
      </c>
      <c r="Q726" s="847"/>
      <c r="R726" s="794" t="s">
        <v>629</v>
      </c>
      <c r="S726" s="794" t="s">
        <v>1161</v>
      </c>
      <c r="T726" s="847"/>
      <c r="U726" s="794" t="s">
        <v>629</v>
      </c>
      <c r="V726" s="810"/>
      <c r="W726" s="825"/>
    </row>
    <row r="727" spans="1:35">
      <c r="A727" s="844"/>
      <c r="I727" s="794" t="s">
        <v>1162</v>
      </c>
      <c r="J727" s="847">
        <f>IF(J726=0,0,IF(SECT1!$F$25="Exterior",K!$D$128,K!$D$132))</f>
        <v>-0.16814461287856292</v>
      </c>
      <c r="K727" s="794" t="s">
        <v>1163</v>
      </c>
      <c r="L727" s="794" t="s">
        <v>1162</v>
      </c>
      <c r="M727" s="847">
        <f>IF(M726=0,0,IF(SECT1!$F$25="Exterior",K!$D$163,K!$D$167))</f>
        <v>0.16814461287856292</v>
      </c>
      <c r="N727" s="794" t="s">
        <v>1163</v>
      </c>
      <c r="P727" s="794" t="s">
        <v>1162</v>
      </c>
      <c r="Q727" s="847"/>
      <c r="R727" s="794" t="s">
        <v>1163</v>
      </c>
      <c r="S727" s="794" t="s">
        <v>1162</v>
      </c>
      <c r="T727" s="847"/>
      <c r="U727" s="794" t="s">
        <v>1163</v>
      </c>
    </row>
    <row r="728" spans="1:35">
      <c r="A728" s="844"/>
      <c r="I728" s="794" t="s">
        <v>1682</v>
      </c>
      <c r="J728" s="847">
        <f>IF(J726=0,0,IF(SECT1!$F$25="Exterior",K!$D$138,K!$D$142)*WS!$J$98)</f>
        <v>-8.4668862780666796</v>
      </c>
      <c r="K728" s="794" t="s">
        <v>650</v>
      </c>
      <c r="L728" s="794" t="s">
        <v>1682</v>
      </c>
      <c r="M728" s="847">
        <f>IF(M726=0,0,IF(SECT1!$F$25="Exterior",K!$D$173,K!$D$177)*WS!$J$98)</f>
        <v>8.6313714091105638</v>
      </c>
      <c r="N728" s="794" t="s">
        <v>650</v>
      </c>
      <c r="P728" s="794" t="s">
        <v>1682</v>
      </c>
      <c r="Q728" s="847"/>
      <c r="R728" s="794" t="s">
        <v>650</v>
      </c>
      <c r="S728" s="794" t="s">
        <v>1682</v>
      </c>
      <c r="T728" s="847"/>
      <c r="U728" s="794" t="s">
        <v>650</v>
      </c>
    </row>
    <row r="729" spans="1:35">
      <c r="A729" s="844"/>
      <c r="I729" s="794" t="s">
        <v>1683</v>
      </c>
      <c r="J729" s="847">
        <f>IF(J726=0,0,IF(SECT1!$F$25="Exterior",K!$D$138,K!$D$142)*$J$99)</f>
        <v>-2.7140598543709049</v>
      </c>
      <c r="K729" s="794" t="s">
        <v>650</v>
      </c>
      <c r="L729" s="794" t="s">
        <v>1683</v>
      </c>
      <c r="M729" s="847">
        <f>IF(M726=0,0,IF(SECT1!$F$25="Exterior",K!$D$173,K!$D$177)*$J$99)</f>
        <v>2.7667855525964256</v>
      </c>
      <c r="N729" s="794" t="s">
        <v>650</v>
      </c>
      <c r="P729" s="794" t="s">
        <v>1684</v>
      </c>
      <c r="Q729" s="847"/>
      <c r="R729" s="794" t="s">
        <v>650</v>
      </c>
      <c r="S729" s="794" t="s">
        <v>1683</v>
      </c>
      <c r="T729" s="847"/>
      <c r="U729" s="794" t="s">
        <v>650</v>
      </c>
    </row>
    <row r="730" spans="1:35">
      <c r="A730" s="844"/>
      <c r="J730" s="847"/>
      <c r="L730" s="810" t="s">
        <v>1573</v>
      </c>
      <c r="M730" s="825">
        <f>ROUND((J725+J729+M729)*1000/(SECT1!$F$32*100)+(J723+J727+M727)*10^6/(WS!G87*1000),6)</f>
        <v>9.1000000000000003E-5</v>
      </c>
      <c r="Q730" s="847"/>
      <c r="T730" s="847"/>
    </row>
    <row r="731" spans="1:35">
      <c r="A731" s="844"/>
      <c r="J731" s="847"/>
      <c r="Q731" s="847"/>
      <c r="T731" s="847"/>
    </row>
    <row r="732" spans="1:35">
      <c r="A732" s="844"/>
      <c r="J732" s="847"/>
      <c r="Q732" s="847"/>
      <c r="T732" s="847"/>
    </row>
    <row r="733" spans="1:35" ht="15">
      <c r="D733" s="797" t="s">
        <v>1566</v>
      </c>
      <c r="F733" s="1055" t="s">
        <v>1572</v>
      </c>
      <c r="G733" s="1056"/>
      <c r="J733" s="847"/>
      <c r="Q733" s="847"/>
      <c r="T733" s="847"/>
    </row>
    <row r="734" spans="1:35">
      <c r="A734" s="794" t="s">
        <v>1158</v>
      </c>
      <c r="C734" s="794" t="s">
        <v>1051</v>
      </c>
      <c r="F734" s="797" t="s">
        <v>1159</v>
      </c>
      <c r="G734" s="797" t="s">
        <v>1160</v>
      </c>
      <c r="I734" s="794" t="s">
        <v>1569</v>
      </c>
      <c r="P734" s="797" t="s">
        <v>1578</v>
      </c>
      <c r="Q734" s="814">
        <f>ROUND(D735+J735,5)</f>
        <v>-436.92039</v>
      </c>
      <c r="T734" s="847"/>
    </row>
    <row r="735" spans="1:35">
      <c r="C735" s="794" t="s">
        <v>1161</v>
      </c>
      <c r="D735" s="850">
        <f>D605</f>
        <v>-422.05336</v>
      </c>
      <c r="E735" s="794" t="s">
        <v>629</v>
      </c>
      <c r="F735" s="851"/>
      <c r="G735" s="851"/>
      <c r="I735" s="794" t="s">
        <v>1161</v>
      </c>
      <c r="J735" s="845">
        <f>J605</f>
        <v>-14.86703</v>
      </c>
      <c r="K735" s="794" t="s">
        <v>629</v>
      </c>
      <c r="P735" s="797" t="s">
        <v>1668</v>
      </c>
      <c r="Q735" s="814">
        <f>$D$736+J736</f>
        <v>5.9076683575439457</v>
      </c>
      <c r="T735" s="847"/>
    </row>
    <row r="736" spans="1:35">
      <c r="C736" s="794" t="s">
        <v>1162</v>
      </c>
      <c r="D736" s="850">
        <f>D606</f>
        <v>1.0009300000000001</v>
      </c>
      <c r="E736" s="794" t="s">
        <v>1163</v>
      </c>
      <c r="F736" s="851"/>
      <c r="G736" s="851"/>
      <c r="I736" s="794" t="s">
        <v>1664</v>
      </c>
      <c r="J736" s="845">
        <f>J606</f>
        <v>4.9067383575439454</v>
      </c>
      <c r="K736" s="794" t="s">
        <v>1163</v>
      </c>
      <c r="P736" s="797" t="s">
        <v>1669</v>
      </c>
      <c r="Q736" s="814">
        <f>$D$736+J737</f>
        <v>5.9076683575439457</v>
      </c>
      <c r="T736" s="847"/>
    </row>
    <row r="737" spans="3:20">
      <c r="C737" s="794" t="s">
        <v>1682</v>
      </c>
      <c r="D737" s="850">
        <f>D607</f>
        <v>164.87645000000001</v>
      </c>
      <c r="E737" s="794" t="s">
        <v>650</v>
      </c>
      <c r="F737" s="851"/>
      <c r="G737" s="851"/>
      <c r="I737" s="794" t="s">
        <v>1665</v>
      </c>
      <c r="J737" s="845">
        <f>J607</f>
        <v>4.9067383575439454</v>
      </c>
      <c r="K737" s="794" t="s">
        <v>1163</v>
      </c>
      <c r="P737" s="797" t="s">
        <v>1685</v>
      </c>
      <c r="Q737" s="814">
        <f>D737+J738</f>
        <v>160.03326418639213</v>
      </c>
      <c r="T737" s="847"/>
    </row>
    <row r="738" spans="3:20">
      <c r="C738" s="794" t="s">
        <v>1683</v>
      </c>
      <c r="D738" s="850">
        <f>D608</f>
        <v>52.851129999999998</v>
      </c>
      <c r="E738" s="794" t="s">
        <v>650</v>
      </c>
      <c r="F738" s="851"/>
      <c r="G738" s="851"/>
      <c r="I738" s="794" t="s">
        <v>1682</v>
      </c>
      <c r="J738" s="845">
        <f>J608</f>
        <v>-4.843185813607886</v>
      </c>
      <c r="K738" s="794" t="s">
        <v>650</v>
      </c>
      <c r="P738" s="797" t="s">
        <v>1686</v>
      </c>
      <c r="Q738" s="814">
        <f>D738+J739</f>
        <v>51.298647097516358</v>
      </c>
      <c r="T738" s="847"/>
    </row>
    <row r="739" spans="3:20">
      <c r="C739" s="794" t="s">
        <v>2203</v>
      </c>
      <c r="D739" s="850">
        <f>D737+D738</f>
        <v>217.72757999999999</v>
      </c>
      <c r="E739" s="794" t="s">
        <v>650</v>
      </c>
      <c r="F739" s="851"/>
      <c r="G739" s="851"/>
      <c r="I739" s="794" t="s">
        <v>1683</v>
      </c>
      <c r="J739" s="845">
        <f>J609</f>
        <v>-1.5524829024836388</v>
      </c>
      <c r="K739" s="794" t="s">
        <v>650</v>
      </c>
      <c r="P739" s="797" t="s">
        <v>2205</v>
      </c>
      <c r="Q739" s="814">
        <f>Q737+Q738</f>
        <v>211.33191128390848</v>
      </c>
      <c r="T739" s="847"/>
    </row>
    <row r="740" spans="3:20">
      <c r="D740" s="850"/>
      <c r="F740" s="851"/>
      <c r="G740" s="851"/>
      <c r="I740" s="794" t="s">
        <v>2203</v>
      </c>
      <c r="J740" s="845">
        <f>J738+J739</f>
        <v>-6.3956687160915244</v>
      </c>
      <c r="K740" s="794" t="s">
        <v>650</v>
      </c>
      <c r="Q740" s="847"/>
      <c r="T740" s="847"/>
    </row>
    <row r="741" spans="3:20" ht="15">
      <c r="D741" s="797" t="s">
        <v>1566</v>
      </c>
      <c r="F741" s="1055" t="s">
        <v>1572</v>
      </c>
      <c r="G741" s="1056"/>
      <c r="P741" s="797" t="s">
        <v>1587</v>
      </c>
      <c r="Q741" s="814">
        <f>ROUND(IF(D743+J743&lt;0,0,D743+J743),5)</f>
        <v>279.37682000000001</v>
      </c>
      <c r="T741" s="847"/>
    </row>
    <row r="742" spans="3:20">
      <c r="C742" s="794" t="s">
        <v>1051</v>
      </c>
      <c r="F742" s="797" t="s">
        <v>1159</v>
      </c>
      <c r="G742" s="797" t="s">
        <v>1160</v>
      </c>
      <c r="I742" s="794" t="s">
        <v>1569</v>
      </c>
      <c r="P742" s="797" t="s">
        <v>1578</v>
      </c>
      <c r="Q742" s="814">
        <f>IF(D743+J743&lt;0,0,D744+J744)</f>
        <v>2729.895275397339</v>
      </c>
      <c r="T742" s="847"/>
    </row>
    <row r="743" spans="3:20">
      <c r="C743" s="794" t="s">
        <v>1584</v>
      </c>
      <c r="D743" s="850">
        <f>D613</f>
        <v>1.0009300000000001</v>
      </c>
      <c r="E743" s="794" t="s">
        <v>650</v>
      </c>
      <c r="F743" s="851"/>
      <c r="G743" s="851"/>
      <c r="I743" s="794" t="s">
        <v>1584</v>
      </c>
      <c r="J743" s="845">
        <f>J613</f>
        <v>278.37589032363888</v>
      </c>
      <c r="K743" s="794" t="s">
        <v>1163</v>
      </c>
      <c r="P743" s="797" t="s">
        <v>1685</v>
      </c>
      <c r="Q743" s="814">
        <f>IF(D743+J743&lt;0,0,D745+J745)</f>
        <v>201.74698709059334</v>
      </c>
      <c r="T743" s="847"/>
    </row>
    <row r="744" spans="3:20">
      <c r="C744" s="794" t="s">
        <v>1161</v>
      </c>
      <c r="D744" s="850">
        <f>D614</f>
        <v>-422.05336</v>
      </c>
      <c r="E744" s="794" t="s">
        <v>629</v>
      </c>
      <c r="F744" s="851"/>
      <c r="G744" s="851"/>
      <c r="I744" s="794" t="s">
        <v>1161</v>
      </c>
      <c r="J744" s="845">
        <f>J614</f>
        <v>3151.9486353973389</v>
      </c>
      <c r="K744" s="794" t="s">
        <v>629</v>
      </c>
      <c r="P744" s="797" t="s">
        <v>1686</v>
      </c>
      <c r="Q744" s="814">
        <f>IF(D743+J743&lt;0,0,D746+J746)</f>
        <v>64.669978303879944</v>
      </c>
      <c r="T744" s="847"/>
    </row>
    <row r="745" spans="3:20">
      <c r="C745" s="794" t="s">
        <v>1682</v>
      </c>
      <c r="D745" s="850">
        <f>D615</f>
        <v>164.87645000000001</v>
      </c>
      <c r="E745" s="794" t="s">
        <v>650</v>
      </c>
      <c r="F745" s="851"/>
      <c r="G745" s="851"/>
      <c r="I745" s="794" t="s">
        <v>1682</v>
      </c>
      <c r="J745" s="845">
        <f>J615</f>
        <v>36.870537090593338</v>
      </c>
      <c r="K745" s="794" t="s">
        <v>650</v>
      </c>
      <c r="P745" s="797" t="s">
        <v>2205</v>
      </c>
      <c r="Q745" s="814">
        <f>Q743+Q744</f>
        <v>266.41696539447327</v>
      </c>
      <c r="T745" s="847"/>
    </row>
    <row r="746" spans="3:20">
      <c r="C746" s="794" t="s">
        <v>1683</v>
      </c>
      <c r="D746" s="850">
        <f>D616</f>
        <v>52.851129999999998</v>
      </c>
      <c r="E746" s="794" t="s">
        <v>650</v>
      </c>
      <c r="F746" s="851"/>
      <c r="G746" s="851"/>
      <c r="I746" s="794" t="s">
        <v>1683</v>
      </c>
      <c r="J746" s="845">
        <f>J616</f>
        <v>11.818848303879951</v>
      </c>
      <c r="K746" s="794" t="s">
        <v>650</v>
      </c>
      <c r="T746" s="847"/>
    </row>
    <row r="747" spans="3:20">
      <c r="C747" s="794" t="s">
        <v>2203</v>
      </c>
      <c r="D747" s="850">
        <f>D745+D746</f>
        <v>217.72757999999999</v>
      </c>
      <c r="E747" s="794" t="s">
        <v>650</v>
      </c>
      <c r="F747" s="851"/>
      <c r="G747" s="851"/>
      <c r="I747" s="794" t="s">
        <v>2203</v>
      </c>
      <c r="J747" s="845">
        <f>J745+J746</f>
        <v>48.689385394473291</v>
      </c>
      <c r="K747" s="794" t="s">
        <v>650</v>
      </c>
      <c r="P747" s="797" t="s">
        <v>1588</v>
      </c>
      <c r="Q747" s="814">
        <f>ROUND(IF(D751+J750&gt;0,0,D751+J750),5)</f>
        <v>-274.46805000000001</v>
      </c>
      <c r="T747" s="847"/>
    </row>
    <row r="748" spans="3:20">
      <c r="D748" s="850"/>
      <c r="F748" s="851"/>
      <c r="G748" s="851"/>
      <c r="P748" s="797" t="s">
        <v>1578</v>
      </c>
      <c r="Q748" s="814">
        <f>IF(D751+J750&gt;0,0,D752+J751)</f>
        <v>2878.0579152679447</v>
      </c>
      <c r="T748" s="847"/>
    </row>
    <row r="749" spans="3:20" ht="15">
      <c r="D749" s="797" t="s">
        <v>1566</v>
      </c>
      <c r="F749" s="1055" t="s">
        <v>1572</v>
      </c>
      <c r="G749" s="1056"/>
      <c r="I749" s="794" t="s">
        <v>1569</v>
      </c>
      <c r="P749" s="797" t="s">
        <v>1685</v>
      </c>
      <c r="Q749" s="814">
        <f>IF(D751+J750&gt;0,0,D753+J752)</f>
        <v>142.98783939037688</v>
      </c>
      <c r="T749" s="847"/>
    </row>
    <row r="750" spans="3:20">
      <c r="C750" s="794" t="s">
        <v>1051</v>
      </c>
      <c r="F750" s="797" t="s">
        <v>1159</v>
      </c>
      <c r="G750" s="797" t="s">
        <v>1160</v>
      </c>
      <c r="I750" s="794" t="s">
        <v>1586</v>
      </c>
      <c r="J750" s="845">
        <f>J620</f>
        <v>-275.10865395278927</v>
      </c>
      <c r="K750" s="794" t="s">
        <v>1163</v>
      </c>
      <c r="P750" s="797" t="s">
        <v>1686</v>
      </c>
      <c r="Q750" s="814">
        <f>IF(D751+J750&gt;0,0,D754+J753)</f>
        <v>45.834745406394873</v>
      </c>
      <c r="T750" s="847"/>
    </row>
    <row r="751" spans="3:20">
      <c r="C751" s="794" t="s">
        <v>1586</v>
      </c>
      <c r="D751" s="850">
        <f>D621</f>
        <v>0.64059999999999995</v>
      </c>
      <c r="E751" s="794" t="s">
        <v>650</v>
      </c>
      <c r="F751" s="851"/>
      <c r="G751" s="851"/>
      <c r="I751" s="794" t="s">
        <v>1161</v>
      </c>
      <c r="J751" s="845">
        <f>J621</f>
        <v>3148.1720652679446</v>
      </c>
      <c r="K751" s="794" t="s">
        <v>629</v>
      </c>
      <c r="P751" s="797" t="s">
        <v>2205</v>
      </c>
      <c r="Q751" s="814">
        <f>Q749+Q750</f>
        <v>188.82258479677176</v>
      </c>
      <c r="T751" s="847"/>
    </row>
    <row r="752" spans="3:20">
      <c r="C752" s="794" t="s">
        <v>1161</v>
      </c>
      <c r="D752" s="850">
        <f>D622</f>
        <v>-270.11415</v>
      </c>
      <c r="E752" s="794" t="s">
        <v>629</v>
      </c>
      <c r="F752" s="851"/>
      <c r="G752" s="851"/>
      <c r="I752" s="794" t="s">
        <v>1682</v>
      </c>
      <c r="J752" s="845">
        <f>J622</f>
        <v>37.466909390376863</v>
      </c>
      <c r="K752" s="794" t="s">
        <v>650</v>
      </c>
      <c r="Q752" s="847"/>
      <c r="T752" s="847"/>
    </row>
    <row r="753" spans="1:34">
      <c r="C753" s="794" t="s">
        <v>1682</v>
      </c>
      <c r="D753" s="850">
        <f>D623</f>
        <v>105.52093000000001</v>
      </c>
      <c r="E753" s="794" t="s">
        <v>650</v>
      </c>
      <c r="F753" s="851"/>
      <c r="G753" s="851"/>
      <c r="I753" s="794" t="s">
        <v>1683</v>
      </c>
      <c r="J753" s="845">
        <f>J623</f>
        <v>12.010015406394869</v>
      </c>
      <c r="K753" s="794" t="s">
        <v>650</v>
      </c>
      <c r="Q753" s="847"/>
      <c r="T753" s="847"/>
    </row>
    <row r="754" spans="1:34">
      <c r="C754" s="794" t="s">
        <v>1683</v>
      </c>
      <c r="D754" s="850">
        <f>D624</f>
        <v>33.824730000000002</v>
      </c>
      <c r="E754" s="794" t="s">
        <v>650</v>
      </c>
      <c r="F754" s="851"/>
      <c r="G754" s="851"/>
      <c r="I754" s="794" t="s">
        <v>2203</v>
      </c>
      <c r="J754" s="845">
        <f>J752+J753</f>
        <v>49.476924796771733</v>
      </c>
      <c r="K754" s="794" t="s">
        <v>650</v>
      </c>
      <c r="Q754" s="847"/>
      <c r="T754" s="847"/>
    </row>
    <row r="755" spans="1:34">
      <c r="C755" s="794" t="s">
        <v>2203</v>
      </c>
      <c r="D755" s="850">
        <f>D753+D754</f>
        <v>139.34566000000001</v>
      </c>
      <c r="E755" s="794" t="s">
        <v>650</v>
      </c>
      <c r="F755" s="851"/>
      <c r="G755" s="851"/>
      <c r="J755" s="847"/>
      <c r="Q755" s="847"/>
      <c r="T755" s="847"/>
    </row>
    <row r="756" spans="1:34">
      <c r="D756" s="850"/>
      <c r="F756" s="851"/>
      <c r="G756" s="851"/>
      <c r="J756" s="847"/>
      <c r="Q756" s="847"/>
      <c r="T756" s="847"/>
    </row>
    <row r="757" spans="1:34">
      <c r="D757" s="850"/>
      <c r="F757" s="851"/>
      <c r="G757" s="851"/>
      <c r="J757" s="847"/>
      <c r="Q757" s="847"/>
      <c r="T757" s="847"/>
    </row>
    <row r="758" spans="1:34">
      <c r="D758" s="850"/>
      <c r="F758" s="851"/>
      <c r="G758" s="851"/>
      <c r="J758" s="847"/>
      <c r="Q758" s="847"/>
      <c r="T758" s="847"/>
    </row>
    <row r="759" spans="1:34" ht="15">
      <c r="D759" s="797" t="s">
        <v>1566</v>
      </c>
      <c r="F759" s="1055" t="s">
        <v>1572</v>
      </c>
      <c r="G759" s="1056"/>
      <c r="J759" s="847"/>
      <c r="Q759" s="847"/>
      <c r="T759" s="847"/>
      <c r="AG759" s="797" t="s">
        <v>1578</v>
      </c>
      <c r="AH759" s="814">
        <f>ROUND(D761+M761+W761+AA761,5)</f>
        <v>-574.70041000000003</v>
      </c>
    </row>
    <row r="760" spans="1:34">
      <c r="A760" s="794" t="s">
        <v>1164</v>
      </c>
      <c r="C760" s="794" t="s">
        <v>1051</v>
      </c>
      <c r="F760" s="797" t="s">
        <v>1159</v>
      </c>
      <c r="G760" s="797" t="s">
        <v>1160</v>
      </c>
      <c r="I760" s="794" t="s">
        <v>1595</v>
      </c>
      <c r="L760" s="794" t="s">
        <v>1568</v>
      </c>
      <c r="P760" s="794" t="s">
        <v>1173</v>
      </c>
      <c r="S760" s="794" t="s">
        <v>1168</v>
      </c>
      <c r="V760" s="794" t="s">
        <v>1567</v>
      </c>
      <c r="Z760" s="794" t="s">
        <v>1569</v>
      </c>
      <c r="AG760" s="797" t="s">
        <v>1668</v>
      </c>
      <c r="AH760" s="814">
        <f>$D$762+$M$762+$W$762+AA762</f>
        <v>5.8607445704660597</v>
      </c>
    </row>
    <row r="761" spans="1:34">
      <c r="C761" s="794" t="s">
        <v>1161</v>
      </c>
      <c r="D761" s="850">
        <f>ROUND(MIN(F761,G761,D735),5)</f>
        <v>-422.05336</v>
      </c>
      <c r="E761" s="794" t="s">
        <v>629</v>
      </c>
      <c r="F761" s="851">
        <f>ROUND(SLFactors*F721,5)</f>
        <v>-422.05336</v>
      </c>
      <c r="G761" s="851">
        <f>ROUND(SOIL!$E$14*$F$370,5)</f>
        <v>-270.11415</v>
      </c>
      <c r="I761" s="794" t="s">
        <v>1161</v>
      </c>
      <c r="J761" s="846">
        <f>ROUND(IF(IF(SECT1!$F$25="Exterior",K!$H$49,K!$H$53)&lt;0,IF(SECT1!$F$25="Exterior",K!$H$49,K!$H$53),0),5)</f>
        <v>0</v>
      </c>
      <c r="K761" s="794" t="s">
        <v>629</v>
      </c>
      <c r="L761" s="794" t="s">
        <v>1161</v>
      </c>
      <c r="M761" s="845">
        <f>IF(M730&lt;0,0,J761+MIN(J766,M767))</f>
        <v>-138.65455</v>
      </c>
      <c r="N761" s="794" t="s">
        <v>629</v>
      </c>
      <c r="P761" s="794" t="s">
        <v>1161</v>
      </c>
      <c r="Q761" s="847"/>
      <c r="R761" s="794" t="s">
        <v>629</v>
      </c>
      <c r="S761" s="794" t="s">
        <v>1161</v>
      </c>
      <c r="T761" s="814"/>
      <c r="U761" s="794" t="s">
        <v>629</v>
      </c>
      <c r="V761" s="794" t="s">
        <v>1161</v>
      </c>
      <c r="W761" s="800">
        <f>$W$631</f>
        <v>0</v>
      </c>
      <c r="X761" s="794" t="s">
        <v>629</v>
      </c>
      <c r="Z761" s="794" t="s">
        <v>1161</v>
      </c>
      <c r="AA761" s="845">
        <f>AA631</f>
        <v>-13.9925</v>
      </c>
      <c r="AB761" s="794" t="s">
        <v>629</v>
      </c>
      <c r="AG761" s="797" t="s">
        <v>1669</v>
      </c>
      <c r="AH761" s="814">
        <f>$D$762+$M$762+$W$762+AA763</f>
        <v>5.8607445704660597</v>
      </c>
    </row>
    <row r="762" spans="1:34">
      <c r="C762" s="794" t="s">
        <v>1162</v>
      </c>
      <c r="D762" s="850">
        <f>IF(D761=F761,F762,IF(D761=G761,G762,D736))</f>
        <v>1.0009300000000001</v>
      </c>
      <c r="E762" s="794" t="s">
        <v>1163</v>
      </c>
      <c r="F762" s="851">
        <f>ROUND(SLFactors*$F$371,5)</f>
        <v>1.0009300000000001</v>
      </c>
      <c r="G762" s="851">
        <f>ROUND(SOIL!$E$14*$F$371,5)</f>
        <v>0.64058999999999999</v>
      </c>
      <c r="I762" s="794" t="s">
        <v>1162</v>
      </c>
      <c r="J762" s="846">
        <f>IF(J761=0,0,IF(SECT1!$F$25="Exterior",K!$H$59,K!$H$63))</f>
        <v>0</v>
      </c>
      <c r="K762" s="794" t="s">
        <v>1163</v>
      </c>
      <c r="L762" s="794" t="s">
        <v>1162</v>
      </c>
      <c r="M762" s="845">
        <f>IF(M730&lt;0,0,J762+IF(M761=J766,J767,M768))</f>
        <v>0.24170788101293414</v>
      </c>
      <c r="N762" s="794" t="s">
        <v>1163</v>
      </c>
      <c r="P762" s="794" t="s">
        <v>1162</v>
      </c>
      <c r="Q762" s="847"/>
      <c r="R762" s="794" t="s">
        <v>1163</v>
      </c>
      <c r="S762" s="794" t="s">
        <v>1162</v>
      </c>
      <c r="T762" s="814"/>
      <c r="U762" s="794" t="s">
        <v>1163</v>
      </c>
      <c r="V762" s="794" t="s">
        <v>1162</v>
      </c>
      <c r="W762" s="800">
        <f>$W$632</f>
        <v>0</v>
      </c>
      <c r="X762" s="794" t="s">
        <v>1163</v>
      </c>
      <c r="Z762" s="794" t="s">
        <v>1664</v>
      </c>
      <c r="AA762" s="845">
        <f>AA632</f>
        <v>4.6181066894531257</v>
      </c>
      <c r="AB762" s="794" t="s">
        <v>1163</v>
      </c>
      <c r="AG762" s="797" t="s">
        <v>1685</v>
      </c>
      <c r="AH762" s="814">
        <f>D763+M763+W763+AA764</f>
        <v>172.72575387014197</v>
      </c>
    </row>
    <row r="763" spans="1:34">
      <c r="C763" s="794" t="s">
        <v>1682</v>
      </c>
      <c r="D763" s="850">
        <f>IF(D761=F761,F763,IF(D761=G761,G763,D737))</f>
        <v>164.87645000000001</v>
      </c>
      <c r="E763" s="794" t="s">
        <v>650</v>
      </c>
      <c r="F763" s="851">
        <f>ROUND(SLFactors*$F$372,5)</f>
        <v>164.87645000000001</v>
      </c>
      <c r="G763" s="851">
        <f>ROUND(SOIL!$E$14*$F$372,5)</f>
        <v>105.52093000000001</v>
      </c>
      <c r="I763" s="794" t="s">
        <v>1682</v>
      </c>
      <c r="J763" s="846">
        <f>IF(J761=0,0,IF(SECT1!$F$25="Exterior",K!$H$69,K!$H$73)*WS!$J$98)</f>
        <v>0</v>
      </c>
      <c r="K763" s="794" t="s">
        <v>650</v>
      </c>
      <c r="L763" s="794" t="s">
        <v>1682</v>
      </c>
      <c r="M763" s="845">
        <f>IF(M730&lt;0,0,J763+IF(M761=J766,J768,M769))</f>
        <v>12.407596400596434</v>
      </c>
      <c r="N763" s="794" t="s">
        <v>650</v>
      </c>
      <c r="P763" s="794" t="s">
        <v>1682</v>
      </c>
      <c r="Q763" s="847"/>
      <c r="R763" s="794" t="s">
        <v>650</v>
      </c>
      <c r="S763" s="794" t="s">
        <v>1682</v>
      </c>
      <c r="T763" s="814"/>
      <c r="U763" s="794" t="s">
        <v>650</v>
      </c>
      <c r="V763" s="794" t="s">
        <v>1682</v>
      </c>
      <c r="W763" s="800">
        <f>$W$633</f>
        <v>0</v>
      </c>
      <c r="X763" s="794" t="s">
        <v>650</v>
      </c>
      <c r="Z763" s="794" t="s">
        <v>1665</v>
      </c>
      <c r="AA763" s="845">
        <f>AA633</f>
        <v>4.6181066894531257</v>
      </c>
      <c r="AB763" s="794" t="s">
        <v>1163</v>
      </c>
      <c r="AG763" s="797" t="s">
        <v>1686</v>
      </c>
      <c r="AH763" s="814">
        <f>D764+M764+W764+AA765</f>
        <v>55.367233853049228</v>
      </c>
    </row>
    <row r="764" spans="1:34">
      <c r="C764" s="794" t="s">
        <v>1683</v>
      </c>
      <c r="D764" s="850">
        <f>IF(D761=F761,F764,IF(D761=G761,G764,D738))</f>
        <v>52.851140000000001</v>
      </c>
      <c r="E764" s="794" t="s">
        <v>650</v>
      </c>
      <c r="F764" s="851">
        <f>ROUND(SLFactors*$F$373,5)</f>
        <v>52.851140000000001</v>
      </c>
      <c r="G764" s="851">
        <f>ROUND(SOIL!$E$14*$F$373,5)</f>
        <v>33.824730000000002</v>
      </c>
      <c r="I764" s="794" t="s">
        <v>1683</v>
      </c>
      <c r="J764" s="846">
        <f>IF(J761=0,0,IF(SECT1!$F$25="Exterior",K!$H$69,K!$H$73)*$J$99)</f>
        <v>0</v>
      </c>
      <c r="K764" s="794" t="s">
        <v>650</v>
      </c>
      <c r="L764" s="794" t="s">
        <v>1683</v>
      </c>
      <c r="M764" s="845">
        <f>IF(M730&lt;0,0,J764+IF(M761=J766,J769,M770))</f>
        <v>3.9772542318573612</v>
      </c>
      <c r="N764" s="794" t="s">
        <v>650</v>
      </c>
      <c r="P764" s="794" t="s">
        <v>1683</v>
      </c>
      <c r="Q764" s="847"/>
      <c r="R764" s="794" t="s">
        <v>650</v>
      </c>
      <c r="S764" s="794" t="s">
        <v>1683</v>
      </c>
      <c r="T764" s="814"/>
      <c r="U764" s="794" t="s">
        <v>650</v>
      </c>
      <c r="V764" s="794" t="s">
        <v>1683</v>
      </c>
      <c r="W764" s="800">
        <f>$W$634</f>
        <v>0</v>
      </c>
      <c r="X764" s="794" t="s">
        <v>650</v>
      </c>
      <c r="Z764" s="794" t="s">
        <v>1682</v>
      </c>
      <c r="AA764" s="845">
        <f>AA634</f>
        <v>-4.5582925304544819</v>
      </c>
      <c r="AB764" s="794" t="s">
        <v>650</v>
      </c>
      <c r="AG764" s="797" t="s">
        <v>2205</v>
      </c>
      <c r="AH764" s="814">
        <f>AH762+AH763</f>
        <v>228.09298772319119</v>
      </c>
    </row>
    <row r="765" spans="1:34">
      <c r="C765" s="794" t="s">
        <v>2203</v>
      </c>
      <c r="D765" s="850">
        <f>D763+D764</f>
        <v>217.72759000000002</v>
      </c>
      <c r="E765" s="794" t="s">
        <v>650</v>
      </c>
      <c r="F765" s="851"/>
      <c r="G765" s="851"/>
      <c r="I765" s="794" t="s">
        <v>1596</v>
      </c>
      <c r="J765" s="814"/>
      <c r="L765" s="794" t="s">
        <v>2203</v>
      </c>
      <c r="M765" s="845">
        <f>M763+M764</f>
        <v>16.384850632453794</v>
      </c>
      <c r="N765" s="794" t="s">
        <v>650</v>
      </c>
      <c r="P765" s="794" t="s">
        <v>1167</v>
      </c>
      <c r="Q765" s="814"/>
      <c r="S765" s="794" t="s">
        <v>1176</v>
      </c>
      <c r="V765" s="794" t="s">
        <v>2203</v>
      </c>
      <c r="W765" s="845">
        <f>W763+W764</f>
        <v>0</v>
      </c>
      <c r="X765" s="794" t="s">
        <v>650</v>
      </c>
      <c r="Z765" s="794" t="s">
        <v>1683</v>
      </c>
      <c r="AA765" s="845">
        <f>AA635</f>
        <v>-1.4611603788081309</v>
      </c>
      <c r="AB765" s="794" t="s">
        <v>650</v>
      </c>
      <c r="AG765" s="810" t="s">
        <v>1687</v>
      </c>
      <c r="AH765" s="814">
        <f>W766</f>
        <v>0</v>
      </c>
    </row>
    <row r="766" spans="1:34">
      <c r="D766" s="850"/>
      <c r="F766" s="851"/>
      <c r="G766" s="851"/>
      <c r="I766" s="794" t="s">
        <v>1161</v>
      </c>
      <c r="J766" s="847">
        <f>ROUND(IF(SECT1!$F$25="Exterior",IF(ThGwinterP&lt;0,K!$H$118,0),IF(ThGwinterP&gt;=0,K!$H$122,0)),5)</f>
        <v>138.65455</v>
      </c>
      <c r="K766" s="794" t="s">
        <v>629</v>
      </c>
      <c r="L766" s="794" t="s">
        <v>1597</v>
      </c>
      <c r="M766" s="814"/>
      <c r="N766" s="794"/>
      <c r="P766" s="794" t="s">
        <v>1161</v>
      </c>
      <c r="Q766" s="847"/>
      <c r="R766" s="794" t="s">
        <v>629</v>
      </c>
      <c r="S766" s="794" t="s">
        <v>1161</v>
      </c>
      <c r="T766" s="847"/>
      <c r="U766" s="794" t="s">
        <v>629</v>
      </c>
      <c r="V766" s="794" t="s">
        <v>1684</v>
      </c>
      <c r="W766" s="800">
        <f>$W$636</f>
        <v>0</v>
      </c>
      <c r="X766" s="794" t="s">
        <v>650</v>
      </c>
      <c r="Z766" s="794" t="s">
        <v>2203</v>
      </c>
      <c r="AA766" s="845">
        <f>AA764+AA765</f>
        <v>-6.019452909262613</v>
      </c>
      <c r="AB766" s="794" t="s">
        <v>650</v>
      </c>
    </row>
    <row r="767" spans="1:34" ht="15">
      <c r="D767" s="797" t="s">
        <v>1566</v>
      </c>
      <c r="F767" s="1055" t="s">
        <v>1572</v>
      </c>
      <c r="G767" s="1056"/>
      <c r="I767" s="794" t="s">
        <v>1162</v>
      </c>
      <c r="J767" s="847">
        <f>IF(J766=0,0,IF(SECT1!$F$25="Exterior",K!$H$128,K!$H$132))</f>
        <v>-0.24170788101293414</v>
      </c>
      <c r="K767" s="794" t="s">
        <v>1163</v>
      </c>
      <c r="L767" s="794" t="s">
        <v>1161</v>
      </c>
      <c r="M767" s="847">
        <f>ROUND(IF(SECT1!$F$25="Exterior",IF(ThGwinterN&lt;0,K!$H$153,0),IF(ThGwinterN&lt;0,K!$H$157,0)),5)</f>
        <v>-138.65455</v>
      </c>
      <c r="N767" s="794" t="s">
        <v>629</v>
      </c>
      <c r="P767" s="794" t="s">
        <v>1162</v>
      </c>
      <c r="Q767" s="847"/>
      <c r="R767" s="794" t="s">
        <v>1163</v>
      </c>
      <c r="S767" s="794" t="s">
        <v>1162</v>
      </c>
      <c r="T767" s="847"/>
      <c r="U767" s="794" t="s">
        <v>1163</v>
      </c>
      <c r="V767" s="810"/>
      <c r="W767" s="825"/>
      <c r="AG767" s="797" t="s">
        <v>1587</v>
      </c>
      <c r="AH767" s="814">
        <f>ROUND(IF(D769+M762+W762+AA769&lt;0,0,D769+M762+W762+AA769),5)</f>
        <v>263.24347999999998</v>
      </c>
    </row>
    <row r="768" spans="1:34">
      <c r="C768" s="794" t="s">
        <v>1051</v>
      </c>
      <c r="F768" s="797" t="s">
        <v>1159</v>
      </c>
      <c r="G768" s="797" t="s">
        <v>1160</v>
      </c>
      <c r="I768" s="794" t="s">
        <v>1682</v>
      </c>
      <c r="J768" s="847">
        <f>IF(J766=0,0,IF(SECT1!$F$25="Exterior",K!$H$138,K!$H$142)*WS!$J$98)</f>
        <v>-12.171149024720849</v>
      </c>
      <c r="K768" s="794" t="s">
        <v>650</v>
      </c>
      <c r="L768" s="794" t="s">
        <v>1162</v>
      </c>
      <c r="M768" s="847">
        <f>IF(M767=0,0,IF(SECT1!$F$25="Exterior",K!$H$163,K!$H$167))</f>
        <v>0.24170788101293414</v>
      </c>
      <c r="N768" s="794" t="s">
        <v>1163</v>
      </c>
      <c r="P768" s="794" t="s">
        <v>1682</v>
      </c>
      <c r="Q768" s="847"/>
      <c r="R768" s="794" t="s">
        <v>650</v>
      </c>
      <c r="S768" s="794" t="s">
        <v>1682</v>
      </c>
      <c r="T768" s="847"/>
      <c r="U768" s="794" t="s">
        <v>650</v>
      </c>
      <c r="Z768" s="794" t="s">
        <v>1569</v>
      </c>
      <c r="AG768" s="797" t="s">
        <v>1578</v>
      </c>
      <c r="AH768" s="814">
        <f>IF(D769+M762+W762+AA769&lt;0,0,D770+M761+W761+AA770)</f>
        <v>2405.8319821386722</v>
      </c>
    </row>
    <row r="769" spans="3:34">
      <c r="C769" s="794" t="s">
        <v>1584</v>
      </c>
      <c r="D769" s="850">
        <f>ROUND(MAX(F769,G769,D743),5)</f>
        <v>1.0009300000000001</v>
      </c>
      <c r="E769" s="794" t="s">
        <v>650</v>
      </c>
      <c r="F769" s="851">
        <f>F762</f>
        <v>1.0009300000000001</v>
      </c>
      <c r="G769" s="851">
        <f>G762</f>
        <v>0.64058999999999999</v>
      </c>
      <c r="I769" s="794" t="s">
        <v>1683</v>
      </c>
      <c r="J769" s="847">
        <f>IF(J766=0,0,IF(SECT1!$F$25="Exterior",K!$H$138,K!$H$142)*$J$99)</f>
        <v>-3.9014610406581753</v>
      </c>
      <c r="K769" s="794" t="s">
        <v>650</v>
      </c>
      <c r="L769" s="794" t="s">
        <v>1682</v>
      </c>
      <c r="M769" s="847">
        <f>IF(M767=0,0,IF(SECT1!$F$25="Exterior",K!$H$173,K!$H$177)*WS!$J$98)</f>
        <v>12.407596400596434</v>
      </c>
      <c r="N769" s="794" t="s">
        <v>650</v>
      </c>
      <c r="P769" s="794" t="s">
        <v>1684</v>
      </c>
      <c r="Q769" s="847"/>
      <c r="R769" s="794" t="s">
        <v>650</v>
      </c>
      <c r="S769" s="794" t="s">
        <v>1683</v>
      </c>
      <c r="T769" s="847"/>
      <c r="U769" s="794" t="s">
        <v>650</v>
      </c>
      <c r="Z769" s="794" t="s">
        <v>1584</v>
      </c>
      <c r="AA769" s="845">
        <f>AA639</f>
        <v>262.00083795166017</v>
      </c>
      <c r="AB769" s="794" t="s">
        <v>1163</v>
      </c>
      <c r="AG769" s="797" t="s">
        <v>1685</v>
      </c>
      <c r="AH769" s="814">
        <f>IF(D769+M762+W762+AA769&lt;0,0,D771+M763+W763+AA771)</f>
        <v>211.98572836821373</v>
      </c>
    </row>
    <row r="770" spans="3:34">
      <c r="C770" s="794" t="s">
        <v>1161</v>
      </c>
      <c r="D770" s="850">
        <f>IF(D769=F769,F770,IF(D769=G769,G770,D744))</f>
        <v>-422.05336</v>
      </c>
      <c r="E770" s="794" t="s">
        <v>629</v>
      </c>
      <c r="F770" s="851">
        <f>F761</f>
        <v>-422.05336</v>
      </c>
      <c r="G770" s="851">
        <f>G761</f>
        <v>-270.11415</v>
      </c>
      <c r="L770" s="794" t="s">
        <v>1683</v>
      </c>
      <c r="M770" s="847">
        <f>IF(M767=0,0,IF(SECT1!$F$25="Exterior",K!$H$173,K!$H$177)*$J$99)</f>
        <v>3.9772542318573612</v>
      </c>
      <c r="N770" s="794" t="s">
        <v>650</v>
      </c>
      <c r="Z770" s="794" t="s">
        <v>1161</v>
      </c>
      <c r="AA770" s="845">
        <f>AA640</f>
        <v>2966.5398921386723</v>
      </c>
      <c r="AB770" s="794" t="s">
        <v>629</v>
      </c>
      <c r="AG770" s="797" t="s">
        <v>1686</v>
      </c>
      <c r="AH770" s="814">
        <f>IF(D769+M762+W762+AA769&lt;0,0,D772+M764+W764+AA772)</f>
        <v>67.952016164920849</v>
      </c>
    </row>
    <row r="771" spans="3:34">
      <c r="C771" s="794" t="s">
        <v>1682</v>
      </c>
      <c r="D771" s="850">
        <f>IF(D769=F769,F771,IF(D769=G769,G771,D745))</f>
        <v>164.87645000000001</v>
      </c>
      <c r="E771" s="794" t="s">
        <v>650</v>
      </c>
      <c r="F771" s="851">
        <f>F763</f>
        <v>164.87645000000001</v>
      </c>
      <c r="G771" s="851">
        <f>G763</f>
        <v>105.52093000000001</v>
      </c>
      <c r="J771" s="847"/>
      <c r="Q771" s="847"/>
      <c r="T771" s="847"/>
      <c r="Z771" s="794" t="s">
        <v>1682</v>
      </c>
      <c r="AA771" s="845">
        <f>AA641</f>
        <v>34.701681967617269</v>
      </c>
      <c r="AB771" s="794" t="s">
        <v>650</v>
      </c>
      <c r="AG771" s="797" t="s">
        <v>2205</v>
      </c>
      <c r="AH771" s="814">
        <f>AH769+AH770</f>
        <v>279.93774453313461</v>
      </c>
    </row>
    <row r="772" spans="3:34">
      <c r="C772" s="794" t="s">
        <v>1683</v>
      </c>
      <c r="D772" s="850">
        <f>IF(D769=F769,F772,IF(D769=G769,G772,D746))</f>
        <v>52.851140000000001</v>
      </c>
      <c r="E772" s="794" t="s">
        <v>650</v>
      </c>
      <c r="F772" s="851">
        <f>F764</f>
        <v>52.851140000000001</v>
      </c>
      <c r="G772" s="851">
        <f>G764</f>
        <v>33.824730000000002</v>
      </c>
      <c r="J772" s="847"/>
      <c r="Q772" s="847"/>
      <c r="T772" s="847"/>
      <c r="Z772" s="794" t="s">
        <v>1683</v>
      </c>
      <c r="AA772" s="845">
        <f>AA642</f>
        <v>11.123621933063486</v>
      </c>
      <c r="AB772" s="794" t="s">
        <v>650</v>
      </c>
      <c r="AG772" s="810" t="s">
        <v>1687</v>
      </c>
      <c r="AH772" s="814">
        <f>IF(D769+M762+W762+AA769&lt;0,0,W766)</f>
        <v>0</v>
      </c>
    </row>
    <row r="773" spans="3:34">
      <c r="C773" s="794" t="s">
        <v>2203</v>
      </c>
      <c r="D773" s="850">
        <f>D771+D772</f>
        <v>217.72759000000002</v>
      </c>
      <c r="E773" s="794" t="s">
        <v>650</v>
      </c>
      <c r="F773" s="851"/>
      <c r="G773" s="851"/>
      <c r="J773" s="847"/>
      <c r="Q773" s="847"/>
      <c r="T773" s="847"/>
      <c r="Z773" s="794" t="s">
        <v>2203</v>
      </c>
      <c r="AA773" s="845">
        <f>AA771+AA772</f>
        <v>45.825303900680751</v>
      </c>
      <c r="AB773" s="794" t="s">
        <v>650</v>
      </c>
    </row>
    <row r="774" spans="3:34">
      <c r="D774" s="850"/>
      <c r="F774" s="851"/>
      <c r="G774" s="851"/>
      <c r="J774" s="847"/>
      <c r="Q774" s="847"/>
      <c r="T774" s="847"/>
      <c r="AG774" s="797" t="s">
        <v>1588</v>
      </c>
      <c r="AH774" s="814">
        <f>ROUND(IF(D777+M762+W762+AA776&gt;0,0,D777+M762+W762+AA776),5)</f>
        <v>-258.04349000000002</v>
      </c>
    </row>
    <row r="775" spans="3:34" ht="15">
      <c r="D775" s="797" t="s">
        <v>1566</v>
      </c>
      <c r="F775" s="1055" t="s">
        <v>1572</v>
      </c>
      <c r="G775" s="1056"/>
      <c r="J775" s="847"/>
      <c r="Q775" s="847"/>
      <c r="T775" s="847"/>
      <c r="Z775" s="794" t="s">
        <v>1569</v>
      </c>
      <c r="AG775" s="797" t="s">
        <v>1578</v>
      </c>
      <c r="AH775" s="814">
        <f>IF(D777+M762+W762+AA776&gt;0,0,D778+M761+W761+AA777)</f>
        <v>2554.2167731933596</v>
      </c>
    </row>
    <row r="776" spans="3:34">
      <c r="C776" s="794" t="s">
        <v>1051</v>
      </c>
      <c r="F776" s="797" t="s">
        <v>1159</v>
      </c>
      <c r="G776" s="797" t="s">
        <v>1160</v>
      </c>
      <c r="J776" s="847"/>
      <c r="Q776" s="847"/>
      <c r="T776" s="847"/>
      <c r="Z776" s="794" t="s">
        <v>1586</v>
      </c>
      <c r="AA776" s="845">
        <f>AA646</f>
        <v>-258.92579195556641</v>
      </c>
      <c r="AB776" s="794" t="s">
        <v>1163</v>
      </c>
      <c r="AG776" s="797" t="s">
        <v>1685</v>
      </c>
      <c r="AH776" s="814">
        <f>IF(D777+M762+W762+AA776&gt;0,0,D779+M763+W763+AA778)</f>
        <v>153.19149994448054</v>
      </c>
    </row>
    <row r="777" spans="3:34">
      <c r="C777" s="794" t="s">
        <v>1586</v>
      </c>
      <c r="D777" s="850">
        <f>ROUND(MIN(F777,G777,D751),5)</f>
        <v>0.64058999999999999</v>
      </c>
      <c r="E777" s="794" t="s">
        <v>650</v>
      </c>
      <c r="F777" s="851">
        <f>F762</f>
        <v>1.0009300000000001</v>
      </c>
      <c r="G777" s="851">
        <f>G762</f>
        <v>0.64058999999999999</v>
      </c>
      <c r="J777" s="847"/>
      <c r="Q777" s="847"/>
      <c r="T777" s="847"/>
      <c r="Z777" s="794" t="s">
        <v>1161</v>
      </c>
      <c r="AA777" s="845">
        <f>AA647</f>
        <v>2962.9854731933597</v>
      </c>
      <c r="AB777" s="794" t="s">
        <v>629</v>
      </c>
      <c r="AG777" s="797" t="s">
        <v>1686</v>
      </c>
      <c r="AH777" s="814">
        <f>IF(D777+M762+W762+AA776&gt;0,0,D780+M764+W764+AA779)</f>
        <v>49.105528143758413</v>
      </c>
    </row>
    <row r="778" spans="3:34">
      <c r="C778" s="794" t="s">
        <v>1161</v>
      </c>
      <c r="D778" s="850">
        <f>IF(D777=F777,F778,IF(D777=G777,G778,D752))</f>
        <v>-270.11415</v>
      </c>
      <c r="E778" s="794" t="s">
        <v>629</v>
      </c>
      <c r="F778" s="851">
        <f>F761</f>
        <v>-422.05336</v>
      </c>
      <c r="G778" s="851">
        <f>G761</f>
        <v>-270.11415</v>
      </c>
      <c r="J778" s="847"/>
      <c r="Q778" s="847"/>
      <c r="T778" s="847"/>
      <c r="Z778" s="794" t="s">
        <v>1682</v>
      </c>
      <c r="AA778" s="845">
        <f>AA648</f>
        <v>35.262973543884108</v>
      </c>
      <c r="AB778" s="794" t="s">
        <v>650</v>
      </c>
      <c r="AG778" s="797" t="s">
        <v>2205</v>
      </c>
      <c r="AH778" s="814">
        <f>AH776+AH777</f>
        <v>202.29702808823896</v>
      </c>
    </row>
    <row r="779" spans="3:34">
      <c r="C779" s="794" t="s">
        <v>1682</v>
      </c>
      <c r="D779" s="850">
        <f>IF(D777=F777,F779,IF(D777=G777,G779,D753))</f>
        <v>105.52093000000001</v>
      </c>
      <c r="E779" s="794" t="s">
        <v>650</v>
      </c>
      <c r="F779" s="851">
        <f>F763</f>
        <v>164.87645000000001</v>
      </c>
      <c r="G779" s="851">
        <f>G763</f>
        <v>105.52093000000001</v>
      </c>
      <c r="J779" s="847"/>
      <c r="Q779" s="847"/>
      <c r="T779" s="847"/>
      <c r="Z779" s="794" t="s">
        <v>1683</v>
      </c>
      <c r="AA779" s="845">
        <f>AA649</f>
        <v>11.303543911901054</v>
      </c>
      <c r="AB779" s="794" t="s">
        <v>650</v>
      </c>
      <c r="AG779" s="810" t="s">
        <v>1687</v>
      </c>
      <c r="AH779" s="814">
        <f>IF(D777+M762+W762+AA776&gt;0,0,W766)</f>
        <v>0</v>
      </c>
    </row>
    <row r="780" spans="3:34">
      <c r="C780" s="794" t="s">
        <v>1683</v>
      </c>
      <c r="D780" s="850">
        <f>IF(D777=F777,F780,IF(D777=G777,G780,D754))</f>
        <v>33.824730000000002</v>
      </c>
      <c r="E780" s="794" t="s">
        <v>650</v>
      </c>
      <c r="F780" s="851">
        <f>F764</f>
        <v>52.851140000000001</v>
      </c>
      <c r="G780" s="851">
        <f>G764</f>
        <v>33.824730000000002</v>
      </c>
      <c r="J780" s="847"/>
      <c r="Q780" s="847"/>
      <c r="T780" s="847"/>
      <c r="Z780" s="794" t="s">
        <v>2203</v>
      </c>
      <c r="AA780" s="845">
        <f>AA778+AA779</f>
        <v>46.56651745578516</v>
      </c>
      <c r="AB780" s="794" t="s">
        <v>650</v>
      </c>
    </row>
    <row r="781" spans="3:34">
      <c r="C781" s="794" t="s">
        <v>2203</v>
      </c>
      <c r="D781" s="850">
        <f>D779+D780</f>
        <v>139.34566000000001</v>
      </c>
      <c r="E781" s="794" t="s">
        <v>650</v>
      </c>
      <c r="F781" s="851"/>
      <c r="G781" s="851"/>
      <c r="J781" s="847"/>
      <c r="Q781" s="847"/>
      <c r="T781" s="847"/>
    </row>
    <row r="782" spans="3:34">
      <c r="J782" s="847"/>
      <c r="Q782" s="847"/>
      <c r="T782" s="847"/>
    </row>
    <row r="783" spans="3:34">
      <c r="J783" s="847"/>
      <c r="Q783" s="847"/>
      <c r="T783" s="847"/>
    </row>
    <row r="784" spans="3:34">
      <c r="J784" s="847"/>
      <c r="Q784" s="847"/>
      <c r="T784" s="847"/>
    </row>
    <row r="785" spans="1:39" ht="15">
      <c r="A785" s="794" t="s">
        <v>1169</v>
      </c>
      <c r="D785" s="797"/>
      <c r="F785" s="797"/>
      <c r="G785" s="849"/>
      <c r="J785" s="847"/>
      <c r="Q785" s="847"/>
      <c r="T785" s="847"/>
      <c r="AL785" s="797" t="s">
        <v>1578</v>
      </c>
      <c r="AM785" s="814">
        <f>ROUND(D787+M787+W787+AA787+AH787,5)</f>
        <v>-625.74446</v>
      </c>
    </row>
    <row r="786" spans="1:39">
      <c r="C786" s="794" t="s">
        <v>1051</v>
      </c>
      <c r="F786" s="797"/>
      <c r="G786" s="797"/>
      <c r="I786" s="794" t="s">
        <v>1595</v>
      </c>
      <c r="L786" s="794" t="s">
        <v>1568</v>
      </c>
      <c r="P786" s="794" t="s">
        <v>1173</v>
      </c>
      <c r="S786" s="794" t="s">
        <v>1168</v>
      </c>
      <c r="V786" s="794" t="s">
        <v>1567</v>
      </c>
      <c r="Z786" s="794" t="s">
        <v>1569</v>
      </c>
      <c r="AG786" s="794" t="s">
        <v>1589</v>
      </c>
      <c r="AL786" s="797" t="s">
        <v>1668</v>
      </c>
      <c r="AM786" s="814">
        <f>$D$788+$M$788+$W$788+AA788+$AH$788</f>
        <v>5.2150044036594361</v>
      </c>
    </row>
    <row r="787" spans="1:39">
      <c r="C787" s="794" t="s">
        <v>1161</v>
      </c>
      <c r="D787" s="850">
        <f>D761</f>
        <v>-422.05336</v>
      </c>
      <c r="E787" s="794" t="s">
        <v>629</v>
      </c>
      <c r="F787" s="851"/>
      <c r="G787" s="851"/>
      <c r="I787" s="794" t="s">
        <v>1161</v>
      </c>
      <c r="J787" s="846">
        <f>ROUND(IF(IF(SECT1!$F$25="Exterior",K!$I$49,K!$I$53)&lt;0,IF(SECT1!$F$25="Exterior",K!$I$49,K!$I$53),0),5)</f>
        <v>0</v>
      </c>
      <c r="K787" s="794" t="s">
        <v>629</v>
      </c>
      <c r="L787" s="794" t="s">
        <v>1161</v>
      </c>
      <c r="M787" s="845">
        <f>IF(M730&lt;0,0,J787+MIN(J792,M793))</f>
        <v>-120.56917</v>
      </c>
      <c r="N787" s="794" t="s">
        <v>629</v>
      </c>
      <c r="P787" s="794" t="s">
        <v>1161</v>
      </c>
      <c r="Q787" s="847"/>
      <c r="R787" s="794" t="s">
        <v>629</v>
      </c>
      <c r="S787" s="794" t="s">
        <v>1161</v>
      </c>
      <c r="T787" s="814"/>
      <c r="U787" s="794" t="s">
        <v>629</v>
      </c>
      <c r="V787" s="794" t="s">
        <v>1161</v>
      </c>
      <c r="W787" s="800">
        <f>$W$631</f>
        <v>0</v>
      </c>
      <c r="X787" s="794" t="s">
        <v>629</v>
      </c>
      <c r="Z787" s="794" t="s">
        <v>1161</v>
      </c>
      <c r="AA787" s="845">
        <f>AA657</f>
        <v>-12.24344</v>
      </c>
      <c r="AB787" s="794" t="s">
        <v>629</v>
      </c>
      <c r="AG787" s="794" t="s">
        <v>1161</v>
      </c>
      <c r="AH787" s="845">
        <f>AH657</f>
        <v>-70.878489999999999</v>
      </c>
      <c r="AI787" s="794" t="s">
        <v>629</v>
      </c>
      <c r="AL787" s="797" t="s">
        <v>1669</v>
      </c>
      <c r="AM787" s="814">
        <f>$D$788+$M$788+$W$788+AA789+$AH$788</f>
        <v>5.2150044036594361</v>
      </c>
    </row>
    <row r="788" spans="1:39">
      <c r="C788" s="794" t="s">
        <v>1162</v>
      </c>
      <c r="D788" s="850">
        <f>D762</f>
        <v>1.0009300000000001</v>
      </c>
      <c r="E788" s="794" t="s">
        <v>1163</v>
      </c>
      <c r="F788" s="851"/>
      <c r="G788" s="851"/>
      <c r="I788" s="794" t="s">
        <v>1162</v>
      </c>
      <c r="J788" s="846">
        <f>IF(J787=0,0,IF(SECT1!$F$25="Exterior",K!$I$59,K!$I$63))</f>
        <v>0</v>
      </c>
      <c r="K788" s="794" t="s">
        <v>1163</v>
      </c>
      <c r="L788" s="794" t="s">
        <v>1162</v>
      </c>
      <c r="M788" s="845">
        <f>IF(M730&lt;0,0,J788+IF(M787=J792,J793,M794))</f>
        <v>0.21018076609820363</v>
      </c>
      <c r="N788" s="794" t="s">
        <v>1163</v>
      </c>
      <c r="P788" s="794" t="s">
        <v>1162</v>
      </c>
      <c r="Q788" s="847"/>
      <c r="R788" s="794" t="s">
        <v>1163</v>
      </c>
      <c r="S788" s="794" t="s">
        <v>1162</v>
      </c>
      <c r="T788" s="814"/>
      <c r="U788" s="794" t="s">
        <v>1163</v>
      </c>
      <c r="V788" s="794" t="s">
        <v>1162</v>
      </c>
      <c r="W788" s="800">
        <f>$W$632</f>
        <v>0</v>
      </c>
      <c r="X788" s="794" t="s">
        <v>1163</v>
      </c>
      <c r="Z788" s="794" t="s">
        <v>1664</v>
      </c>
      <c r="AA788" s="845">
        <f>AA658</f>
        <v>4.0408433532714847</v>
      </c>
      <c r="AB788" s="794" t="s">
        <v>1163</v>
      </c>
      <c r="AG788" s="794" t="s">
        <v>1162</v>
      </c>
      <c r="AH788" s="845">
        <f>AH658</f>
        <v>-3.6949715710252649E-2</v>
      </c>
      <c r="AI788" s="794" t="s">
        <v>1163</v>
      </c>
      <c r="AL788" s="797" t="s">
        <v>1685</v>
      </c>
      <c r="AM788" s="814">
        <f>D789+M789+W789+AA790+AH789</f>
        <v>169.78047131742639</v>
      </c>
    </row>
    <row r="789" spans="1:39">
      <c r="C789" s="794" t="s">
        <v>1682</v>
      </c>
      <c r="D789" s="850">
        <f>D763</f>
        <v>164.87645000000001</v>
      </c>
      <c r="E789" s="794" t="s">
        <v>650</v>
      </c>
      <c r="F789" s="851"/>
      <c r="G789" s="851"/>
      <c r="I789" s="794" t="s">
        <v>1682</v>
      </c>
      <c r="J789" s="846">
        <f>IF(J787=0,0,IF(SECT1!$F$25="Exterior",K!$I$69,K!$I$73)*WS!$J$98)</f>
        <v>0</v>
      </c>
      <c r="K789" s="794" t="s">
        <v>650</v>
      </c>
      <c r="L789" s="794" t="s">
        <v>1682</v>
      </c>
      <c r="M789" s="845">
        <f>IF(M730&lt;0,0,J789+IF(M787=J792,J794,M795))</f>
        <v>10.789214261388203</v>
      </c>
      <c r="N789" s="794" t="s">
        <v>650</v>
      </c>
      <c r="P789" s="794" t="s">
        <v>1682</v>
      </c>
      <c r="Q789" s="847"/>
      <c r="R789" s="794" t="s">
        <v>650</v>
      </c>
      <c r="S789" s="794" t="s">
        <v>1682</v>
      </c>
      <c r="T789" s="814"/>
      <c r="U789" s="794" t="s">
        <v>650</v>
      </c>
      <c r="V789" s="794" t="s">
        <v>1682</v>
      </c>
      <c r="W789" s="800">
        <f>$W$633</f>
        <v>0</v>
      </c>
      <c r="X789" s="794" t="s">
        <v>650</v>
      </c>
      <c r="Z789" s="794" t="s">
        <v>1665</v>
      </c>
      <c r="AA789" s="845">
        <f>AA659</f>
        <v>4.0408433532714847</v>
      </c>
      <c r="AB789" s="794" t="s">
        <v>1163</v>
      </c>
      <c r="AG789" s="794" t="s">
        <v>1682</v>
      </c>
      <c r="AH789" s="845">
        <f>AH659</f>
        <v>-1.8966869798141526</v>
      </c>
      <c r="AI789" s="794" t="s">
        <v>650</v>
      </c>
      <c r="AL789" s="797" t="s">
        <v>1686</v>
      </c>
      <c r="AM789" s="814">
        <f>D790+M790+W790+AA791+AH790</f>
        <v>54.423123719337873</v>
      </c>
    </row>
    <row r="790" spans="1:39">
      <c r="C790" s="794" t="s">
        <v>1683</v>
      </c>
      <c r="D790" s="850">
        <f>D764</f>
        <v>52.851140000000001</v>
      </c>
      <c r="E790" s="794" t="s">
        <v>650</v>
      </c>
      <c r="F790" s="851"/>
      <c r="G790" s="851"/>
      <c r="I790" s="794" t="s">
        <v>1683</v>
      </c>
      <c r="J790" s="846">
        <f>IF(J787=0,0,IF(SECT1!$F$25="Exterior",K!$I$69,K!$I$73)*$J$99)</f>
        <v>0</v>
      </c>
      <c r="K790" s="794" t="s">
        <v>650</v>
      </c>
      <c r="L790" s="794" t="s">
        <v>1683</v>
      </c>
      <c r="M790" s="845">
        <f>IF(M730&lt;0,0,J790+IF(M787=J792,J795,M796))</f>
        <v>3.4584819407455316</v>
      </c>
      <c r="N790" s="794" t="s">
        <v>650</v>
      </c>
      <c r="P790" s="794" t="s">
        <v>1683</v>
      </c>
      <c r="Q790" s="847"/>
      <c r="R790" s="794" t="s">
        <v>650</v>
      </c>
      <c r="S790" s="794" t="s">
        <v>1683</v>
      </c>
      <c r="T790" s="814"/>
      <c r="U790" s="794" t="s">
        <v>650</v>
      </c>
      <c r="V790" s="794" t="s">
        <v>1683</v>
      </c>
      <c r="W790" s="800">
        <f>$W$634</f>
        <v>0</v>
      </c>
      <c r="X790" s="794" t="s">
        <v>650</v>
      </c>
      <c r="Z790" s="794" t="s">
        <v>1682</v>
      </c>
      <c r="AA790" s="845">
        <f>AA660</f>
        <v>-3.9885059641476714</v>
      </c>
      <c r="AB790" s="794" t="s">
        <v>650</v>
      </c>
      <c r="AG790" s="794" t="s">
        <v>1683</v>
      </c>
      <c r="AH790" s="845">
        <f>AH660</f>
        <v>-0.60798288995054461</v>
      </c>
      <c r="AI790" s="794" t="s">
        <v>650</v>
      </c>
      <c r="AL790" s="797" t="s">
        <v>2205</v>
      </c>
      <c r="AM790" s="814">
        <f>AM788+AM789</f>
        <v>224.20359503676426</v>
      </c>
    </row>
    <row r="791" spans="1:39">
      <c r="I791" s="794" t="s">
        <v>1596</v>
      </c>
      <c r="J791" s="814"/>
      <c r="L791" s="794" t="s">
        <v>2203</v>
      </c>
      <c r="M791" s="845">
        <f>M789+M790</f>
        <v>14.247696202133735</v>
      </c>
      <c r="N791" s="794" t="s">
        <v>650</v>
      </c>
      <c r="P791" s="794" t="s">
        <v>1167</v>
      </c>
      <c r="Q791" s="814"/>
      <c r="S791" s="794" t="s">
        <v>1176</v>
      </c>
      <c r="V791" s="794" t="s">
        <v>2203</v>
      </c>
      <c r="W791" s="845">
        <f>W789+W790</f>
        <v>0</v>
      </c>
      <c r="X791" s="794" t="s">
        <v>650</v>
      </c>
      <c r="Z791" s="794" t="s">
        <v>1683</v>
      </c>
      <c r="AA791" s="845">
        <f>AA661</f>
        <v>-1.2785153314571145</v>
      </c>
      <c r="AB791" s="794" t="s">
        <v>650</v>
      </c>
      <c r="AG791" s="794" t="s">
        <v>2203</v>
      </c>
      <c r="AH791" s="845">
        <f>AH789+AH790</f>
        <v>-2.5046698697646974</v>
      </c>
      <c r="AI791" s="794" t="s">
        <v>650</v>
      </c>
      <c r="AL791" s="810" t="s">
        <v>1687</v>
      </c>
      <c r="AM791" s="814">
        <f>W792</f>
        <v>0</v>
      </c>
    </row>
    <row r="792" spans="1:39">
      <c r="I792" s="794" t="s">
        <v>1161</v>
      </c>
      <c r="J792" s="847">
        <f>ROUND(IF(SECT1!$F$25="Exterior",IF(ThGwinterP&lt;0,K!$I$118,0),IF(ThGwinterP&gt;=0,K!$I$122,0)),5)</f>
        <v>120.56917</v>
      </c>
      <c r="K792" s="794" t="s">
        <v>629</v>
      </c>
      <c r="L792" s="794" t="s">
        <v>1597</v>
      </c>
      <c r="M792" s="814"/>
      <c r="N792" s="794"/>
      <c r="P792" s="794" t="s">
        <v>1161</v>
      </c>
      <c r="Q792" s="847"/>
      <c r="R792" s="794" t="s">
        <v>629</v>
      </c>
      <c r="S792" s="794" t="s">
        <v>1161</v>
      </c>
      <c r="T792" s="847"/>
      <c r="U792" s="794" t="s">
        <v>629</v>
      </c>
      <c r="V792" s="794" t="s">
        <v>1684</v>
      </c>
      <c r="W792" s="800">
        <f>$W$636</f>
        <v>0</v>
      </c>
      <c r="X792" s="794" t="s">
        <v>650</v>
      </c>
      <c r="Z792" s="794" t="s">
        <v>2203</v>
      </c>
      <c r="AA792" s="845">
        <f>AA790+AA791</f>
        <v>-5.2670212956047857</v>
      </c>
      <c r="AB792" s="794" t="s">
        <v>650</v>
      </c>
    </row>
    <row r="793" spans="1:39">
      <c r="C793" s="794" t="s">
        <v>1051</v>
      </c>
      <c r="F793" s="797"/>
      <c r="G793" s="797"/>
      <c r="I793" s="794" t="s">
        <v>1162</v>
      </c>
      <c r="J793" s="847">
        <f>IF(J792=0,0,IF(SECT1!$F$25="Exterior",K!$I$128,K!$I$132))</f>
        <v>-0.21018076609820363</v>
      </c>
      <c r="K793" s="794" t="s">
        <v>1163</v>
      </c>
      <c r="L793" s="794" t="s">
        <v>1161</v>
      </c>
      <c r="M793" s="847">
        <f>ROUND(IF(SECT1!$F$25="Exterior",IF(ThGwinterN&lt;0,K!$I$153,0),IF(ThGwinterN&lt;0,K!$I$157,0)),5)</f>
        <v>-120.56917</v>
      </c>
      <c r="N793" s="794" t="s">
        <v>629</v>
      </c>
      <c r="P793" s="794" t="s">
        <v>1162</v>
      </c>
      <c r="Q793" s="847"/>
      <c r="R793" s="794" t="s">
        <v>1163</v>
      </c>
      <c r="S793" s="794" t="s">
        <v>1162</v>
      </c>
      <c r="T793" s="847"/>
      <c r="U793" s="794" t="s">
        <v>1163</v>
      </c>
      <c r="AG793" s="794" t="s">
        <v>1589</v>
      </c>
      <c r="AL793" s="797" t="s">
        <v>1587</v>
      </c>
      <c r="AM793" s="814">
        <f>ROUND(IF(D794+M788+W788+AA795+AH794&lt;0,0,D794+M788+W788+AA795+AH794),5)</f>
        <v>230.49879000000001</v>
      </c>
    </row>
    <row r="794" spans="1:39">
      <c r="C794" s="794" t="s">
        <v>1584</v>
      </c>
      <c r="D794" s="850">
        <f>D769</f>
        <v>1.0009300000000001</v>
      </c>
      <c r="E794" s="794" t="s">
        <v>650</v>
      </c>
      <c r="F794" s="851"/>
      <c r="G794" s="851"/>
      <c r="I794" s="794" t="s">
        <v>1682</v>
      </c>
      <c r="J794" s="847">
        <f>IF(J792=0,0,IF(SECT1!$F$25="Exterior",K!$I$138,K!$I$142)*WS!$J$98)</f>
        <v>-10.583607847583348</v>
      </c>
      <c r="K794" s="794" t="s">
        <v>650</v>
      </c>
      <c r="L794" s="794" t="s">
        <v>1162</v>
      </c>
      <c r="M794" s="847">
        <f>IF(M793=0,0,IF(SECT1!$F$25="Exterior",K!$I$163,K!$I$167))</f>
        <v>0.21018076609820363</v>
      </c>
      <c r="N794" s="794" t="s">
        <v>1163</v>
      </c>
      <c r="P794" s="794" t="s">
        <v>1682</v>
      </c>
      <c r="Q794" s="847"/>
      <c r="R794" s="794" t="s">
        <v>650</v>
      </c>
      <c r="S794" s="794" t="s">
        <v>1682</v>
      </c>
      <c r="T794" s="847"/>
      <c r="U794" s="794" t="s">
        <v>650</v>
      </c>
      <c r="Z794" s="794" t="s">
        <v>1569</v>
      </c>
      <c r="AG794" s="794" t="s">
        <v>1584</v>
      </c>
      <c r="AH794" s="845">
        <f>AH664</f>
        <v>3.6949999999999997E-2</v>
      </c>
      <c r="AI794" s="794" t="s">
        <v>1163</v>
      </c>
      <c r="AL794" s="797" t="s">
        <v>1578</v>
      </c>
      <c r="AM794" s="814">
        <f>IF(D794+M788+W788+AA795+AH794&lt;0,0,D795+M787+W787+AA796+AH795)</f>
        <v>2123.9783659354757</v>
      </c>
    </row>
    <row r="795" spans="1:39">
      <c r="C795" s="794" t="s">
        <v>1161</v>
      </c>
      <c r="D795" s="850">
        <f>D770</f>
        <v>-422.05336</v>
      </c>
      <c r="E795" s="794" t="s">
        <v>629</v>
      </c>
      <c r="F795" s="851"/>
      <c r="G795" s="851"/>
      <c r="I795" s="794" t="s">
        <v>1683</v>
      </c>
      <c r="J795" s="847">
        <f>IF(J792=0,0,IF(SECT1!$F$25="Exterior",K!$I$138,K!$I$142)*$J$99)</f>
        <v>-3.3925748179636308</v>
      </c>
      <c r="K795" s="794" t="s">
        <v>650</v>
      </c>
      <c r="L795" s="794" t="s">
        <v>1682</v>
      </c>
      <c r="M795" s="847">
        <f>IF(M793=0,0,IF(SECT1!$F$25="Exterior",K!$I$173,K!$I$177)*WS!$J$98)</f>
        <v>10.789214261388203</v>
      </c>
      <c r="N795" s="794" t="s">
        <v>650</v>
      </c>
      <c r="P795" s="794" t="s">
        <v>1684</v>
      </c>
      <c r="Q795" s="847"/>
      <c r="R795" s="794" t="s">
        <v>650</v>
      </c>
      <c r="S795" s="794" t="s">
        <v>1683</v>
      </c>
      <c r="T795" s="847"/>
      <c r="U795" s="794" t="s">
        <v>650</v>
      </c>
      <c r="Z795" s="794" t="s">
        <v>1584</v>
      </c>
      <c r="AA795" s="845">
        <f>AA665</f>
        <v>229.25073320770264</v>
      </c>
      <c r="AB795" s="794" t="s">
        <v>1163</v>
      </c>
      <c r="AG795" s="794" t="s">
        <v>1161</v>
      </c>
      <c r="AH795" s="845">
        <f>AH665</f>
        <v>70.87849031413802</v>
      </c>
      <c r="AI795" s="794" t="s">
        <v>629</v>
      </c>
      <c r="AL795" s="797" t="s">
        <v>1685</v>
      </c>
      <c r="AM795" s="814">
        <f>IF(D794+M788+W788+AA795+AH794&lt;0,0,D796+M789+W789+AA797+AH796)</f>
        <v>208.99894318334933</v>
      </c>
    </row>
    <row r="796" spans="1:39">
      <c r="C796" s="794" t="s">
        <v>1682</v>
      </c>
      <c r="D796" s="850">
        <f>D771</f>
        <v>164.87645000000001</v>
      </c>
      <c r="E796" s="794" t="s">
        <v>650</v>
      </c>
      <c r="F796" s="851"/>
      <c r="G796" s="851"/>
      <c r="J796" s="847"/>
      <c r="L796" s="794" t="s">
        <v>1683</v>
      </c>
      <c r="M796" s="847">
        <f>IF(M793=0,0,IF(SECT1!$F$25="Exterior",K!$I$173,K!$I$177)*$J$99)</f>
        <v>3.4584819407455316</v>
      </c>
      <c r="N796" s="794" t="s">
        <v>650</v>
      </c>
      <c r="Q796" s="847"/>
      <c r="T796" s="847"/>
      <c r="Z796" s="794" t="s">
        <v>1161</v>
      </c>
      <c r="AA796" s="845">
        <f>AA666</f>
        <v>2595.7224056213377</v>
      </c>
      <c r="AB796" s="794" t="s">
        <v>629</v>
      </c>
      <c r="AG796" s="794" t="s">
        <v>1682</v>
      </c>
      <c r="AH796" s="845">
        <f>AH666</f>
        <v>2.9693072002960079</v>
      </c>
      <c r="AI796" s="794" t="s">
        <v>650</v>
      </c>
      <c r="AL796" s="797" t="s">
        <v>1686</v>
      </c>
      <c r="AM796" s="814">
        <f>IF(D794+M788+W788+AA795+AH794&lt;0,0,D797+M790+W790+AA798+AH797)</f>
        <v>66.650774022126626</v>
      </c>
    </row>
    <row r="797" spans="1:39">
      <c r="C797" s="794" t="s">
        <v>1683</v>
      </c>
      <c r="D797" s="850">
        <f>D772</f>
        <v>52.851140000000001</v>
      </c>
      <c r="E797" s="794" t="s">
        <v>650</v>
      </c>
      <c r="F797" s="851"/>
      <c r="G797" s="851"/>
      <c r="J797" s="847"/>
      <c r="Q797" s="847"/>
      <c r="T797" s="847"/>
      <c r="Z797" s="794" t="s">
        <v>1682</v>
      </c>
      <c r="AA797" s="845">
        <f>AA667</f>
        <v>30.363971721665102</v>
      </c>
      <c r="AB797" s="794" t="s">
        <v>650</v>
      </c>
      <c r="AG797" s="794" t="s">
        <v>1683</v>
      </c>
      <c r="AH797" s="845">
        <f>AH667</f>
        <v>0.60798288995054461</v>
      </c>
      <c r="AI797" s="794" t="s">
        <v>650</v>
      </c>
      <c r="AL797" s="797" t="s">
        <v>2205</v>
      </c>
      <c r="AM797" s="814">
        <f>AM795+AM796</f>
        <v>275.64971720547595</v>
      </c>
    </row>
    <row r="798" spans="1:39">
      <c r="J798" s="847"/>
      <c r="Q798" s="847"/>
      <c r="T798" s="847"/>
      <c r="Z798" s="794" t="s">
        <v>1683</v>
      </c>
      <c r="AA798" s="845">
        <f>AA668</f>
        <v>9.733169191430548</v>
      </c>
      <c r="AB798" s="794" t="s">
        <v>650</v>
      </c>
      <c r="AG798" s="794" t="s">
        <v>2203</v>
      </c>
      <c r="AH798" s="845">
        <f>AH796+AH797</f>
        <v>3.5772900902465525</v>
      </c>
      <c r="AI798" s="794" t="s">
        <v>650</v>
      </c>
      <c r="AL798" s="810" t="s">
        <v>1687</v>
      </c>
      <c r="AM798" s="814">
        <f>IF(D794+M788+W788+AA795+AH794&lt;0,0,W792)</f>
        <v>0</v>
      </c>
    </row>
    <row r="799" spans="1:39">
      <c r="J799" s="847"/>
      <c r="Q799" s="847"/>
      <c r="T799" s="847"/>
      <c r="Z799" s="794" t="s">
        <v>2203</v>
      </c>
      <c r="AA799" s="845">
        <f>AA797+AA798</f>
        <v>40.09714091309565</v>
      </c>
      <c r="AB799" s="794" t="s">
        <v>650</v>
      </c>
    </row>
    <row r="800" spans="1:39">
      <c r="C800" s="794" t="s">
        <v>1051</v>
      </c>
      <c r="F800" s="797"/>
      <c r="G800" s="797"/>
      <c r="J800" s="847"/>
      <c r="Q800" s="847"/>
      <c r="T800" s="847"/>
      <c r="AG800" s="794" t="s">
        <v>1589</v>
      </c>
      <c r="AL800" s="797" t="s">
        <v>1588</v>
      </c>
      <c r="AM800" s="814">
        <f>ROUND(IF(D801+M788+W788+AA802+AH801&gt;0,0,D801+M788+W788+AA802+AH801),5)</f>
        <v>-225.74625</v>
      </c>
    </row>
    <row r="801" spans="1:39">
      <c r="C801" s="794" t="s">
        <v>1586</v>
      </c>
      <c r="D801" s="850">
        <f>D777</f>
        <v>0.64058999999999999</v>
      </c>
      <c r="E801" s="794" t="s">
        <v>650</v>
      </c>
      <c r="F801" s="851"/>
      <c r="G801" s="851"/>
      <c r="J801" s="847"/>
      <c r="Q801" s="847"/>
      <c r="T801" s="847"/>
      <c r="Z801" s="794" t="s">
        <v>1569</v>
      </c>
      <c r="AG801" s="794" t="s">
        <v>1586</v>
      </c>
      <c r="AH801" s="845">
        <f>AH671</f>
        <v>-3.6949999999999997E-2</v>
      </c>
      <c r="AI801" s="794" t="s">
        <v>1163</v>
      </c>
      <c r="AL801" s="797" t="s">
        <v>1578</v>
      </c>
      <c r="AM801" s="814">
        <f>IF(D801+M788+W788+AA802+AH801&gt;0,0,D802+M787+W787+AA803+AH802)</f>
        <v>2131.0504787300511</v>
      </c>
    </row>
    <row r="802" spans="1:39">
      <c r="C802" s="794" t="s">
        <v>1161</v>
      </c>
      <c r="D802" s="850">
        <f t="shared" ref="D802:D804" si="10">D778</f>
        <v>-270.11415</v>
      </c>
      <c r="E802" s="794" t="s">
        <v>629</v>
      </c>
      <c r="F802" s="851"/>
      <c r="G802" s="851"/>
      <c r="J802" s="847"/>
      <c r="Q802" s="847"/>
      <c r="T802" s="847"/>
      <c r="Z802" s="794" t="s">
        <v>1586</v>
      </c>
      <c r="AA802" s="845">
        <f>AA672</f>
        <v>-226.56006796112058</v>
      </c>
      <c r="AB802" s="794" t="s">
        <v>1163</v>
      </c>
      <c r="AG802" s="794" t="s">
        <v>1161</v>
      </c>
      <c r="AH802" s="845">
        <f>AH672</f>
        <v>-70.87849031413802</v>
      </c>
      <c r="AI802" s="794" t="s">
        <v>629</v>
      </c>
      <c r="AL802" s="797" t="s">
        <v>1685</v>
      </c>
      <c r="AM802" s="814">
        <f>IF(D801+M788+W788+AA802+AH801&gt;0,0,D803+M789+W789+AA804+AH803)</f>
        <v>144.19593891199079</v>
      </c>
    </row>
    <row r="803" spans="1:39">
      <c r="C803" s="794" t="s">
        <v>1682</v>
      </c>
      <c r="D803" s="850">
        <f t="shared" si="10"/>
        <v>105.52093000000001</v>
      </c>
      <c r="E803" s="794" t="s">
        <v>650</v>
      </c>
      <c r="F803" s="851"/>
      <c r="G803" s="851"/>
      <c r="J803" s="847"/>
      <c r="Q803" s="847"/>
      <c r="T803" s="847"/>
      <c r="Z803" s="794" t="s">
        <v>1161</v>
      </c>
      <c r="AA803" s="845">
        <f>AA673</f>
        <v>2592.6122890441893</v>
      </c>
      <c r="AB803" s="794" t="s">
        <v>629</v>
      </c>
      <c r="AG803" s="794" t="s">
        <v>1682</v>
      </c>
      <c r="AH803" s="845">
        <f>AH673</f>
        <v>-2.9693072002960079</v>
      </c>
      <c r="AI803" s="794" t="s">
        <v>650</v>
      </c>
      <c r="AL803" s="797" t="s">
        <v>1686</v>
      </c>
      <c r="AM803" s="814">
        <f>IF(D801+M788+W788+AA802+AH801&gt;0,0,D804+M790+W790+AA805+AH803)</f>
        <v>44.204505663362944</v>
      </c>
    </row>
    <row r="804" spans="1:39">
      <c r="C804" s="794" t="s">
        <v>1683</v>
      </c>
      <c r="D804" s="850">
        <f t="shared" si="10"/>
        <v>33.824730000000002</v>
      </c>
      <c r="E804" s="794" t="s">
        <v>650</v>
      </c>
      <c r="F804" s="851"/>
      <c r="G804" s="851"/>
      <c r="J804" s="847"/>
      <c r="Q804" s="847"/>
      <c r="T804" s="847"/>
      <c r="Z804" s="794" t="s">
        <v>1682</v>
      </c>
      <c r="AA804" s="845">
        <f>AA674</f>
        <v>30.855101850898592</v>
      </c>
      <c r="AB804" s="794" t="s">
        <v>650</v>
      </c>
      <c r="AG804" s="794" t="s">
        <v>1683</v>
      </c>
      <c r="AH804" s="845">
        <f>AH674</f>
        <v>-0.60798288995054461</v>
      </c>
      <c r="AI804" s="794" t="s">
        <v>650</v>
      </c>
      <c r="AL804" s="797" t="s">
        <v>2205</v>
      </c>
      <c r="AM804" s="814">
        <f>AM802+AM803</f>
        <v>188.40044457535373</v>
      </c>
    </row>
    <row r="805" spans="1:39">
      <c r="D805" s="850"/>
      <c r="F805" s="851"/>
      <c r="G805" s="851"/>
      <c r="J805" s="847"/>
      <c r="Q805" s="847"/>
      <c r="T805" s="847"/>
      <c r="Z805" s="794" t="s">
        <v>1683</v>
      </c>
      <c r="AA805" s="845">
        <f>AA675</f>
        <v>9.8906009229134195</v>
      </c>
      <c r="AB805" s="794" t="s">
        <v>650</v>
      </c>
      <c r="AG805" s="794" t="s">
        <v>2203</v>
      </c>
      <c r="AH805" s="845">
        <f>AH803+AH804</f>
        <v>-3.5772900902465525</v>
      </c>
      <c r="AI805" s="794" t="s">
        <v>650</v>
      </c>
      <c r="AL805" s="810" t="s">
        <v>1687</v>
      </c>
      <c r="AM805" s="814">
        <f>IF(D801+M788+W788+AA802+AH801&gt;0,0,W792)</f>
        <v>0</v>
      </c>
    </row>
    <row r="806" spans="1:39">
      <c r="D806" s="850"/>
      <c r="F806" s="851"/>
      <c r="G806" s="851"/>
      <c r="J806" s="847"/>
      <c r="Q806" s="847"/>
      <c r="T806" s="847"/>
      <c r="Z806" s="794" t="s">
        <v>2203</v>
      </c>
      <c r="AA806" s="845">
        <f>AA804+AA805</f>
        <v>40.745702773812013</v>
      </c>
      <c r="AB806" s="794" t="s">
        <v>650</v>
      </c>
    </row>
    <row r="807" spans="1:39">
      <c r="J807" s="847"/>
      <c r="Q807" s="847"/>
      <c r="T807" s="847"/>
    </row>
    <row r="808" spans="1:39">
      <c r="J808" s="847"/>
      <c r="Q808" s="847"/>
      <c r="T808" s="847"/>
    </row>
    <row r="809" spans="1:39">
      <c r="J809" s="847"/>
      <c r="Q809" s="847"/>
      <c r="T809" s="847"/>
    </row>
    <row r="810" spans="1:39" ht="15">
      <c r="A810" s="794" t="s">
        <v>1170</v>
      </c>
      <c r="D810" s="797"/>
      <c r="F810" s="797"/>
      <c r="G810" s="849"/>
      <c r="J810" s="847"/>
      <c r="Q810" s="847"/>
      <c r="T810" s="847"/>
      <c r="AE810" s="797" t="s">
        <v>1578</v>
      </c>
      <c r="AF810" s="814">
        <f>ROUND(D812+M812+W812+AA812,5)</f>
        <v>-793.27567999999997</v>
      </c>
    </row>
    <row r="811" spans="1:39">
      <c r="C811" s="794" t="s">
        <v>1051</v>
      </c>
      <c r="F811" s="797"/>
      <c r="G811" s="797"/>
      <c r="I811" s="794" t="s">
        <v>1595</v>
      </c>
      <c r="L811" s="794" t="s">
        <v>1568</v>
      </c>
      <c r="P811" s="794" t="s">
        <v>1173</v>
      </c>
      <c r="S811" s="794" t="s">
        <v>1168</v>
      </c>
      <c r="V811" s="794" t="s">
        <v>1567</v>
      </c>
      <c r="Z811" s="794" t="s">
        <v>1589</v>
      </c>
      <c r="AE811" s="797" t="s">
        <v>1668</v>
      </c>
      <c r="AF811" s="814">
        <f>D813+M813+W813+AA813</f>
        <v>1.1487012865241908</v>
      </c>
    </row>
    <row r="812" spans="1:39">
      <c r="C812" s="794" t="s">
        <v>1161</v>
      </c>
      <c r="D812" s="850">
        <f>D761</f>
        <v>-422.05336</v>
      </c>
      <c r="E812" s="794" t="s">
        <v>629</v>
      </c>
      <c r="F812" s="851"/>
      <c r="G812" s="851"/>
      <c r="I812" s="794" t="s">
        <v>1161</v>
      </c>
      <c r="J812" s="846">
        <f>ROUND(IF(IF(SECT1!$F$25="Exterior",K!$J$49,K!$J$53)&lt;0,IF(SECT1!$F$25="Exterior",K!$J$49,K!$J$53),0),5)</f>
        <v>0</v>
      </c>
      <c r="K812" s="794" t="s">
        <v>629</v>
      </c>
      <c r="L812" s="794" t="s">
        <v>1161</v>
      </c>
      <c r="M812" s="845">
        <f>IF(M730&lt;0,0,J812+MIN(J817,M818))</f>
        <v>-150.71145999999999</v>
      </c>
      <c r="N812" s="794" t="s">
        <v>629</v>
      </c>
      <c r="P812" s="794" t="s">
        <v>1161</v>
      </c>
      <c r="Q812" s="847"/>
      <c r="R812" s="794" t="s">
        <v>629</v>
      </c>
      <c r="S812" s="794" t="s">
        <v>1161</v>
      </c>
      <c r="T812" s="814"/>
      <c r="U812" s="794" t="s">
        <v>629</v>
      </c>
      <c r="V812" s="794" t="s">
        <v>1161</v>
      </c>
      <c r="W812" s="800">
        <f>$W$631</f>
        <v>0</v>
      </c>
      <c r="X812" s="794" t="s">
        <v>629</v>
      </c>
      <c r="Z812" s="794" t="s">
        <v>1161</v>
      </c>
      <c r="AA812" s="845">
        <f>AA681</f>
        <v>-220.51086000000001</v>
      </c>
      <c r="AB812" s="794" t="s">
        <v>629</v>
      </c>
      <c r="AE812" s="797" t="s">
        <v>1669</v>
      </c>
      <c r="AF812" s="814">
        <f>AF811</f>
        <v>1.1487012865241908</v>
      </c>
    </row>
    <row r="813" spans="1:39">
      <c r="C813" s="794" t="s">
        <v>1162</v>
      </c>
      <c r="D813" s="850">
        <f>D762</f>
        <v>1.0009300000000001</v>
      </c>
      <c r="E813" s="794" t="s">
        <v>1163</v>
      </c>
      <c r="F813" s="851"/>
      <c r="G813" s="851"/>
      <c r="I813" s="794" t="s">
        <v>1162</v>
      </c>
      <c r="J813" s="846">
        <f>IF(J812=0,0,IF(SECT1!$F$25="Exterior",K!$J$59,K!$J$63))</f>
        <v>0</v>
      </c>
      <c r="K813" s="794" t="s">
        <v>1163</v>
      </c>
      <c r="L813" s="794" t="s">
        <v>1162</v>
      </c>
      <c r="M813" s="845">
        <f>IF(M730&lt;0,0,J813+IF(M812=J817,J818,M819))</f>
        <v>0.26272595762275452</v>
      </c>
      <c r="N813" s="794" t="s">
        <v>1163</v>
      </c>
      <c r="P813" s="794" t="s">
        <v>1162</v>
      </c>
      <c r="Q813" s="847"/>
      <c r="R813" s="794" t="s">
        <v>1163</v>
      </c>
      <c r="S813" s="794" t="s">
        <v>1162</v>
      </c>
      <c r="T813" s="814"/>
      <c r="U813" s="794" t="s">
        <v>1163</v>
      </c>
      <c r="V813" s="794" t="s">
        <v>1162</v>
      </c>
      <c r="W813" s="800">
        <f>$W$632</f>
        <v>0</v>
      </c>
      <c r="X813" s="794" t="s">
        <v>1163</v>
      </c>
      <c r="Z813" s="794" t="s">
        <v>1162</v>
      </c>
      <c r="AA813" s="845">
        <f>AA682</f>
        <v>-0.11495467109856379</v>
      </c>
      <c r="AB813" s="794" t="s">
        <v>1163</v>
      </c>
      <c r="AE813" s="797" t="s">
        <v>1685</v>
      </c>
      <c r="AF813" s="814">
        <f>D814+M814+W814+AA814</f>
        <v>172.46216388953567</v>
      </c>
    </row>
    <row r="814" spans="1:39">
      <c r="C814" s="794" t="s">
        <v>1682</v>
      </c>
      <c r="D814" s="850">
        <f>D763</f>
        <v>164.87645000000001</v>
      </c>
      <c r="E814" s="794" t="s">
        <v>650</v>
      </c>
      <c r="F814" s="851"/>
      <c r="G814" s="851"/>
      <c r="I814" s="794" t="s">
        <v>1682</v>
      </c>
      <c r="J814" s="846">
        <f>IF(J812=0,0,IF(SECT1!$F$25="Exterior",K!$J$69,K!$J$73)*WS!$J$98)</f>
        <v>0</v>
      </c>
      <c r="K814" s="794" t="s">
        <v>650</v>
      </c>
      <c r="L814" s="794" t="s">
        <v>1682</v>
      </c>
      <c r="M814" s="845">
        <f>IF(M730&lt;0,0,J814+IF(M812=J817,J819,M820))</f>
        <v>13.486517826735255</v>
      </c>
      <c r="N814" s="794" t="s">
        <v>650</v>
      </c>
      <c r="P814" s="794" t="s">
        <v>1682</v>
      </c>
      <c r="Q814" s="847"/>
      <c r="R814" s="794" t="s">
        <v>650</v>
      </c>
      <c r="S814" s="794" t="s">
        <v>1682</v>
      </c>
      <c r="T814" s="814"/>
      <c r="U814" s="794" t="s">
        <v>650</v>
      </c>
      <c r="V814" s="794" t="s">
        <v>1682</v>
      </c>
      <c r="W814" s="800">
        <f>$W$633</f>
        <v>0</v>
      </c>
      <c r="X814" s="794" t="s">
        <v>650</v>
      </c>
      <c r="Z814" s="794" t="s">
        <v>1682</v>
      </c>
      <c r="AA814" s="845">
        <f>AA683</f>
        <v>-5.9008039371995844</v>
      </c>
      <c r="AB814" s="794" t="s">
        <v>650</v>
      </c>
      <c r="AE814" s="797" t="s">
        <v>1686</v>
      </c>
      <c r="AF814" s="814">
        <f>D815+M815+W815+AA815</f>
        <v>55.28274010164133</v>
      </c>
    </row>
    <row r="815" spans="1:39">
      <c r="C815" s="794" t="s">
        <v>1683</v>
      </c>
      <c r="D815" s="850">
        <f>D764</f>
        <v>52.851140000000001</v>
      </c>
      <c r="E815" s="794" t="s">
        <v>650</v>
      </c>
      <c r="F815" s="851"/>
      <c r="G815" s="851"/>
      <c r="I815" s="794" t="s">
        <v>1683</v>
      </c>
      <c r="J815" s="846">
        <f>IF(J812=0,0,IF(SECT1!$F$25="Exterior",K!$J$69,K!$J$73)*$J$99)</f>
        <v>0</v>
      </c>
      <c r="K815" s="794" t="s">
        <v>650</v>
      </c>
      <c r="L815" s="794" t="s">
        <v>1683</v>
      </c>
      <c r="M815" s="845">
        <f>IF(M730&lt;0,0,J815+IF(M812=J817,J820,M821))</f>
        <v>4.3231024259319151</v>
      </c>
      <c r="N815" s="794" t="s">
        <v>650</v>
      </c>
      <c r="P815" s="794" t="s">
        <v>1683</v>
      </c>
      <c r="Q815" s="847"/>
      <c r="R815" s="794" t="s">
        <v>650</v>
      </c>
      <c r="S815" s="794" t="s">
        <v>1683</v>
      </c>
      <c r="T815" s="814"/>
      <c r="U815" s="794" t="s">
        <v>650</v>
      </c>
      <c r="V815" s="794" t="s">
        <v>1683</v>
      </c>
      <c r="W815" s="800">
        <f>$W$634</f>
        <v>0</v>
      </c>
      <c r="X815" s="794" t="s">
        <v>650</v>
      </c>
      <c r="Z815" s="794" t="s">
        <v>1683</v>
      </c>
      <c r="AA815" s="845">
        <f>AA684</f>
        <v>-1.8915023242905831</v>
      </c>
      <c r="AB815" s="794" t="s">
        <v>650</v>
      </c>
      <c r="AE815" s="797" t="s">
        <v>2205</v>
      </c>
      <c r="AF815" s="814">
        <f>AF813+AF814</f>
        <v>227.74490399117701</v>
      </c>
    </row>
    <row r="816" spans="1:39">
      <c r="I816" s="794" t="s">
        <v>1596</v>
      </c>
      <c r="J816" s="814"/>
      <c r="L816" s="794" t="s">
        <v>2203</v>
      </c>
      <c r="M816" s="845">
        <f>M814+M815</f>
        <v>17.80962025266717</v>
      </c>
      <c r="N816" s="794" t="s">
        <v>650</v>
      </c>
      <c r="P816" s="794" t="s">
        <v>1167</v>
      </c>
      <c r="Q816" s="814"/>
      <c r="S816" s="794" t="s">
        <v>1176</v>
      </c>
      <c r="V816" s="794" t="s">
        <v>2203</v>
      </c>
      <c r="W816" s="845">
        <f>W814+W815</f>
        <v>0</v>
      </c>
      <c r="X816" s="794" t="s">
        <v>650</v>
      </c>
      <c r="Z816" s="794" t="s">
        <v>2203</v>
      </c>
      <c r="AA816" s="845">
        <f>AA814+AA815</f>
        <v>-7.7923062614901673</v>
      </c>
      <c r="AB816" s="794" t="s">
        <v>650</v>
      </c>
      <c r="AE816" s="810" t="s">
        <v>1687</v>
      </c>
      <c r="AF816" s="814">
        <f>W817</f>
        <v>0</v>
      </c>
    </row>
    <row r="817" spans="3:32">
      <c r="I817" s="794" t="s">
        <v>1161</v>
      </c>
      <c r="J817" s="847">
        <f>ROUND(IF(SECT1!$F$25="Exterior",IF(ThGwinterP&lt;0,K!$J$118,0),IF(ThGwinterP&gt;=0,K!$J$122,0)),5)</f>
        <v>150.71145999999999</v>
      </c>
      <c r="K817" s="794" t="s">
        <v>629</v>
      </c>
      <c r="L817" s="794" t="s">
        <v>1597</v>
      </c>
      <c r="M817" s="814"/>
      <c r="N817" s="794"/>
      <c r="P817" s="794" t="s">
        <v>1161</v>
      </c>
      <c r="Q817" s="847"/>
      <c r="R817" s="794" t="s">
        <v>629</v>
      </c>
      <c r="S817" s="794" t="s">
        <v>1161</v>
      </c>
      <c r="T817" s="847"/>
      <c r="U817" s="794" t="s">
        <v>629</v>
      </c>
      <c r="V817" s="794" t="s">
        <v>1684</v>
      </c>
      <c r="W817" s="800">
        <f>$W$636</f>
        <v>0</v>
      </c>
      <c r="X817" s="794" t="s">
        <v>650</v>
      </c>
    </row>
    <row r="818" spans="3:32">
      <c r="C818" s="794" t="s">
        <v>1051</v>
      </c>
      <c r="F818" s="797"/>
      <c r="G818" s="797"/>
      <c r="I818" s="794" t="s">
        <v>1162</v>
      </c>
      <c r="J818" s="847">
        <f>IF(J817=0,0,IF(SECT1!$F$25="Exterior",K!$J$128,K!$J$132))</f>
        <v>-0.26272595762275452</v>
      </c>
      <c r="K818" s="794" t="s">
        <v>1163</v>
      </c>
      <c r="L818" s="794" t="s">
        <v>1161</v>
      </c>
      <c r="M818" s="847">
        <f>ROUND(IF(SECT1!$F$25="Exterior",IF(ThGwinterN&lt;0,K!$J$153,0),IF(ThGwinterN&lt;0,K!$J$157,0)),5)</f>
        <v>-150.71145999999999</v>
      </c>
      <c r="N818" s="794" t="s">
        <v>629</v>
      </c>
      <c r="P818" s="794" t="s">
        <v>1162</v>
      </c>
      <c r="Q818" s="847"/>
      <c r="R818" s="794" t="s">
        <v>1163</v>
      </c>
      <c r="S818" s="794" t="s">
        <v>1162</v>
      </c>
      <c r="T818" s="847"/>
      <c r="U818" s="794" t="s">
        <v>1163</v>
      </c>
      <c r="Z818" s="794" t="s">
        <v>1589</v>
      </c>
      <c r="AE818" s="797" t="s">
        <v>1587</v>
      </c>
      <c r="AF818" s="814">
        <f>ROUND(IF(D819+M813+W813+AA819&lt;0,0,D819+M813+W813+AA819),5)</f>
        <v>1.3786099999999999</v>
      </c>
    </row>
    <row r="819" spans="3:32">
      <c r="C819" s="794" t="s">
        <v>1584</v>
      </c>
      <c r="D819" s="850">
        <f>D769</f>
        <v>1.0009300000000001</v>
      </c>
      <c r="E819" s="794" t="s">
        <v>650</v>
      </c>
      <c r="F819" s="851"/>
      <c r="G819" s="851"/>
      <c r="I819" s="794" t="s">
        <v>1682</v>
      </c>
      <c r="J819" s="847">
        <f>IF(J817=0,0,IF(SECT1!$F$25="Exterior",K!$J$138,K!$J$142)*WS!$J$98)</f>
        <v>-13.229509809479184</v>
      </c>
      <c r="K819" s="794" t="s">
        <v>650</v>
      </c>
      <c r="L819" s="794" t="s">
        <v>1162</v>
      </c>
      <c r="M819" s="847">
        <f>IF(M818=0,0,IF(SECT1!$F$25="Exterior",K!$J$163,K!$J$167))</f>
        <v>0.26272595762275452</v>
      </c>
      <c r="N819" s="794" t="s">
        <v>1163</v>
      </c>
      <c r="P819" s="794" t="s">
        <v>1682</v>
      </c>
      <c r="Q819" s="847"/>
      <c r="R819" s="794" t="s">
        <v>650</v>
      </c>
      <c r="S819" s="794" t="s">
        <v>1682</v>
      </c>
      <c r="T819" s="847"/>
      <c r="U819" s="794" t="s">
        <v>650</v>
      </c>
      <c r="Z819" s="794" t="s">
        <v>1584</v>
      </c>
      <c r="AA819" s="845">
        <f>AA688</f>
        <v>0.11495</v>
      </c>
      <c r="AB819" s="794" t="s">
        <v>1163</v>
      </c>
      <c r="AE819" s="797" t="s">
        <v>1578</v>
      </c>
      <c r="AF819" s="814">
        <f>IF(D819+M813+W813+AA819&lt;0,0,D820+M812+W812+AA820)</f>
        <v>-352.25396124490396</v>
      </c>
    </row>
    <row r="820" spans="3:32">
      <c r="C820" s="794" t="s">
        <v>1161</v>
      </c>
      <c r="D820" s="850">
        <f>D770</f>
        <v>-422.05336</v>
      </c>
      <c r="E820" s="794" t="s">
        <v>629</v>
      </c>
      <c r="F820" s="851"/>
      <c r="G820" s="851"/>
      <c r="I820" s="794" t="s">
        <v>1683</v>
      </c>
      <c r="J820" s="847">
        <f>IF(J817=0,0,IF(SECT1!$F$25="Exterior",K!$J$138,K!$J$142)*$J$99)</f>
        <v>-4.2407185224545385</v>
      </c>
      <c r="K820" s="794" t="s">
        <v>650</v>
      </c>
      <c r="L820" s="794" t="s">
        <v>1682</v>
      </c>
      <c r="M820" s="847">
        <f>IF(M818=0,0,IF(SECT1!$F$25="Exterior",K!$J$173,K!$J$177)*WS!$J$98)</f>
        <v>13.486517826735255</v>
      </c>
      <c r="N820" s="794" t="s">
        <v>650</v>
      </c>
      <c r="P820" s="794" t="s">
        <v>1684</v>
      </c>
      <c r="Q820" s="847"/>
      <c r="R820" s="794" t="s">
        <v>650</v>
      </c>
      <c r="S820" s="794" t="s">
        <v>1683</v>
      </c>
      <c r="T820" s="847"/>
      <c r="U820" s="794" t="s">
        <v>650</v>
      </c>
      <c r="Z820" s="794" t="s">
        <v>1161</v>
      </c>
      <c r="AA820" s="845">
        <f>AA689</f>
        <v>220.51085875509602</v>
      </c>
      <c r="AB820" s="794" t="s">
        <v>629</v>
      </c>
      <c r="AE820" s="797" t="s">
        <v>1685</v>
      </c>
      <c r="AF820" s="814">
        <f>IF(D819+M813+W813+AA819&lt;0,0,D821+M814+W814+AA821)</f>
        <v>187.60081244987839</v>
      </c>
    </row>
    <row r="821" spans="3:32">
      <c r="C821" s="794" t="s">
        <v>1682</v>
      </c>
      <c r="D821" s="850">
        <f>D771</f>
        <v>164.87645000000001</v>
      </c>
      <c r="E821" s="794" t="s">
        <v>650</v>
      </c>
      <c r="F821" s="851"/>
      <c r="G821" s="851"/>
      <c r="J821" s="847"/>
      <c r="L821" s="794" t="s">
        <v>1683</v>
      </c>
      <c r="M821" s="847">
        <f>IF(M818=0,0,IF(SECT1!$F$25="Exterior",K!$J$173,K!$J$177)*$J$99)</f>
        <v>4.3231024259319151</v>
      </c>
      <c r="N821" s="794" t="s">
        <v>650</v>
      </c>
      <c r="Q821" s="847"/>
      <c r="T821" s="847"/>
      <c r="Z821" s="794" t="s">
        <v>1682</v>
      </c>
      <c r="AA821" s="845">
        <f>AA690</f>
        <v>9.2378446231431344</v>
      </c>
      <c r="AB821" s="794" t="s">
        <v>650</v>
      </c>
      <c r="AE821" s="797" t="s">
        <v>1686</v>
      </c>
      <c r="AF821" s="814">
        <f>IF(D819+M813+W813+AA819&lt;0,0,D822+M815+W815+AA822)</f>
        <v>59.0657447502225</v>
      </c>
    </row>
    <row r="822" spans="3:32">
      <c r="C822" s="794" t="s">
        <v>1683</v>
      </c>
      <c r="D822" s="850">
        <f>D772</f>
        <v>52.851140000000001</v>
      </c>
      <c r="E822" s="794" t="s">
        <v>650</v>
      </c>
      <c r="F822" s="851"/>
      <c r="G822" s="851"/>
      <c r="J822" s="847"/>
      <c r="Q822" s="847"/>
      <c r="T822" s="847"/>
      <c r="Z822" s="794" t="s">
        <v>1683</v>
      </c>
      <c r="AA822" s="845">
        <f>AA691</f>
        <v>1.8915023242905831</v>
      </c>
      <c r="AB822" s="794" t="s">
        <v>650</v>
      </c>
      <c r="AE822" s="797" t="s">
        <v>2205</v>
      </c>
      <c r="AF822" s="814">
        <f>AF820+AF821</f>
        <v>246.6665572001009</v>
      </c>
    </row>
    <row r="823" spans="3:32">
      <c r="J823" s="847"/>
      <c r="Q823" s="847"/>
      <c r="T823" s="847"/>
      <c r="Z823" s="794" t="s">
        <v>2203</v>
      </c>
      <c r="AA823" s="845">
        <f>AA821+AA822</f>
        <v>11.129346947433717</v>
      </c>
      <c r="AB823" s="794" t="s">
        <v>650</v>
      </c>
      <c r="AE823" s="810" t="s">
        <v>1687</v>
      </c>
      <c r="AF823" s="814">
        <f>IF(D819+M813+W813+AA819&lt;0,0,W817)</f>
        <v>0</v>
      </c>
    </row>
    <row r="824" spans="3:32">
      <c r="J824" s="847"/>
      <c r="Q824" s="847"/>
      <c r="T824" s="847"/>
    </row>
    <row r="825" spans="3:32">
      <c r="C825" s="794" t="s">
        <v>1051</v>
      </c>
      <c r="F825" s="797"/>
      <c r="G825" s="797"/>
      <c r="J825" s="847"/>
      <c r="Q825" s="847"/>
      <c r="T825" s="847"/>
      <c r="Z825" s="794" t="s">
        <v>1589</v>
      </c>
      <c r="AE825" s="797" t="s">
        <v>1588</v>
      </c>
      <c r="AF825" s="814">
        <f>ROUND(IF(D826+M813+W813+AA826&gt;0,0,D826+M813+W813+AA826),5)</f>
        <v>0</v>
      </c>
    </row>
    <row r="826" spans="3:32">
      <c r="C826" s="794" t="s">
        <v>1586</v>
      </c>
      <c r="D826" s="850">
        <f>D777</f>
        <v>0.64058999999999999</v>
      </c>
      <c r="E826" s="794" t="s">
        <v>650</v>
      </c>
      <c r="F826" s="851"/>
      <c r="G826" s="851"/>
      <c r="J826" s="847"/>
      <c r="Q826" s="847"/>
      <c r="T826" s="847"/>
      <c r="Z826" s="794" t="s">
        <v>1586</v>
      </c>
      <c r="AA826" s="845">
        <f>AA695</f>
        <v>-0.11495</v>
      </c>
      <c r="AB826" s="794" t="s">
        <v>1163</v>
      </c>
      <c r="AE826" s="797" t="s">
        <v>1578</v>
      </c>
      <c r="AF826" s="814">
        <f>IF(D826+M813+W813+AA826&gt;0,0,D827+M812+W812+AA827)</f>
        <v>0</v>
      </c>
    </row>
    <row r="827" spans="3:32">
      <c r="C827" s="794" t="s">
        <v>1161</v>
      </c>
      <c r="D827" s="850">
        <f t="shared" ref="D827:D829" si="11">D778</f>
        <v>-270.11415</v>
      </c>
      <c r="E827" s="794" t="s">
        <v>629</v>
      </c>
      <c r="F827" s="851"/>
      <c r="G827" s="851"/>
      <c r="J827" s="847"/>
      <c r="Q827" s="847"/>
      <c r="T827" s="847"/>
      <c r="Z827" s="794" t="s">
        <v>1161</v>
      </c>
      <c r="AA827" s="845">
        <f>AA696</f>
        <v>-220.51085875509602</v>
      </c>
      <c r="AB827" s="794" t="s">
        <v>629</v>
      </c>
      <c r="AE827" s="797" t="s">
        <v>1685</v>
      </c>
      <c r="AF827" s="814">
        <f>IF(D826+M813+W813+AA826&gt;0,0,D828+M814+W814+AA828)</f>
        <v>0</v>
      </c>
    </row>
    <row r="828" spans="3:32">
      <c r="C828" s="794" t="s">
        <v>1682</v>
      </c>
      <c r="D828" s="850">
        <f t="shared" si="11"/>
        <v>105.52093000000001</v>
      </c>
      <c r="E828" s="794" t="s">
        <v>650</v>
      </c>
      <c r="F828" s="851"/>
      <c r="G828" s="851"/>
      <c r="J828" s="847"/>
      <c r="Q828" s="847"/>
      <c r="T828" s="847"/>
      <c r="Z828" s="794" t="s">
        <v>1682</v>
      </c>
      <c r="AA828" s="845">
        <f>AA697</f>
        <v>-9.2378446231431344</v>
      </c>
      <c r="AB828" s="794" t="s">
        <v>650</v>
      </c>
      <c r="AE828" s="797" t="s">
        <v>1686</v>
      </c>
      <c r="AF828" s="814">
        <f>IF(D826+M813+W813+AA826&gt;0,0,D829+M815+W815+AA829)</f>
        <v>0</v>
      </c>
    </row>
    <row r="829" spans="3:32">
      <c r="C829" s="794" t="s">
        <v>1683</v>
      </c>
      <c r="D829" s="850">
        <f t="shared" si="11"/>
        <v>33.824730000000002</v>
      </c>
      <c r="E829" s="794" t="s">
        <v>650</v>
      </c>
      <c r="J829" s="847"/>
      <c r="Q829" s="847"/>
      <c r="T829" s="847"/>
      <c r="Z829" s="794" t="s">
        <v>1683</v>
      </c>
      <c r="AA829" s="845">
        <f>AA698</f>
        <v>-1.8915023242905831</v>
      </c>
      <c r="AB829" s="794" t="s">
        <v>650</v>
      </c>
      <c r="AE829" s="797" t="s">
        <v>2205</v>
      </c>
      <c r="AF829" s="814">
        <f>AF827+AF828</f>
        <v>0</v>
      </c>
    </row>
    <row r="830" spans="3:32">
      <c r="J830" s="847"/>
      <c r="Q830" s="847"/>
      <c r="T830" s="847"/>
      <c r="Z830" s="794" t="s">
        <v>2203</v>
      </c>
      <c r="AA830" s="845">
        <f>AA828+AA829</f>
        <v>-11.129346947433717</v>
      </c>
      <c r="AB830" s="794" t="s">
        <v>650</v>
      </c>
      <c r="AE830" s="810" t="s">
        <v>1687</v>
      </c>
      <c r="AF830" s="814">
        <f>IF(D826+M813+W813+AA826&gt;0,0,W817)</f>
        <v>0</v>
      </c>
    </row>
    <row r="831" spans="3:32">
      <c r="J831" s="847"/>
      <c r="Q831" s="847"/>
      <c r="T831" s="847"/>
    </row>
    <row r="832" spans="3:32">
      <c r="J832" s="847"/>
      <c r="Q832" s="847"/>
      <c r="T832" s="847"/>
    </row>
    <row r="833" spans="1:20">
      <c r="B833" s="794" t="s">
        <v>1612</v>
      </c>
      <c r="H833" s="794" t="s">
        <v>1599</v>
      </c>
      <c r="N833" s="794" t="s">
        <v>1600</v>
      </c>
      <c r="T833" s="847"/>
    </row>
    <row r="834" spans="1:20">
      <c r="T834" s="847"/>
    </row>
    <row r="835" spans="1:20">
      <c r="D835" s="794" t="s">
        <v>1161</v>
      </c>
      <c r="E835" s="855">
        <f>ROUND(MIN(Q734,AH759,AM785,AF810),5)</f>
        <v>-793.27567999999997</v>
      </c>
      <c r="F835" s="794" t="s">
        <v>629</v>
      </c>
      <c r="H835" s="794" t="s">
        <v>1584</v>
      </c>
      <c r="I835" s="855">
        <f>ROUND(MAX(Q741,AH767,AM793,AF818),5)</f>
        <v>279.37682000000001</v>
      </c>
      <c r="J835" s="794" t="s">
        <v>650</v>
      </c>
      <c r="N835" s="794" t="s">
        <v>1586</v>
      </c>
      <c r="O835" s="855">
        <f>ROUND(MIN(Q747,AH774,AM800,AF825),5)</f>
        <v>-274.46805000000001</v>
      </c>
      <c r="P835" s="794" t="s">
        <v>650</v>
      </c>
      <c r="T835" s="847"/>
    </row>
    <row r="836" spans="1:20">
      <c r="D836" s="794" t="s">
        <v>1664</v>
      </c>
      <c r="E836" s="855">
        <f>IF($E$835=$Q$734,Q735,IF($E$835=$AH$759,AH760,IF($E$835=$AM$785,AM786,AF811)))</f>
        <v>1.1487012865241908</v>
      </c>
      <c r="F836" s="794" t="s">
        <v>650</v>
      </c>
      <c r="H836" s="794" t="s">
        <v>1161</v>
      </c>
      <c r="I836" s="855">
        <f>IF(I835=Q741,Q742,IF(I835=AH767,AH768,IF(I835=AM793,AM794,IF(I835=AF818,AF819,0))))</f>
        <v>2729.895275397339</v>
      </c>
      <c r="J836" s="794" t="s">
        <v>629</v>
      </c>
      <c r="N836" s="794" t="s">
        <v>1161</v>
      </c>
      <c r="O836" s="855">
        <f>IF(O835=Q747,Q748,IF(O835=AH774,AH775,IF(O835=AM800,AM801,IF(O835=AF825,AF826,0))))</f>
        <v>2878.0579152679447</v>
      </c>
      <c r="P836" s="794" t="s">
        <v>629</v>
      </c>
      <c r="T836" s="847"/>
    </row>
    <row r="837" spans="1:20">
      <c r="D837" s="794" t="s">
        <v>1665</v>
      </c>
      <c r="E837" s="855">
        <f>IF($E$835=$Q$734,Q736,IF($E$835=$AH$759,AH761,IF($E$835=$AM$785,AM787,AF812)))</f>
        <v>1.1487012865241908</v>
      </c>
      <c r="F837" s="794" t="s">
        <v>650</v>
      </c>
      <c r="H837" s="794" t="s">
        <v>1682</v>
      </c>
      <c r="I837" s="855">
        <f>IF($I$835=$Q$741,$Q$743,IF($I$835=$AH$767,$AH$769,IF($I$835=$AM$793,$AM$795,IF($I$835=$AF$818,$AF$820,0))))</f>
        <v>201.74698709059334</v>
      </c>
      <c r="J837" s="794" t="s">
        <v>650</v>
      </c>
      <c r="N837" s="794" t="s">
        <v>1682</v>
      </c>
      <c r="O837" s="855">
        <f>IF($O$835=$Q$747,$Q$749,IF($O$835=$AH$774,$AH$776,IF($O$835=$AM$800,$AM$802,IF($O$835=$AF$825,$AF$827,0))))</f>
        <v>142.98783939037688</v>
      </c>
      <c r="P837" s="794" t="s">
        <v>650</v>
      </c>
      <c r="T837" s="847"/>
    </row>
    <row r="838" spans="1:20">
      <c r="A838" s="796"/>
      <c r="D838" s="794" t="s">
        <v>1682</v>
      </c>
      <c r="E838" s="855">
        <f>IF($E$835=$Q$734,Q737,IF($E$835=$AH$759,AH762,IF($E$835=$AM$785,AM788,IF($E$835=$AF$810,AF813,0))))</f>
        <v>172.46216388953567</v>
      </c>
      <c r="F838" s="794" t="s">
        <v>650</v>
      </c>
      <c r="H838" s="794" t="s">
        <v>1683</v>
      </c>
      <c r="I838" s="855">
        <f>IF($I$835=$Q$741,$Q$744,IF($I$835=$AH$767,$AH$770,IF($I$835=$AM$793,$AM$796,IF($I$835=$AF$818,$AF$821,0))))</f>
        <v>64.669978303879944</v>
      </c>
      <c r="J838" s="794" t="s">
        <v>650</v>
      </c>
      <c r="N838" s="794" t="s">
        <v>1683</v>
      </c>
      <c r="O838" s="855">
        <f>IF($O$835=$Q$747,$Q$750,IF($O$835=$AH$774,$AH$777,IF($O$835=$AM$800,$AM$803,IF($O$835=$AF$825,$AF$828,0))))</f>
        <v>45.834745406394873</v>
      </c>
      <c r="P838" s="794" t="s">
        <v>650</v>
      </c>
    </row>
    <row r="839" spans="1:20">
      <c r="A839" s="796"/>
      <c r="D839" s="794" t="s">
        <v>1683</v>
      </c>
      <c r="E839" s="855">
        <f>IF($E$835=$Q$734,$Q$738,IF($E$835=$AH$759,$AH$763,IF($E$835=$AM$785,$AM$789,IF($E$835=$AF$810,$AF$814,0))))</f>
        <v>55.28274010164133</v>
      </c>
      <c r="F839" s="794" t="s">
        <v>650</v>
      </c>
      <c r="H839" s="794" t="s">
        <v>2203</v>
      </c>
      <c r="I839" s="855">
        <f>IF($I$835=$Q$741,$Q$745,IF($I$835=$AH$767,$AH$771,IF($I$835=$AM$793,$AM$797,IF($I$835=$AF$818,$AF$822,0))))</f>
        <v>266.41696539447327</v>
      </c>
      <c r="J839" s="794" t="s">
        <v>650</v>
      </c>
      <c r="N839" s="794" t="s">
        <v>2203</v>
      </c>
      <c r="O839" s="855">
        <f>IF($O$835=$Q$747,$Q$751,IF($O$835=$AH$774,$AH$778,IF($O$835=$AM$800,$AM$804,IF($O$835=$AF$825,$AF$829,0))))</f>
        <v>188.82258479677176</v>
      </c>
      <c r="P839" s="794" t="s">
        <v>650</v>
      </c>
      <c r="T839" s="847"/>
    </row>
    <row r="840" spans="1:20">
      <c r="A840" s="796"/>
      <c r="D840" s="794" t="s">
        <v>2203</v>
      </c>
      <c r="E840" s="855">
        <f>IF($E$835=$Q$734,$Q$739,IF($E$835=$AH$759,$AH$764,IF($E$835=$AM$785,$AM$790,IF($E$835=$AF$810,$AF$815,0))))</f>
        <v>227.74490399117701</v>
      </c>
      <c r="F840" s="794" t="s">
        <v>650</v>
      </c>
      <c r="J840" s="847"/>
      <c r="Q840" s="847"/>
      <c r="T840" s="847"/>
    </row>
    <row r="841" spans="1:20">
      <c r="A841" s="796"/>
      <c r="D841" s="810" t="s">
        <v>1684</v>
      </c>
      <c r="E841" s="855">
        <f>IF($E$835=$AH$759,AH765,IF($E$835=$AM$785,AM791,IF($E$835=$AF$810,AF816,0)))</f>
        <v>0</v>
      </c>
      <c r="F841" s="794" t="s">
        <v>650</v>
      </c>
      <c r="J841" s="847"/>
      <c r="Q841" s="847"/>
      <c r="T841" s="847"/>
    </row>
    <row r="842" spans="1:20">
      <c r="A842" s="796"/>
      <c r="J842" s="847"/>
      <c r="Q842" s="847"/>
      <c r="T842" s="847"/>
    </row>
    <row r="843" spans="1:20">
      <c r="A843" s="796"/>
      <c r="J843" s="847"/>
      <c r="Q843" s="847"/>
      <c r="T843" s="847"/>
    </row>
    <row r="844" spans="1:20">
      <c r="A844" s="796"/>
      <c r="J844" s="847"/>
      <c r="Q844" s="847"/>
      <c r="T844" s="847"/>
    </row>
    <row r="845" spans="1:20">
      <c r="A845" s="796" t="s">
        <v>2221</v>
      </c>
      <c r="J845" s="847"/>
      <c r="Q845" s="847"/>
      <c r="T845" s="847"/>
    </row>
    <row r="846" spans="1:20">
      <c r="A846" s="796"/>
      <c r="J846" s="847"/>
      <c r="Q846" s="847"/>
      <c r="T846" s="847"/>
    </row>
    <row r="847" spans="1:20">
      <c r="A847" s="844" t="str">
        <f>IF(SECT1!$F$25="Interior","INTERIOR DESIGN STRIP:","EXTERIOR DESIGN STRIP:")</f>
        <v>INTERIOR DESIGN STRIP:</v>
      </c>
      <c r="J847" s="847"/>
      <c r="Q847" s="847"/>
      <c r="T847" s="847"/>
    </row>
    <row r="848" spans="1:20">
      <c r="A848" s="844"/>
      <c r="D848" s="797"/>
      <c r="E848" s="797"/>
      <c r="F848" s="797"/>
      <c r="G848" s="794" t="s">
        <v>2222</v>
      </c>
      <c r="J848" s="797"/>
      <c r="K848" s="794" t="s">
        <v>2223</v>
      </c>
      <c r="Q848" s="847"/>
      <c r="T848" s="847"/>
    </row>
    <row r="849" spans="1:20">
      <c r="A849" s="844"/>
      <c r="C849" s="794" t="s">
        <v>1051</v>
      </c>
      <c r="F849" s="797"/>
      <c r="G849" s="794" t="s">
        <v>2215</v>
      </c>
      <c r="K849" s="794" t="s">
        <v>2215</v>
      </c>
      <c r="O849" s="794" t="s">
        <v>2224</v>
      </c>
      <c r="Q849" s="847"/>
      <c r="T849" s="847"/>
    </row>
    <row r="850" spans="1:20">
      <c r="A850" s="844"/>
      <c r="C850" s="794" t="s">
        <v>1161</v>
      </c>
      <c r="D850" s="847">
        <f>E370</f>
        <v>-337.64269000000002</v>
      </c>
      <c r="E850" s="810" t="s">
        <v>629</v>
      </c>
      <c r="F850" s="847"/>
      <c r="G850" s="810" t="s">
        <v>1161</v>
      </c>
      <c r="H850" s="847">
        <f>IF(SECT1!$F$25="Exterior",EQLFactor*EQ!$C$13,EQLFactor*+EQ!$D$13)</f>
        <v>0</v>
      </c>
      <c r="I850" s="810" t="s">
        <v>629</v>
      </c>
      <c r="J850" s="810"/>
      <c r="K850" s="810" t="s">
        <v>1161</v>
      </c>
      <c r="L850" s="847">
        <f>IF(SECT1!$F$25="Exterior",EQLFactor*EQ!$G$13,EQLFactor*+EQ!$H$13)</f>
        <v>-40.278762493532376</v>
      </c>
      <c r="M850" s="810" t="s">
        <v>629</v>
      </c>
      <c r="N850" s="856"/>
      <c r="O850" s="810" t="s">
        <v>1161</v>
      </c>
      <c r="P850" s="862">
        <f>ROUND(D850+H850,5)</f>
        <v>-337.64269000000002</v>
      </c>
      <c r="Q850" s="847">
        <f>ROUND(D850+L850,5)</f>
        <v>-377.92144999999999</v>
      </c>
      <c r="R850" s="810" t="s">
        <v>629</v>
      </c>
      <c r="T850" s="847"/>
    </row>
    <row r="851" spans="1:20">
      <c r="A851" s="844"/>
      <c r="C851" s="794" t="s">
        <v>1162</v>
      </c>
      <c r="D851" s="847">
        <f>E371</f>
        <v>0.80074000000000001</v>
      </c>
      <c r="E851" s="810" t="s">
        <v>650</v>
      </c>
      <c r="F851" s="847"/>
      <c r="G851" s="810" t="s">
        <v>1162</v>
      </c>
      <c r="H851" s="847">
        <f>IF(SECT1!$F$25="Exterior",EQLFactor*EQ!$C$21,EQLFactor*+EQ!$D$21)</f>
        <v>0</v>
      </c>
      <c r="I851" s="810" t="s">
        <v>650</v>
      </c>
      <c r="J851" s="810"/>
      <c r="K851" s="810" t="s">
        <v>1162</v>
      </c>
      <c r="L851" s="847">
        <f>IF(SECT1!$F$25="Exterior",EQLFactor*EQ!$G$21,EQLFactor*+EQ!$H$21)</f>
        <v>13.450641024477465</v>
      </c>
      <c r="M851" s="810" t="s">
        <v>650</v>
      </c>
      <c r="N851" s="856"/>
      <c r="O851" s="810" t="s">
        <v>1162</v>
      </c>
      <c r="P851" s="862">
        <f>ROUND(D851+H851,5)</f>
        <v>0.80074000000000001</v>
      </c>
      <c r="Q851" s="847">
        <f>ROUND(D851+L851,5)</f>
        <v>14.251379999999999</v>
      </c>
      <c r="R851" s="810" t="s">
        <v>650</v>
      </c>
      <c r="T851" s="847"/>
    </row>
    <row r="852" spans="1:20">
      <c r="A852" s="844"/>
      <c r="C852" s="794" t="s">
        <v>1682</v>
      </c>
      <c r="D852" s="847">
        <f>$E$372</f>
        <v>131.90116</v>
      </c>
      <c r="E852" s="810" t="s">
        <v>650</v>
      </c>
      <c r="F852" s="847"/>
      <c r="G852" s="810" t="s">
        <v>1682</v>
      </c>
      <c r="H852" s="847">
        <f>ROUND(IF(SECT1!$F$25="Exterior",EQ!$C$29,EQ!$D$29)*$J$98,5)</f>
        <v>0</v>
      </c>
      <c r="I852" s="810" t="s">
        <v>650</v>
      </c>
      <c r="J852" s="810"/>
      <c r="K852" s="810" t="s">
        <v>1682</v>
      </c>
      <c r="L852" s="847">
        <f>ROUND(IF(SECT1!$F$25="Exterior",EQ!$G$29,EQ!$H$29)*$J$98,5)</f>
        <v>13.34432</v>
      </c>
      <c r="M852" s="810" t="s">
        <v>650</v>
      </c>
      <c r="N852" s="856"/>
      <c r="O852" s="810" t="s">
        <v>1682</v>
      </c>
      <c r="P852" s="862">
        <f t="shared" ref="P852:P854" si="12">D852+H852</f>
        <v>131.90116</v>
      </c>
      <c r="Q852" s="847">
        <f t="shared" ref="Q852:Q854" si="13">D852+L852</f>
        <v>145.24548000000001</v>
      </c>
      <c r="R852" s="810" t="s">
        <v>650</v>
      </c>
      <c r="T852" s="847"/>
    </row>
    <row r="853" spans="1:20">
      <c r="A853" s="844"/>
      <c r="C853" s="794" t="s">
        <v>1683</v>
      </c>
      <c r="D853" s="847">
        <f>$E$373</f>
        <v>42.280909999999999</v>
      </c>
      <c r="E853" s="810" t="s">
        <v>650</v>
      </c>
      <c r="F853" s="847"/>
      <c r="G853" s="810" t="s">
        <v>1683</v>
      </c>
      <c r="H853" s="847">
        <f>ROUND(IF(SECT1!$F$25="Exterior",EQ!$C$29,EQ!$D$29)*$J$99,5)</f>
        <v>0</v>
      </c>
      <c r="I853" s="810" t="s">
        <v>650</v>
      </c>
      <c r="J853" s="810"/>
      <c r="K853" s="810" t="s">
        <v>1683</v>
      </c>
      <c r="L853" s="847">
        <f>ROUND(IF(SECT1!$F$25="Exterior",EQ!$G$29,EQ!$H$29)*$J$99,5)</f>
        <v>4.27752</v>
      </c>
      <c r="M853" s="810" t="s">
        <v>650</v>
      </c>
      <c r="N853" s="856"/>
      <c r="O853" s="810" t="s">
        <v>1683</v>
      </c>
      <c r="P853" s="862">
        <f t="shared" si="12"/>
        <v>42.280909999999999</v>
      </c>
      <c r="Q853" s="847">
        <f t="shared" si="13"/>
        <v>46.558430000000001</v>
      </c>
      <c r="R853" s="810" t="s">
        <v>650</v>
      </c>
      <c r="T853" s="847"/>
    </row>
    <row r="854" spans="1:20">
      <c r="A854" s="844"/>
      <c r="C854" s="794" t="s">
        <v>2203</v>
      </c>
      <c r="D854" s="862">
        <f>D852+D853</f>
        <v>174.18207000000001</v>
      </c>
      <c r="E854" s="810" t="s">
        <v>650</v>
      </c>
      <c r="F854" s="862"/>
      <c r="G854" s="810" t="s">
        <v>2203</v>
      </c>
      <c r="H854" s="862">
        <f>H852+H853</f>
        <v>0</v>
      </c>
      <c r="I854" s="810" t="s">
        <v>650</v>
      </c>
      <c r="J854" s="810"/>
      <c r="K854" s="810" t="s">
        <v>2203</v>
      </c>
      <c r="L854" s="862">
        <f>L852+L853</f>
        <v>17.621839999999999</v>
      </c>
      <c r="M854" s="862"/>
      <c r="N854" s="856"/>
      <c r="O854" s="810" t="s">
        <v>2203</v>
      </c>
      <c r="P854" s="862">
        <f t="shared" si="12"/>
        <v>174.18207000000001</v>
      </c>
      <c r="Q854" s="847">
        <f t="shared" si="13"/>
        <v>191.80391</v>
      </c>
      <c r="R854" s="810" t="s">
        <v>650</v>
      </c>
      <c r="T854" s="847"/>
    </row>
    <row r="855" spans="1:20">
      <c r="A855" s="796"/>
      <c r="D855" s="810"/>
      <c r="E855" s="810"/>
      <c r="F855" s="810"/>
      <c r="G855" s="810"/>
      <c r="H855" s="810"/>
      <c r="I855" s="810"/>
      <c r="J855" s="847"/>
      <c r="K855" s="810" t="s">
        <v>1684</v>
      </c>
      <c r="L855" s="810"/>
      <c r="M855" s="810"/>
      <c r="N855" s="856"/>
      <c r="O855" s="810" t="s">
        <v>1684</v>
      </c>
      <c r="P855" s="810"/>
      <c r="Q855" s="847"/>
      <c r="R855" s="810" t="s">
        <v>650</v>
      </c>
      <c r="T855" s="847"/>
    </row>
    <row r="856" spans="1:20">
      <c r="A856" s="796"/>
      <c r="D856" s="810"/>
      <c r="E856" s="810"/>
      <c r="F856" s="810"/>
      <c r="G856" s="810"/>
      <c r="H856" s="810"/>
      <c r="I856" s="810"/>
      <c r="J856" s="847"/>
      <c r="K856" s="810"/>
      <c r="L856" s="810"/>
      <c r="M856" s="810"/>
      <c r="N856" s="856"/>
      <c r="O856" s="810"/>
      <c r="P856" s="810"/>
      <c r="Q856" s="847"/>
      <c r="T856" s="847"/>
    </row>
    <row r="857" spans="1:20">
      <c r="A857" s="796"/>
      <c r="D857" s="810"/>
      <c r="E857" s="810"/>
      <c r="F857" s="810"/>
      <c r="G857" s="810"/>
      <c r="H857" s="810"/>
      <c r="I857" s="810"/>
      <c r="J857" s="847"/>
      <c r="K857" s="810"/>
      <c r="L857" s="810"/>
      <c r="M857" s="810"/>
      <c r="N857" s="856"/>
      <c r="O857" s="810"/>
      <c r="P857" s="810"/>
      <c r="Q857" s="847"/>
      <c r="T857" s="847"/>
    </row>
    <row r="858" spans="1:20">
      <c r="A858" s="796"/>
      <c r="C858" s="794" t="s">
        <v>2208</v>
      </c>
      <c r="D858" s="810"/>
      <c r="E858" s="810"/>
      <c r="F858" s="810"/>
      <c r="G858" s="811" t="s">
        <v>2207</v>
      </c>
      <c r="H858" s="810"/>
      <c r="I858" s="810"/>
      <c r="J858" s="810"/>
      <c r="K858" s="811" t="s">
        <v>2209</v>
      </c>
      <c r="L858" s="810"/>
      <c r="M858" s="810"/>
      <c r="N858" s="810"/>
      <c r="O858" s="811" t="s">
        <v>2210</v>
      </c>
      <c r="P858" s="810"/>
      <c r="Q858" s="847"/>
      <c r="T858" s="847"/>
    </row>
    <row r="859" spans="1:20">
      <c r="A859" s="796"/>
      <c r="D859" s="810"/>
      <c r="E859" s="810"/>
      <c r="F859" s="810"/>
      <c r="G859" s="810"/>
      <c r="H859" s="810"/>
      <c r="I859" s="810"/>
      <c r="J859" s="847"/>
      <c r="K859" s="810"/>
      <c r="L859" s="810"/>
      <c r="M859" s="810"/>
      <c r="N859" s="856"/>
      <c r="O859" s="810"/>
      <c r="P859" s="810"/>
      <c r="Q859" s="847"/>
      <c r="T859" s="847"/>
    </row>
    <row r="860" spans="1:20">
      <c r="A860" s="796"/>
      <c r="C860" s="794" t="s">
        <v>1161</v>
      </c>
      <c r="D860" s="850">
        <f>ROUND(IF(AND($P$850&gt;=0,$Q$850&gt;=0),MAX($P$850:$Q$850),IF($P$850&gt;=0,$P$850,IF($Q$850&gt;=0,$Q$850,0))),5)</f>
        <v>0</v>
      </c>
      <c r="E860" s="810" t="s">
        <v>629</v>
      </c>
      <c r="F860" s="810"/>
      <c r="G860" s="810" t="s">
        <v>1161</v>
      </c>
      <c r="H860" s="850">
        <f>ROUND(IF(AND($P$850&lt;=0,$Q$850&lt;=0),MIN($P$850:$Q$850),IF($P$850&lt;=0,$P$850,IF($Q$850&lt;=0,$Q$850,0))),5)</f>
        <v>-377.92144999999999</v>
      </c>
      <c r="I860" s="810" t="s">
        <v>629</v>
      </c>
      <c r="J860" s="847"/>
      <c r="K860" s="810" t="s">
        <v>2201</v>
      </c>
      <c r="L860" s="850">
        <f>ROUND(IF(AND($P$851&gt;=0,$Q$851&gt;=0),MAX($P$851:$Q$851),IF($P$851&gt;=0,$P$851,IF($Q$851&gt;=0,$Q$851,0))),5)</f>
        <v>14.251379999999999</v>
      </c>
      <c r="M860" s="810" t="s">
        <v>650</v>
      </c>
      <c r="N860" s="856"/>
      <c r="O860" s="810" t="s">
        <v>2201</v>
      </c>
      <c r="P860" s="850">
        <f>ROUND(IF(AND($P$851&lt;=0,$Q$851&lt;=0),MIN($P$851:$Q$851),IF($P$851&lt;=0,$P$851,IF($Q$851&lt;=0,$Q$851,0))),5)</f>
        <v>0</v>
      </c>
      <c r="Q860" s="810" t="s">
        <v>650</v>
      </c>
      <c r="T860" s="847"/>
    </row>
    <row r="861" spans="1:20">
      <c r="A861" s="796"/>
      <c r="C861" s="794" t="s">
        <v>1162</v>
      </c>
      <c r="D861" s="850">
        <f>IF(AND($P$850=MAX($P$850:$Q$850),$P$850&gt;=0),$P$851,IF($Q$850&gt;=0,$Q$851,0))</f>
        <v>0</v>
      </c>
      <c r="E861" s="810" t="s">
        <v>650</v>
      </c>
      <c r="F861" s="810"/>
      <c r="G861" s="810" t="s">
        <v>1162</v>
      </c>
      <c r="H861" s="850">
        <f>IF(AND($P$850=MIN($P$850:$Q$850),$P$850&lt;=0),$P$851,IF($Q$850&lt;=0,$Q$851,0))</f>
        <v>14.251379999999999</v>
      </c>
      <c r="I861" s="810" t="s">
        <v>650</v>
      </c>
      <c r="J861" s="847"/>
      <c r="K861" s="810" t="s">
        <v>1161</v>
      </c>
      <c r="L861" s="863">
        <f>IF(L860=$P$851,$P$850,IF(L860=$Q$851,$Q$850,0))</f>
        <v>-377.92144999999999</v>
      </c>
      <c r="M861" s="810" t="s">
        <v>629</v>
      </c>
      <c r="N861" s="856"/>
      <c r="O861" s="810" t="s">
        <v>1161</v>
      </c>
      <c r="P861" s="863">
        <f>IF(P860=$P$851,$P$850,IF(P860=$Q$851,$Q$850,0))</f>
        <v>0</v>
      </c>
      <c r="Q861" s="810" t="s">
        <v>629</v>
      </c>
      <c r="T861" s="847"/>
    </row>
    <row r="862" spans="1:20">
      <c r="A862" s="796"/>
      <c r="C862" s="794" t="s">
        <v>1682</v>
      </c>
      <c r="D862" s="850">
        <f>IF(AND($P$850=MAX($P$850:$Q$850),$P$850&gt;=0),$P$852,IF($Q$850&gt;=0,$Q$852,0))</f>
        <v>0</v>
      </c>
      <c r="E862" s="810" t="s">
        <v>650</v>
      </c>
      <c r="F862" s="810"/>
      <c r="G862" s="810" t="s">
        <v>1682</v>
      </c>
      <c r="H862" s="850">
        <f>IF(AND($P$850=MIN($P$850:$Q$850),$P$850&lt;=0),$P$852,IF($Q$850&lt;=0,$Q$852,0))</f>
        <v>145.24548000000001</v>
      </c>
      <c r="I862" s="810" t="s">
        <v>650</v>
      </c>
      <c r="J862" s="847"/>
      <c r="K862" s="810" t="s">
        <v>1851</v>
      </c>
      <c r="L862" s="863">
        <f>IF(L860=$P$851,$P$854,IF(L860=$Q$851,$Q$854,0))</f>
        <v>191.80391</v>
      </c>
      <c r="M862" s="810" t="s">
        <v>650</v>
      </c>
      <c r="N862" s="856"/>
      <c r="O862" s="810" t="s">
        <v>1851</v>
      </c>
      <c r="P862" s="863">
        <f>IF(P860=$P$851,$P$854,IF(P860=$Q$851,$Q$854,0))</f>
        <v>0</v>
      </c>
      <c r="Q862" s="810" t="s">
        <v>650</v>
      </c>
      <c r="T862" s="847"/>
    </row>
    <row r="863" spans="1:20">
      <c r="A863" s="796"/>
      <c r="C863" s="794" t="s">
        <v>1683</v>
      </c>
      <c r="D863" s="850">
        <f>IF(AND($P$850=MAX($P$850:$Q$850),$P$850&gt;=0),$P$853,IF($Q$850&gt;=0,$Q$853,0))</f>
        <v>0</v>
      </c>
      <c r="E863" s="810" t="s">
        <v>650</v>
      </c>
      <c r="F863" s="810"/>
      <c r="G863" s="810" t="s">
        <v>1683</v>
      </c>
      <c r="H863" s="850">
        <f>IF(AND($P$850=MIN($P$850:$Q$850),$P$850&lt;=0),$P$853,IF($Q$850&lt;=0,$Q$853,0))</f>
        <v>46.558430000000001</v>
      </c>
      <c r="I863" s="810" t="s">
        <v>650</v>
      </c>
      <c r="J863" s="847"/>
      <c r="K863" s="810"/>
      <c r="L863" s="810"/>
      <c r="M863" s="810"/>
      <c r="N863" s="856"/>
      <c r="O863" s="810"/>
      <c r="P863" s="810"/>
      <c r="Q863" s="847"/>
      <c r="T863" s="847"/>
    </row>
    <row r="864" spans="1:20">
      <c r="A864" s="796"/>
      <c r="C864" s="794" t="s">
        <v>2203</v>
      </c>
      <c r="D864" s="863">
        <f>D862+D863</f>
        <v>0</v>
      </c>
      <c r="E864" s="810" t="s">
        <v>650</v>
      </c>
      <c r="F864" s="810"/>
      <c r="G864" s="810" t="s">
        <v>2203</v>
      </c>
      <c r="H864" s="863">
        <f>H862+H863</f>
        <v>191.80391000000003</v>
      </c>
      <c r="I864" s="810" t="s">
        <v>650</v>
      </c>
      <c r="J864" s="847"/>
      <c r="K864" s="810"/>
      <c r="L864" s="810"/>
      <c r="M864" s="810"/>
      <c r="N864" s="856"/>
      <c r="O864" s="810"/>
      <c r="P864" s="810"/>
      <c r="Q864" s="847"/>
      <c r="T864" s="847"/>
    </row>
    <row r="865" spans="1:20">
      <c r="A865" s="796"/>
      <c r="J865" s="847"/>
      <c r="Q865" s="847"/>
      <c r="T865" s="847"/>
    </row>
    <row r="866" spans="1:20">
      <c r="A866" s="796"/>
      <c r="J866" s="847"/>
      <c r="Q866" s="847"/>
      <c r="T866" s="847"/>
    </row>
    <row r="867" spans="1:20">
      <c r="A867" s="796"/>
      <c r="J867" s="847"/>
      <c r="Q867" s="847"/>
      <c r="T867" s="847"/>
    </row>
    <row r="868" spans="1:20">
      <c r="A868" s="796" t="s">
        <v>1636</v>
      </c>
      <c r="J868" s="847"/>
      <c r="Q868" s="847"/>
      <c r="T868" s="847"/>
    </row>
    <row r="869" spans="1:20">
      <c r="A869" s="796"/>
      <c r="C869" s="794" t="s">
        <v>2208</v>
      </c>
      <c r="G869" s="794" t="s">
        <v>2207</v>
      </c>
      <c r="K869" s="847"/>
      <c r="L869" s="794" t="s">
        <v>2209</v>
      </c>
      <c r="N869" s="794"/>
      <c r="P869" s="794" t="s">
        <v>2210</v>
      </c>
      <c r="R869" s="847"/>
      <c r="T869" s="847"/>
    </row>
    <row r="870" spans="1:20">
      <c r="A870" s="796"/>
      <c r="K870" s="847"/>
      <c r="N870" s="794"/>
      <c r="O870" s="795"/>
      <c r="R870" s="847"/>
      <c r="T870" s="847"/>
    </row>
    <row r="871" spans="1:20">
      <c r="C871" s="794" t="s">
        <v>1161</v>
      </c>
      <c r="D871" s="851">
        <f>ROUND(MAX(D860,MAX(WS!$E$469,WS!$E$578)),5)</f>
        <v>4674.0174500000003</v>
      </c>
      <c r="E871" s="794" t="s">
        <v>629</v>
      </c>
      <c r="H871" s="794" t="s">
        <v>1161</v>
      </c>
      <c r="I871" s="851">
        <f>ROUND(MIN(H860,MIN($E$705,$E$835)),5)</f>
        <v>-879.84016999999994</v>
      </c>
      <c r="J871" s="794" t="s">
        <v>629</v>
      </c>
      <c r="K871" s="847"/>
      <c r="L871" s="794" t="s">
        <v>2201</v>
      </c>
      <c r="M871" s="851">
        <f>ROUND(MAX(L860,MAX($K$469,$K$578,$K$705,$I$835)),5)</f>
        <v>279.37682000000001</v>
      </c>
      <c r="N871" s="794" t="s">
        <v>650</v>
      </c>
      <c r="O871" s="795"/>
      <c r="P871" s="794" t="s">
        <v>2201</v>
      </c>
      <c r="Q871" s="851">
        <f>ROUND(MIN(P860,MIN($R$469,$R$578,$R$705,$O$835)),5)</f>
        <v>-274.46805000000001</v>
      </c>
      <c r="R871" s="794" t="s">
        <v>650</v>
      </c>
      <c r="T871" s="847"/>
    </row>
    <row r="872" spans="1:20">
      <c r="C872" s="794" t="s">
        <v>1664</v>
      </c>
      <c r="D872" s="851">
        <f>ROUND(IF(D876=D860,D861,IF(WS!$D$871=$E$469,$E$470,$E$579)),5)</f>
        <v>0</v>
      </c>
      <c r="E872" s="794" t="s">
        <v>650</v>
      </c>
      <c r="H872" s="794" t="s">
        <v>1664</v>
      </c>
      <c r="I872" s="851">
        <f>ROUND(IF(I879=H860,H861,IF($I$871=$E$705,$E$706,$E$836)),5)</f>
        <v>0.88597999999999999</v>
      </c>
      <c r="J872" s="794" t="s">
        <v>650</v>
      </c>
      <c r="K872" s="847"/>
      <c r="L872" s="794" t="s">
        <v>1161</v>
      </c>
      <c r="M872" s="851">
        <f>ROUND(IF(M875=L860,L861,IF($M$871=$K$469,$K$470,IF($M$871=$K$578,$K$579,IF($M$871=$K$705,$K$706,$I$836)))),5)</f>
        <v>2729.8952800000002</v>
      </c>
      <c r="N872" s="794" t="s">
        <v>629</v>
      </c>
      <c r="O872" s="795"/>
      <c r="P872" s="794" t="s">
        <v>1161</v>
      </c>
      <c r="Q872" s="851">
        <f>ROUND(IF(Q875=P860,P861,IF($Q$871=$R$469,$R$470,IF($Q$871=$R$578,$R$579,IF($Q$871=$R$705,$R$706,$O$836)))),5)</f>
        <v>0</v>
      </c>
      <c r="R872" s="794" t="s">
        <v>629</v>
      </c>
      <c r="T872" s="847"/>
    </row>
    <row r="873" spans="1:20">
      <c r="C873" s="794" t="s">
        <v>1665</v>
      </c>
      <c r="D873" s="851">
        <f>ROUND(IF(D876=D860,D861,IF(WS!$D$871=$E$469,$E$471,$E$580)),5)</f>
        <v>0</v>
      </c>
      <c r="E873" s="794" t="s">
        <v>650</v>
      </c>
      <c r="H873" s="794" t="s">
        <v>1665</v>
      </c>
      <c r="I873" s="851">
        <f>ROUND(IF(I879=H860,H861,IF($I$871=$E$705,$E$707,$E$837)),5)</f>
        <v>0.88597999999999999</v>
      </c>
      <c r="J873" s="794" t="s">
        <v>650</v>
      </c>
      <c r="K873" s="847"/>
      <c r="L873" s="794" t="s">
        <v>1851</v>
      </c>
      <c r="M873" s="851">
        <f>IF(M875=L860,L862,IF($M$871=$K$469,$K$471,IF($M$871=$K$578,$K$580,IF($M$871=$K$705,$K$709,$I$839))))</f>
        <v>315.8395559681702</v>
      </c>
      <c r="N873" s="794" t="s">
        <v>650</v>
      </c>
      <c r="O873" s="795"/>
      <c r="P873" s="794" t="s">
        <v>1851</v>
      </c>
      <c r="Q873" s="851">
        <f>IF(Q875=P860,P862,IF($Q$871=$R$469,$R$471,IF($Q$871=$R$578,$R$580,IF($Q$871=$R$705,$R$709,$O$839))))</f>
        <v>0</v>
      </c>
      <c r="R873" s="794" t="s">
        <v>650</v>
      </c>
      <c r="T873" s="847"/>
    </row>
    <row r="874" spans="1:20">
      <c r="C874" s="794" t="s">
        <v>1851</v>
      </c>
      <c r="D874" s="851">
        <f>IF(D876=D860,D861,IF(WS!$D$871=$E$469,$E$472,$E$581))</f>
        <v>0</v>
      </c>
      <c r="E874" s="794" t="s">
        <v>650</v>
      </c>
      <c r="H874" s="794" t="s">
        <v>1682</v>
      </c>
      <c r="I874" s="851">
        <f>IF(I879=H860,H862,IF($I$871=$E$705,$E$708,$E$838))</f>
        <v>158.97564606280042</v>
      </c>
      <c r="J874" s="794" t="s">
        <v>650</v>
      </c>
      <c r="K874" s="847"/>
      <c r="M874" s="855"/>
      <c r="N874" s="794"/>
      <c r="Q874" s="855"/>
      <c r="T874" s="847"/>
    </row>
    <row r="875" spans="1:20">
      <c r="H875" s="794" t="s">
        <v>1683</v>
      </c>
      <c r="I875" s="851">
        <f>IF(I879=H860,H863,IF($I$871=$E$705,$E$709,$E$839))</f>
        <v>50.959637675709416</v>
      </c>
      <c r="J875" s="794" t="s">
        <v>650</v>
      </c>
      <c r="K875" s="847"/>
      <c r="M875" s="851"/>
      <c r="N875" s="794"/>
      <c r="O875" s="795"/>
      <c r="Q875" s="851"/>
      <c r="R875" s="847"/>
      <c r="T875" s="847"/>
    </row>
    <row r="876" spans="1:20">
      <c r="D876" s="851"/>
      <c r="H876" s="794" t="s">
        <v>2203</v>
      </c>
      <c r="I876" s="851">
        <f>IF(I879=H860,H864,IF($I$871=$E$705,$E$710,$E$840))</f>
        <v>209.93528373850984</v>
      </c>
      <c r="J876" s="794" t="s">
        <v>650</v>
      </c>
      <c r="M876" s="851"/>
      <c r="Q876" s="851"/>
      <c r="T876" s="847"/>
    </row>
    <row r="877" spans="1:20">
      <c r="D877" s="851"/>
      <c r="H877" s="810" t="s">
        <v>1684</v>
      </c>
      <c r="I877" s="851">
        <f>IF(I879=H860,0,IF(WS!$I$871=WS!$E$705,WS!$E$711,WS!$E$841))</f>
        <v>0</v>
      </c>
      <c r="J877" s="794" t="s">
        <v>650</v>
      </c>
      <c r="M877" s="851"/>
      <c r="Q877" s="851"/>
      <c r="T877" s="847"/>
    </row>
    <row r="878" spans="1:20">
      <c r="D878" s="851"/>
      <c r="J878" s="847"/>
      <c r="Q878" s="847"/>
      <c r="T878" s="847"/>
    </row>
    <row r="879" spans="1:20">
      <c r="D879" s="851"/>
      <c r="I879" s="851"/>
      <c r="J879" s="847"/>
      <c r="Q879" s="847"/>
      <c r="T879" s="847"/>
    </row>
    <row r="880" spans="1:20">
      <c r="I880" s="851"/>
      <c r="J880" s="847"/>
      <c r="Q880" s="847"/>
      <c r="T880" s="847"/>
    </row>
    <row r="881" spans="1:20">
      <c r="A881" s="794" t="s">
        <v>491</v>
      </c>
      <c r="I881" s="851"/>
      <c r="J881" s="847"/>
      <c r="Q881" s="847"/>
      <c r="T881" s="847"/>
    </row>
    <row r="882" spans="1:20">
      <c r="C882" s="857" t="s">
        <v>1850</v>
      </c>
      <c r="I882" s="851"/>
      <c r="J882" s="847"/>
      <c r="Q882" s="847"/>
      <c r="T882" s="847"/>
    </row>
    <row r="883" spans="1:20">
      <c r="C883" s="794" t="s">
        <v>1161</v>
      </c>
      <c r="D883" s="800">
        <f>ROUND(MAX(F370+M370+W370+AA370+AH370,F481+M481+W481+AA481+AH481),5)</f>
        <v>2921.7515600000002</v>
      </c>
      <c r="E883" s="794" t="s">
        <v>629</v>
      </c>
      <c r="I883" s="851"/>
      <c r="J883" s="847"/>
      <c r="Q883" s="847"/>
      <c r="T883" s="847"/>
    </row>
    <row r="884" spans="1:20">
      <c r="C884" s="794" t="s">
        <v>1664</v>
      </c>
      <c r="D884" s="800">
        <f>IF($D$883=$F$370+$M$370+$W$370+$AA$370+$AH$370,$F$371+$M$371+$W$371+AA371+$AH$371,$F$482+$M$482+$W$482+AA482+$AH$482)</f>
        <v>-78.32903012599462</v>
      </c>
      <c r="E884" s="794" t="s">
        <v>1163</v>
      </c>
      <c r="I884" s="851"/>
      <c r="J884" s="847"/>
      <c r="Q884" s="847"/>
      <c r="T884" s="847"/>
    </row>
    <row r="885" spans="1:20">
      <c r="C885" s="794" t="s">
        <v>1665</v>
      </c>
      <c r="D885" s="800">
        <f>IF($D$883=$F$370+$M$370+$W$370+$AA$370+$AH$370,F371+M371+W371+AA372+AH371,F482+M482+W482+AA483+AH482)</f>
        <v>-78.32903012599462</v>
      </c>
      <c r="E885" s="794" t="s">
        <v>1163</v>
      </c>
      <c r="I885" s="851"/>
      <c r="J885" s="847"/>
      <c r="Q885" s="847"/>
      <c r="T885" s="847"/>
    </row>
    <row r="886" spans="1:20">
      <c r="C886" s="794" t="s">
        <v>1682</v>
      </c>
      <c r="D886" s="800">
        <f>IF($D$883=$F$370+$M$370+$W$370+$AA$370+$AH$370,F372+M372+W372+AA373+AH372,F483+M483+W483+AA484+AH483)</f>
        <v>566.36361565990217</v>
      </c>
      <c r="E886" s="794" t="s">
        <v>650</v>
      </c>
      <c r="J886" s="847"/>
      <c r="Q886" s="847"/>
      <c r="T886" s="847"/>
    </row>
    <row r="887" spans="1:20">
      <c r="C887" s="794" t="s">
        <v>1683</v>
      </c>
      <c r="D887" s="800">
        <f>IF($D$883=$F$370+$M$370+$W$370+$AA$370+$AH$370,F373+M373+W373+AA374+AH373,F484+M484+W484+AA485+AH484)</f>
        <v>1.1635901449548696</v>
      </c>
      <c r="E887" s="794" t="s">
        <v>650</v>
      </c>
      <c r="J887" s="847"/>
      <c r="Q887" s="847"/>
      <c r="T887" s="847"/>
    </row>
    <row r="888" spans="1:20">
      <c r="J888" s="847"/>
      <c r="Q888" s="847"/>
      <c r="T888" s="847"/>
    </row>
    <row r="889" spans="1:20">
      <c r="J889" s="847"/>
      <c r="Q889" s="847"/>
      <c r="T889" s="847"/>
    </row>
    <row r="890" spans="1:20">
      <c r="Q890" s="847"/>
      <c r="T890" s="847"/>
    </row>
    <row r="891" spans="1:20">
      <c r="J891" s="847"/>
      <c r="Q891" s="847"/>
      <c r="T891" s="847"/>
    </row>
    <row r="892" spans="1:20">
      <c r="A892" s="794" t="s">
        <v>71</v>
      </c>
      <c r="J892" s="847"/>
      <c r="Q892" s="847"/>
      <c r="T892" s="847"/>
    </row>
    <row r="893" spans="1:20">
      <c r="C893" s="794" t="s">
        <v>1650</v>
      </c>
      <c r="D893" s="828">
        <f>'DEAD-SIDL'!$I$52</f>
        <v>1109.6437021140725</v>
      </c>
      <c r="F893" s="794" t="s">
        <v>1656</v>
      </c>
      <c r="G893" s="828">
        <f>'DEAD-SIDL'!I129</f>
        <v>46.486198488784773</v>
      </c>
      <c r="J893" s="847"/>
      <c r="Q893" s="847"/>
      <c r="T893" s="847"/>
    </row>
    <row r="894" spans="1:20">
      <c r="C894" s="858" t="s">
        <v>1651</v>
      </c>
      <c r="D894" s="828">
        <f>IF('STRX ULSX N'!$F$47='STRX ULSX N'!$F$30,$AA$591,$AA$721)</f>
        <v>0</v>
      </c>
      <c r="F894" s="858" t="s">
        <v>1657</v>
      </c>
      <c r="G894" s="828">
        <f>IF('STRX ULSX N'!$F$47='STRX ULSX N'!$F$30,AA595,AA725)</f>
        <v>0</v>
      </c>
      <c r="J894" s="847"/>
      <c r="Q894" s="847"/>
      <c r="T894" s="847"/>
    </row>
    <row r="895" spans="1:20">
      <c r="C895" s="858" t="s">
        <v>1652</v>
      </c>
      <c r="D895" s="828">
        <f>IF('STRX ULSX N'!$F$47='STRX ULSX N'!$F$30,$F$591,$F$721)</f>
        <v>-527.46344999999997</v>
      </c>
      <c r="F895" s="858" t="s">
        <v>1658</v>
      </c>
      <c r="G895" s="828">
        <f>IF('STRX ULSX N'!$F$47='STRX ULSX N'!$F$30,F594,F724)</f>
        <v>54.43797</v>
      </c>
      <c r="J895" s="847"/>
      <c r="Q895" s="847"/>
      <c r="T895" s="847"/>
    </row>
    <row r="896" spans="1:20">
      <c r="C896" s="858" t="s">
        <v>1653</v>
      </c>
      <c r="D896" s="828">
        <f>IF('STRX ULSX N'!$F$47='STRX ULSX N'!$F$30,$M$591,$M$721)</f>
        <v>0</v>
      </c>
      <c r="F896" s="858" t="s">
        <v>1659</v>
      </c>
      <c r="G896" s="828">
        <f>IF('STRX ULSX N'!$F$47='STRX ULSX N'!$F$30,M594,M724)</f>
        <v>0</v>
      </c>
    </row>
    <row r="897" spans="1:11">
      <c r="C897" s="858" t="s">
        <v>1654</v>
      </c>
      <c r="D897" s="828">
        <f>IF('STRX ULSX N'!$F$47='STRX ULSX N'!$F$30,$W$591,$W$721)</f>
        <v>0</v>
      </c>
      <c r="F897" s="805" t="s">
        <v>1660</v>
      </c>
      <c r="G897" s="828">
        <f>IF('STRX ULSX N'!$F$47='STRX ULSX N'!$F$30,W594,W724)</f>
        <v>0</v>
      </c>
    </row>
    <row r="898" spans="1:11">
      <c r="C898" s="858" t="s">
        <v>1655</v>
      </c>
      <c r="D898" s="828">
        <f>IF('STRX ULSX N'!$F$47='STRX ULSX N'!$F$30,$AH$591,$AH$721)</f>
        <v>-4.7392323438198254</v>
      </c>
      <c r="F898" s="858" t="s">
        <v>1661</v>
      </c>
      <c r="G898" s="828">
        <f>IF('STRX ULSX N'!$F$47='STRX ULSX N'!$F$30,AH594,AH724)</f>
        <v>6.0039404111201566</v>
      </c>
    </row>
    <row r="899" spans="1:11">
      <c r="D899" s="828">
        <f>SUM(WS!D893:D898)</f>
        <v>577.44101977025275</v>
      </c>
      <c r="G899" s="828">
        <f>SUM(G893:G898)</f>
        <v>106.92810889990493</v>
      </c>
    </row>
    <row r="901" spans="1:11">
      <c r="C901" s="794" t="s">
        <v>1662</v>
      </c>
      <c r="G901" s="797">
        <f>1/0.9</f>
        <v>1.1111111111111112</v>
      </c>
      <c r="K901" s="828"/>
    </row>
    <row r="905" spans="1:11">
      <c r="A905" s="794" t="s">
        <v>480</v>
      </c>
      <c r="B905" s="794" t="s">
        <v>2199</v>
      </c>
    </row>
    <row r="907" spans="1:11">
      <c r="B907" s="794" t="s">
        <v>773</v>
      </c>
      <c r="F907" s="828"/>
      <c r="G907" s="794" t="s">
        <v>774</v>
      </c>
    </row>
    <row r="908" spans="1:11">
      <c r="F908" s="797"/>
    </row>
    <row r="909" spans="1:11">
      <c r="C909" s="794" t="s">
        <v>1161</v>
      </c>
      <c r="D909" s="828">
        <f>ROUND(MAX($D$871,$M$872,$Q$872),5)</f>
        <v>4674.0174500000003</v>
      </c>
      <c r="E909" s="794" t="s">
        <v>629</v>
      </c>
      <c r="F909" s="828"/>
      <c r="G909" s="797"/>
      <c r="H909" s="794" t="s">
        <v>1161</v>
      </c>
      <c r="I909" s="828">
        <f>ROUND(MIN($I$871,$M$872,$Q$872),5)</f>
        <v>-879.84016999999994</v>
      </c>
      <c r="J909" s="794" t="s">
        <v>629</v>
      </c>
      <c r="K909" s="828"/>
    </row>
    <row r="910" spans="1:11">
      <c r="C910" s="794" t="s">
        <v>1584</v>
      </c>
      <c r="D910" s="828">
        <f>MAX(IF(AND(WS!$M$872&gt;=0,WS!$M$871&gt;=0),WS!$M$871,0),IF(AND(WS!$Q$872&gt;=0,WS!$Q$871&gt;=0),WS!$Q$871,0),IF(WS!$D$872&gt;=0,WS!$D$872,0),IF(WS!$D$873&gt;=0,WS!$D$873,0))</f>
        <v>279.37682000000001</v>
      </c>
      <c r="E910" s="794" t="s">
        <v>650</v>
      </c>
      <c r="F910" s="828"/>
      <c r="G910" s="828"/>
      <c r="H910" s="794" t="s">
        <v>1584</v>
      </c>
      <c r="I910" s="828">
        <f>MAX(IF(AND($M$872&lt;=0,$M$871&gt;=0),$M$871,0),IF(AND($Q$872&lt;=0,$Q$871&gt;=0),$Q$871,0),IF($I$872&gt;=0,$I$872,0),IF($I$873&gt;=0,$I$873,0))</f>
        <v>0.88597999999999999</v>
      </c>
      <c r="J910" s="794" t="s">
        <v>650</v>
      </c>
      <c r="K910" s="828"/>
    </row>
    <row r="911" spans="1:11">
      <c r="C911" s="794" t="s">
        <v>2200</v>
      </c>
      <c r="D911" s="828">
        <f>MIN(IF(AND(WS!$M$872&gt;=0,WS!$M$871&lt;=0),WS!$M$871,0),IF(AND(WS!$Q$872&gt;=0,WS!$Q$871&lt;=0),WS!$Q$871,0),IF(WS!$D$872&lt;=0,WS!$D$872,0),IF(WS!$D$873&lt;=0,WS!$D$873,0))</f>
        <v>-274.46805000000001</v>
      </c>
      <c r="E911" s="794" t="s">
        <v>650</v>
      </c>
      <c r="F911" s="828"/>
      <c r="G911" s="828"/>
      <c r="H911" s="794" t="s">
        <v>2200</v>
      </c>
      <c r="I911" s="828">
        <f>MIN(IF(AND($M$872&lt;=0,$M$871&lt;=0),$M$871,0),IF(AND($Q$872&lt;=0,$Q$871&lt;=0),$Q$871,0),IF($I$872&lt;=0,$I$872,0),IF($I$873&lt;=0,$I$873,0))</f>
        <v>-274.46805000000001</v>
      </c>
      <c r="K911" s="828"/>
    </row>
    <row r="912" spans="1:11">
      <c r="C912" s="810" t="s">
        <v>2206</v>
      </c>
      <c r="D912" s="828">
        <f>ROUND(MAX(ABS(D910),ABS(D911)),5)</f>
        <v>279.37682000000001</v>
      </c>
      <c r="F912" s="828"/>
      <c r="G912" s="828"/>
      <c r="H912" s="810" t="s">
        <v>2206</v>
      </c>
      <c r="I912" s="828">
        <f>ROUND(MAX(ABS(I910),ABS(I911)),5)</f>
        <v>274.46805000000001</v>
      </c>
      <c r="K912" s="828"/>
    </row>
    <row r="913" spans="1:11">
      <c r="C913" s="794" t="s">
        <v>1851</v>
      </c>
      <c r="D913" s="828">
        <f>IF(D912=ABS($D$872),$D$874,IF(D912=ABS($D$873),$D$874,IF(D912=ABS($M$871),$M$873,$Q$873)))</f>
        <v>315.8395559681702</v>
      </c>
      <c r="E913" s="794" t="s">
        <v>650</v>
      </c>
      <c r="F913" s="797"/>
      <c r="G913" s="828"/>
      <c r="H913" s="794" t="s">
        <v>1851</v>
      </c>
      <c r="I913" s="828">
        <f>IF(I912=ABS($I$872),I876,IF(I912=ABS($I$873),I876,IF(I912=ABS(M871),$M$873,$Q$873)))</f>
        <v>0</v>
      </c>
      <c r="J913" s="794" t="s">
        <v>650</v>
      </c>
      <c r="K913" s="797"/>
    </row>
    <row r="914" spans="1:11">
      <c r="C914" s="810"/>
      <c r="D914" s="828"/>
      <c r="H914" s="810"/>
    </row>
    <row r="915" spans="1:11">
      <c r="C915" s="810"/>
      <c r="D915" s="797"/>
      <c r="H915" s="810"/>
    </row>
    <row r="917" spans="1:11">
      <c r="A917" s="794" t="s">
        <v>208</v>
      </c>
      <c r="B917" s="794" t="s">
        <v>2332</v>
      </c>
      <c r="C917" s="164">
        <f>IF('ULS P'!C38&lt;='ULS P'!D30,'ULS P'!$D$16/1000,'ULS P'!D32*'ULS P'!D30/1000)</f>
        <v>4752.9291637743481</v>
      </c>
      <c r="D917" s="828"/>
      <c r="E917" s="828"/>
      <c r="F917" s="828"/>
    </row>
    <row r="918" spans="1:11">
      <c r="B918" s="794" t="s">
        <v>1975</v>
      </c>
      <c r="C918" s="828">
        <f>MAX(D918,D919)</f>
        <v>5793.5882812500004</v>
      </c>
      <c r="D918" s="828">
        <f>'ULSX P'!D33*'ULSX P'!D31/1000</f>
        <v>5793.5882812500004</v>
      </c>
      <c r="E918" s="794" t="str">
        <f>IF(D918&gt;=D919,"using ULSX P worksheet","using STRX ULSX N worksheet")</f>
        <v>using ULSX P worksheet</v>
      </c>
      <c r="F918" s="828"/>
      <c r="H918" s="164"/>
    </row>
    <row r="919" spans="1:11">
      <c r="D919" s="828">
        <f>'STRX ULSX N'!E216/1000</f>
        <v>0</v>
      </c>
      <c r="H919" s="164"/>
    </row>
    <row r="920" spans="1:11">
      <c r="C920" s="164">
        <f>IF(DesignFor=1,C917*'ULS P'!$C$139/'ULS P'!$D$146,IF('ULSX P'!$D$17&gt;'STRX ULSX N'!$E$216,D918*'ULSX P'!$C$142/'ULSX P'!$D$149,D919*'STRX ULSX N'!$E$261/'STRX ULSX N'!$E$262))</f>
        <v>8929.4331425524269</v>
      </c>
      <c r="D920" s="794" t="s">
        <v>2237</v>
      </c>
    </row>
    <row r="922" spans="1:11">
      <c r="C922" s="164"/>
    </row>
    <row r="923" spans="1:11">
      <c r="C923" s="164"/>
    </row>
  </sheetData>
  <sheetProtection algorithmName="SHA-512" hashValue="wDBCLXlbcsdgiF6l+CgcaWxP4S/AUjYOlzEUrFeFJMPh1pd7LjgKLVM6OmjWNs70ZG0hcH2UwDV9hTAFBvHXCQ==" saltValue="xxi+QiOHJlo9SAfifPdqyQ==" spinCount="100000" sheet="1" objects="1" scenarios="1"/>
  <mergeCells count="30">
    <mergeCell ref="F749:G749"/>
    <mergeCell ref="F384:G384"/>
    <mergeCell ref="F390:G390"/>
    <mergeCell ref="F396:G396"/>
    <mergeCell ref="F619:G619"/>
    <mergeCell ref="F629:G629"/>
    <mergeCell ref="F501:G501"/>
    <mergeCell ref="F507:G507"/>
    <mergeCell ref="F515:G515"/>
    <mergeCell ref="F611:G611"/>
    <mergeCell ref="F637:G637"/>
    <mergeCell ref="F645:G645"/>
    <mergeCell ref="F733:G733"/>
    <mergeCell ref="F741:G741"/>
    <mergeCell ref="C347:C348"/>
    <mergeCell ref="D347:D348"/>
    <mergeCell ref="F767:G767"/>
    <mergeCell ref="F775:G775"/>
    <mergeCell ref="D25:F25"/>
    <mergeCell ref="D110:F110"/>
    <mergeCell ref="D204:F204"/>
    <mergeCell ref="D278:F278"/>
    <mergeCell ref="F495:G495"/>
    <mergeCell ref="F404:G404"/>
    <mergeCell ref="F410:G410"/>
    <mergeCell ref="F416:G416"/>
    <mergeCell ref="F759:G759"/>
    <mergeCell ref="F521:G521"/>
    <mergeCell ref="F527:G527"/>
    <mergeCell ref="F603:G603"/>
  </mergeCells>
  <phoneticPr fontId="63" type="noConversion"/>
  <pageMargins left="0.7" right="0.7" top="0.75" bottom="0.75" header="0.3" footer="0.3"/>
  <pageSetup orientation="landscape" horizontalDpi="0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AZ1610"/>
  <sheetViews>
    <sheetView showOutlineSymbols="0" zoomScale="87" zoomScaleNormal="87" workbookViewId="0">
      <selection activeCell="D2" sqref="D2"/>
    </sheetView>
  </sheetViews>
  <sheetFormatPr defaultColWidth="9.6640625" defaultRowHeight="12.75"/>
  <cols>
    <col min="1" max="1" width="12" style="794" customWidth="1"/>
    <col min="2" max="2" width="14.33203125" style="794" customWidth="1"/>
    <col min="3" max="3" width="14.77734375" style="794" customWidth="1"/>
    <col min="4" max="4" width="15.21875" style="794" customWidth="1"/>
    <col min="5" max="5" width="14" style="794" customWidth="1"/>
    <col min="6" max="6" width="13.21875" style="794" customWidth="1"/>
    <col min="7" max="7" width="13.77734375" style="794" customWidth="1"/>
    <col min="8" max="11" width="14.77734375" style="794" customWidth="1"/>
    <col min="12" max="13" width="13.77734375" style="794" customWidth="1"/>
    <col min="14" max="15" width="14.33203125" style="794" customWidth="1"/>
    <col min="16" max="16" width="14.77734375" style="794" customWidth="1"/>
    <col min="17" max="17" width="14.33203125" style="794" customWidth="1"/>
    <col min="18" max="19" width="13.77734375" style="794" customWidth="1"/>
    <col min="20" max="21" width="14.33203125" style="794" customWidth="1"/>
    <col min="22" max="22" width="14.77734375" style="794" customWidth="1"/>
    <col min="23" max="23" width="14.33203125" style="794" customWidth="1"/>
    <col min="24" max="24" width="13.77734375" style="794" customWidth="1"/>
    <col min="25" max="25" width="9.6640625" style="794" customWidth="1"/>
    <col min="26" max="26" width="10.77734375" style="794" customWidth="1"/>
    <col min="27" max="30" width="12.109375" style="794" customWidth="1"/>
    <col min="31" max="44" width="15.77734375" style="794" customWidth="1"/>
    <col min="45" max="16384" width="9.6640625" style="794"/>
  </cols>
  <sheetData>
    <row r="1" spans="1:12">
      <c r="B1" s="794" t="s">
        <v>2168</v>
      </c>
    </row>
    <row r="4" spans="1:12">
      <c r="A4" s="794" t="s">
        <v>860</v>
      </c>
      <c r="C4" s="810" t="s">
        <v>904</v>
      </c>
      <c r="D4" s="797" t="s">
        <v>905</v>
      </c>
      <c r="E4" s="797" t="s">
        <v>906</v>
      </c>
      <c r="G4" s="794" t="s">
        <v>2047</v>
      </c>
      <c r="H4" s="797" t="s">
        <v>2048</v>
      </c>
      <c r="I4" s="797" t="s">
        <v>2049</v>
      </c>
    </row>
    <row r="5" spans="1:12">
      <c r="A5" s="794" t="s">
        <v>861</v>
      </c>
      <c r="D5" s="797" t="s">
        <v>906</v>
      </c>
      <c r="H5" s="797">
        <v>12.7</v>
      </c>
      <c r="I5" s="797">
        <v>98.7</v>
      </c>
    </row>
    <row r="6" spans="1:12">
      <c r="D6" s="797" t="s">
        <v>907</v>
      </c>
      <c r="H6" s="797">
        <v>13</v>
      </c>
      <c r="I6" s="797">
        <v>107.7</v>
      </c>
    </row>
    <row r="7" spans="1:12">
      <c r="D7" s="797"/>
      <c r="H7" s="797">
        <v>15.24</v>
      </c>
      <c r="I7" s="797">
        <v>140</v>
      </c>
    </row>
    <row r="8" spans="1:12">
      <c r="A8" s="794" t="s">
        <v>2085</v>
      </c>
      <c r="D8" s="799">
        <v>1</v>
      </c>
    </row>
    <row r="9" spans="1:12">
      <c r="D9" s="797"/>
    </row>
    <row r="10" spans="1:12">
      <c r="B10" s="794" t="s">
        <v>2088</v>
      </c>
      <c r="D10" s="832">
        <v>0.5</v>
      </c>
      <c r="E10" s="825">
        <f>IF(AND(DesignFor=2,GirderLorR="Left",Location&lt;LStage2),LStage2,IF(AND(DesignFor=2,GirderLorR="Right",Location&gt;$C$74),$C$74,IF(AND(DesignFor=4,GirderLorR="Left",Location&lt;$D$73),$D$73,IF(AND(DesignFor=4,GirderLorR="Right",Location&gt;$D$74),$D$74,Location))))</f>
        <v>0.5</v>
      </c>
      <c r="G10" s="800"/>
      <c r="H10" s="797"/>
      <c r="I10" s="797"/>
      <c r="J10" s="797"/>
      <c r="K10" s="798"/>
      <c r="L10" s="797"/>
    </row>
    <row r="11" spans="1:12">
      <c r="B11" s="794" t="s">
        <v>969</v>
      </c>
      <c r="D11" s="799">
        <v>1</v>
      </c>
      <c r="K11" s="797"/>
      <c r="L11" s="811"/>
    </row>
    <row r="12" spans="1:12">
      <c r="B12" s="817" t="s">
        <v>1079</v>
      </c>
      <c r="D12" s="800">
        <v>35</v>
      </c>
      <c r="E12" s="814" t="s">
        <v>1202</v>
      </c>
      <c r="F12" s="814"/>
      <c r="K12" s="797"/>
      <c r="L12" s="811"/>
    </row>
    <row r="13" spans="1:12">
      <c r="B13" s="817" t="s">
        <v>2088</v>
      </c>
      <c r="D13" s="800">
        <f>ROUND(Location2*SpanLength,5)</f>
        <v>17.5</v>
      </c>
      <c r="E13" s="814" t="s">
        <v>727</v>
      </c>
      <c r="F13" s="797"/>
      <c r="K13" s="797"/>
      <c r="L13" s="864"/>
    </row>
    <row r="14" spans="1:12">
      <c r="B14" s="817" t="s">
        <v>2171</v>
      </c>
      <c r="D14" s="832">
        <v>0.5</v>
      </c>
      <c r="E14" s="825">
        <f>IF(AND(DesignFor=2,GirderLorR="Left",Location3&lt;LStage2),LStage2,IF(AND(DesignFor=2,GirderLorR="Right",Location3&gt;$C$74),$C$74,IF(AND(DesignFor=4,GirderLorR="Left",Location3&lt;$D$73),$D$73,IF(AND(DesignFor=4,GirderLorR="Right",Location3&gt;$D$74),$D$74,Location3))))</f>
        <v>0.5</v>
      </c>
      <c r="F14" s="797"/>
      <c r="K14" s="797"/>
      <c r="L14" s="864"/>
    </row>
    <row r="15" spans="1:12">
      <c r="B15" s="817" t="s">
        <v>2172</v>
      </c>
      <c r="D15" s="800">
        <f>ROUND(Location4*SpanLength,5)</f>
        <v>17.5</v>
      </c>
      <c r="E15" s="814" t="s">
        <v>727</v>
      </c>
      <c r="F15" s="814"/>
      <c r="K15" s="797"/>
      <c r="L15" s="865"/>
    </row>
    <row r="16" spans="1:12">
      <c r="B16" s="817" t="s">
        <v>2174</v>
      </c>
      <c r="D16" s="800"/>
      <c r="E16" s="797">
        <v>1</v>
      </c>
      <c r="F16" s="814"/>
      <c r="K16" s="797"/>
      <c r="L16" s="865"/>
    </row>
    <row r="17" spans="1:12">
      <c r="B17" s="817"/>
      <c r="D17" s="797"/>
      <c r="E17" s="814"/>
      <c r="F17" s="814"/>
      <c r="K17" s="797"/>
      <c r="L17" s="865"/>
    </row>
    <row r="18" spans="1:12">
      <c r="B18" s="817"/>
      <c r="E18" s="814"/>
      <c r="F18" s="814"/>
      <c r="H18" s="797"/>
    </row>
    <row r="19" spans="1:12">
      <c r="A19" s="794" t="s">
        <v>1551</v>
      </c>
      <c r="B19" s="817"/>
      <c r="E19" s="814"/>
      <c r="F19" s="814"/>
      <c r="H19" s="797"/>
    </row>
    <row r="20" spans="1:12">
      <c r="B20" s="817"/>
      <c r="E20" s="814"/>
      <c r="F20" s="814"/>
      <c r="H20" s="797"/>
    </row>
    <row r="21" spans="1:12">
      <c r="B21" s="796" t="s">
        <v>503</v>
      </c>
      <c r="E21" s="800">
        <f>_Geo1</f>
        <v>17.654</v>
      </c>
      <c r="F21" s="814" t="s">
        <v>727</v>
      </c>
      <c r="H21" s="797"/>
    </row>
    <row r="22" spans="1:12">
      <c r="B22" s="796" t="s">
        <v>1978</v>
      </c>
      <c r="E22" s="800">
        <f>_Geo2</f>
        <v>17.213000000000001</v>
      </c>
      <c r="F22" s="814" t="s">
        <v>727</v>
      </c>
      <c r="H22" s="797"/>
    </row>
    <row r="23" spans="1:12">
      <c r="B23" s="794" t="s">
        <v>2141</v>
      </c>
      <c r="E23" s="800">
        <f>INFO!G49</f>
        <v>0.11</v>
      </c>
      <c r="F23" s="814" t="s">
        <v>727</v>
      </c>
      <c r="H23" s="797"/>
    </row>
    <row r="24" spans="1:12">
      <c r="B24" s="794" t="s">
        <v>2142</v>
      </c>
      <c r="E24" s="800">
        <f>INFO!G50</f>
        <v>0.11</v>
      </c>
      <c r="F24" s="814" t="s">
        <v>727</v>
      </c>
      <c r="H24" s="797"/>
    </row>
    <row r="25" spans="1:12">
      <c r="B25" s="796"/>
      <c r="E25" s="800"/>
      <c r="F25" s="814"/>
      <c r="G25" s="846"/>
    </row>
    <row r="26" spans="1:12">
      <c r="B26" s="796" t="s">
        <v>1205</v>
      </c>
      <c r="E26" s="800"/>
      <c r="F26" s="814"/>
      <c r="G26" s="797"/>
      <c r="H26" s="797"/>
    </row>
    <row r="27" spans="1:12">
      <c r="B27" s="796" t="s">
        <v>2139</v>
      </c>
      <c r="E27" s="800">
        <f>INFO!G48+INFO!G49</f>
        <v>0.33100000000000002</v>
      </c>
      <c r="F27" s="814" t="s">
        <v>727</v>
      </c>
      <c r="H27" s="797"/>
    </row>
    <row r="28" spans="1:12">
      <c r="D28" s="816" t="s">
        <v>2089</v>
      </c>
      <c r="E28" s="800">
        <f>F49+E27-E23</f>
        <v>0.22100000000000003</v>
      </c>
      <c r="F28" s="814" t="s">
        <v>727</v>
      </c>
      <c r="H28" s="797"/>
    </row>
    <row r="29" spans="1:12">
      <c r="B29" s="817" t="s">
        <v>2090</v>
      </c>
      <c r="E29" s="800">
        <f>((Location2*SpanLength)-$E$28)</f>
        <v>17.279</v>
      </c>
      <c r="F29" s="800">
        <f>((Location4*SpanLength)-$E$28)</f>
        <v>17.279</v>
      </c>
      <c r="G29" s="814" t="s">
        <v>727</v>
      </c>
    </row>
    <row r="30" spans="1:12">
      <c r="D30" s="816" t="s">
        <v>2091</v>
      </c>
      <c r="E30" s="800">
        <f>F49</f>
        <v>0</v>
      </c>
      <c r="H30" s="797"/>
    </row>
    <row r="31" spans="1:12">
      <c r="D31" s="816" t="s">
        <v>2092</v>
      </c>
      <c r="E31" s="845">
        <f>-($D$13-$E$30)</f>
        <v>-17.5</v>
      </c>
      <c r="F31" s="845">
        <f>-($D$15-$E$30)</f>
        <v>-17.5</v>
      </c>
      <c r="G31" s="794" t="s">
        <v>727</v>
      </c>
    </row>
    <row r="32" spans="1:12">
      <c r="B32" s="796"/>
      <c r="E32" s="800"/>
      <c r="F32" s="814"/>
      <c r="H32" s="797"/>
    </row>
    <row r="33" spans="1:11">
      <c r="B33" s="796" t="s">
        <v>1207</v>
      </c>
      <c r="E33" s="800"/>
      <c r="F33" s="814"/>
      <c r="H33" s="797"/>
    </row>
    <row r="34" spans="1:11">
      <c r="B34" s="796"/>
      <c r="D34" s="810" t="s">
        <v>2087</v>
      </c>
      <c r="E34" s="800">
        <f>DistLend+E21</f>
        <v>17.654</v>
      </c>
      <c r="F34" s="814" t="s">
        <v>727</v>
      </c>
      <c r="H34" s="797"/>
    </row>
    <row r="35" spans="1:11">
      <c r="D35" s="805" t="s">
        <v>2140</v>
      </c>
      <c r="E35" s="800">
        <f>E21-E22-INFO!G48+INFO!G50</f>
        <v>0.32999999999999896</v>
      </c>
      <c r="F35" s="814" t="s">
        <v>727</v>
      </c>
      <c r="H35" s="797"/>
    </row>
    <row r="36" spans="1:11">
      <c r="D36" s="816" t="s">
        <v>2093</v>
      </c>
      <c r="E36" s="800">
        <f>$F$56-$E$35+$E$24</f>
        <v>-17.565999999999999</v>
      </c>
      <c r="F36" s="814" t="s">
        <v>727</v>
      </c>
    </row>
    <row r="37" spans="1:11">
      <c r="B37" s="817" t="s">
        <v>2094</v>
      </c>
      <c r="E37" s="800">
        <f>E28+E22</f>
        <v>17.434000000000001</v>
      </c>
      <c r="F37" s="814" t="s">
        <v>727</v>
      </c>
    </row>
    <row r="38" spans="1:11">
      <c r="B38" s="817"/>
      <c r="E38" s="800"/>
      <c r="F38" s="814"/>
    </row>
    <row r="39" spans="1:11">
      <c r="B39" s="817" t="s">
        <v>1536</v>
      </c>
      <c r="E39" s="807">
        <v>1</v>
      </c>
      <c r="F39" s="814" t="s">
        <v>727</v>
      </c>
    </row>
    <row r="40" spans="1:11">
      <c r="B40" s="817"/>
      <c r="E40" s="800"/>
      <c r="F40" s="814"/>
      <c r="H40" s="797"/>
    </row>
    <row r="41" spans="1:11">
      <c r="B41" s="817"/>
      <c r="E41" s="814"/>
      <c r="F41" s="814"/>
      <c r="H41" s="797"/>
    </row>
    <row r="42" spans="1:11" ht="15">
      <c r="A42" s="794" t="s">
        <v>1204</v>
      </c>
      <c r="B42" s="817"/>
      <c r="E42" s="814"/>
      <c r="H42" s="797"/>
      <c r="I42" s="849"/>
      <c r="J42" s="797"/>
      <c r="K42" s="849"/>
    </row>
    <row r="43" spans="1:11">
      <c r="B43" s="817"/>
      <c r="E43" s="814"/>
      <c r="F43" s="814"/>
      <c r="H43" s="797"/>
      <c r="I43" s="797"/>
      <c r="J43" s="797"/>
      <c r="K43" s="797"/>
    </row>
    <row r="44" spans="1:11">
      <c r="B44" s="817" t="s">
        <v>1205</v>
      </c>
      <c r="E44" s="814"/>
      <c r="F44" s="814"/>
      <c r="H44" s="800"/>
      <c r="I44" s="800"/>
      <c r="J44" s="800"/>
      <c r="K44" s="800"/>
    </row>
    <row r="45" spans="1:11">
      <c r="B45" s="817" t="s">
        <v>1206</v>
      </c>
      <c r="E45" s="814"/>
      <c r="F45" s="797">
        <v>1</v>
      </c>
      <c r="H45" s="797"/>
      <c r="I45" s="797"/>
      <c r="J45" s="810"/>
      <c r="K45" s="856"/>
    </row>
    <row r="46" spans="1:11">
      <c r="B46" s="817" t="s">
        <v>1213</v>
      </c>
      <c r="E46" s="814"/>
      <c r="F46" s="800">
        <v>0.55200000000000005</v>
      </c>
      <c r="G46" s="794" t="s">
        <v>727</v>
      </c>
      <c r="H46" s="797"/>
    </row>
    <row r="47" spans="1:11">
      <c r="B47" s="796" t="s">
        <v>1979</v>
      </c>
      <c r="E47" s="814"/>
      <c r="F47" s="800">
        <f>IF('WS1'!F45=0,$E$27,0)</f>
        <v>0</v>
      </c>
      <c r="G47" s="794" t="s">
        <v>727</v>
      </c>
      <c r="H47" s="797"/>
    </row>
    <row r="48" spans="1:11">
      <c r="B48" s="817" t="s">
        <v>1859</v>
      </c>
      <c r="E48" s="814"/>
      <c r="F48" s="800">
        <f>IF('WS1'!F45=1,F46,F47)</f>
        <v>0.55200000000000005</v>
      </c>
      <c r="G48" s="794" t="s">
        <v>727</v>
      </c>
      <c r="H48" s="797"/>
    </row>
    <row r="49" spans="2:8">
      <c r="B49" s="817" t="s">
        <v>1209</v>
      </c>
      <c r="D49" s="814"/>
      <c r="E49" s="814"/>
      <c r="F49" s="800">
        <v>0</v>
      </c>
      <c r="G49" s="794" t="s">
        <v>727</v>
      </c>
      <c r="H49" s="800"/>
    </row>
    <row r="50" spans="2:8">
      <c r="H50" s="797"/>
    </row>
    <row r="51" spans="2:8">
      <c r="B51" s="817" t="s">
        <v>1207</v>
      </c>
      <c r="D51" s="814"/>
      <c r="E51" s="814"/>
      <c r="F51" s="814"/>
      <c r="H51" s="797"/>
    </row>
    <row r="52" spans="2:8">
      <c r="B52" s="817" t="s">
        <v>1206</v>
      </c>
      <c r="E52" s="814"/>
      <c r="F52" s="797">
        <v>1</v>
      </c>
      <c r="H52" s="797"/>
    </row>
    <row r="53" spans="2:8">
      <c r="B53" s="817" t="s">
        <v>1214</v>
      </c>
      <c r="E53" s="814"/>
      <c r="F53" s="800">
        <v>0.55200000000000005</v>
      </c>
      <c r="G53" s="794" t="s">
        <v>727</v>
      </c>
      <c r="H53" s="797"/>
    </row>
    <row r="54" spans="2:8">
      <c r="B54" s="796" t="s">
        <v>1980</v>
      </c>
      <c r="E54" s="814"/>
      <c r="F54" s="800">
        <f>IF(F52=0,$E$35,0)</f>
        <v>0</v>
      </c>
      <c r="G54" s="794" t="s">
        <v>727</v>
      </c>
      <c r="H54" s="797"/>
    </row>
    <row r="55" spans="2:8">
      <c r="B55" s="817" t="s">
        <v>1215</v>
      </c>
      <c r="E55" s="814"/>
      <c r="F55" s="800">
        <f>IF(F52=1,F53,F54)</f>
        <v>0.55200000000000005</v>
      </c>
      <c r="G55" s="794" t="s">
        <v>727</v>
      </c>
      <c r="H55" s="797"/>
    </row>
    <row r="56" spans="2:8">
      <c r="B56" s="817" t="s">
        <v>1210</v>
      </c>
      <c r="D56" s="814"/>
      <c r="E56" s="814"/>
      <c r="F56" s="800">
        <f>E21-SpanLength+F49</f>
        <v>-17.346</v>
      </c>
      <c r="G56" s="794" t="s">
        <v>727</v>
      </c>
      <c r="H56" s="797"/>
    </row>
    <row r="57" spans="2:8">
      <c r="B57" s="817"/>
      <c r="D57" s="814"/>
      <c r="E57" s="814"/>
      <c r="F57" s="814"/>
      <c r="H57" s="797"/>
    </row>
    <row r="58" spans="2:8">
      <c r="B58" s="817" t="s">
        <v>1080</v>
      </c>
      <c r="F58" s="800">
        <v>24.5</v>
      </c>
      <c r="G58" s="794" t="s">
        <v>727</v>
      </c>
    </row>
    <row r="59" spans="2:8">
      <c r="B59" s="817" t="s">
        <v>1081</v>
      </c>
      <c r="F59" s="800">
        <v>12.445499999999999</v>
      </c>
      <c r="G59" s="794" t="s">
        <v>727</v>
      </c>
    </row>
    <row r="60" spans="2:8">
      <c r="B60" s="817" t="s">
        <v>1082</v>
      </c>
      <c r="F60" s="800">
        <v>12.231</v>
      </c>
      <c r="G60" s="794" t="s">
        <v>727</v>
      </c>
    </row>
    <row r="61" spans="2:8">
      <c r="B61" s="817"/>
    </row>
    <row r="62" spans="2:8">
      <c r="B62" s="817" t="s">
        <v>2095</v>
      </c>
      <c r="E62" s="800">
        <f>IF(tbSE9=0,"N/A",$F$49+tbSE9)</f>
        <v>1</v>
      </c>
      <c r="F62" s="866" t="s">
        <v>1212</v>
      </c>
      <c r="G62" s="825">
        <f>IF(E62="N/A","N/A",E62/SpanLength)</f>
        <v>2.8571428571428571E-2</v>
      </c>
    </row>
    <row r="63" spans="2:8">
      <c r="B63" s="817" t="s">
        <v>2096</v>
      </c>
      <c r="E63" s="800">
        <f>IF(tbSE9=0,"N/A",$F$56-tbSE9)</f>
        <v>-18.346</v>
      </c>
      <c r="F63" s="866" t="s">
        <v>1212</v>
      </c>
      <c r="G63" s="825">
        <f>IF(E63="N/A","N/A",(SpanLength+E63)/SpanLength)</f>
        <v>0.47582857142857143</v>
      </c>
    </row>
    <row r="64" spans="2:8">
      <c r="B64" s="817"/>
    </row>
    <row r="65" spans="2:9">
      <c r="B65" s="817" t="s">
        <v>2097</v>
      </c>
      <c r="E65" s="800">
        <f>$F$49+tb2D11</f>
        <v>1.5</v>
      </c>
      <c r="F65" s="866" t="s">
        <v>1212</v>
      </c>
      <c r="G65" s="825">
        <f>E65/SpanLength</f>
        <v>4.2857142857142858E-2</v>
      </c>
    </row>
    <row r="66" spans="2:9">
      <c r="B66" s="817" t="s">
        <v>2098</v>
      </c>
      <c r="E66" s="800">
        <f>$F$56-tb2D11</f>
        <v>-18.846</v>
      </c>
      <c r="F66" s="866" t="s">
        <v>1212</v>
      </c>
      <c r="G66" s="825">
        <f>(SpanLength+E66)/SpanLength</f>
        <v>0.46154285714285714</v>
      </c>
    </row>
    <row r="67" spans="2:9">
      <c r="B67" s="817"/>
      <c r="E67" s="800"/>
      <c r="F67" s="866"/>
      <c r="G67" s="825"/>
    </row>
    <row r="68" spans="2:9">
      <c r="B68" s="817" t="s">
        <v>2099</v>
      </c>
      <c r="E68" s="800">
        <f>$F$49+FullyBonded</f>
        <v>2.262</v>
      </c>
      <c r="F68" s="866" t="s">
        <v>1212</v>
      </c>
      <c r="G68" s="825">
        <f>E68/SpanLength</f>
        <v>6.4628571428571424E-2</v>
      </c>
    </row>
    <row r="69" spans="2:9">
      <c r="B69" s="817" t="s">
        <v>2100</v>
      </c>
      <c r="E69" s="800">
        <f>$F$56-FullyBonded</f>
        <v>-19.608000000000001</v>
      </c>
      <c r="F69" s="866" t="s">
        <v>1212</v>
      </c>
      <c r="G69" s="825">
        <f>(SpanLength+E69)/SpanLength</f>
        <v>0.43977142857142854</v>
      </c>
    </row>
    <row r="70" spans="2:9">
      <c r="B70" s="817"/>
      <c r="E70" s="800"/>
      <c r="F70" s="866"/>
      <c r="G70" s="825"/>
    </row>
    <row r="71" spans="2:9" ht="15">
      <c r="C71" s="1061" t="s">
        <v>1976</v>
      </c>
      <c r="D71" s="1062"/>
      <c r="E71" s="800"/>
      <c r="F71" s="866"/>
      <c r="G71" s="825"/>
    </row>
    <row r="72" spans="2:9">
      <c r="C72" s="797" t="s">
        <v>1975</v>
      </c>
      <c r="D72" s="797" t="s">
        <v>1977</v>
      </c>
      <c r="E72" s="800"/>
      <c r="F72" s="866"/>
      <c r="G72" s="825"/>
    </row>
    <row r="73" spans="2:9">
      <c r="B73" s="810" t="s">
        <v>1205</v>
      </c>
      <c r="C73" s="825">
        <f>(F48+F49)/SpanLength</f>
        <v>1.5771428571428572E-2</v>
      </c>
      <c r="D73" s="825">
        <f>E23/SpanLength</f>
        <v>3.142857142857143E-3</v>
      </c>
      <c r="E73" s="800"/>
      <c r="F73" s="866"/>
      <c r="G73" s="825"/>
    </row>
    <row r="74" spans="2:9">
      <c r="B74" s="810" t="s">
        <v>1207</v>
      </c>
      <c r="C74" s="825">
        <f>($F$49+$E$21-F55)/SpanLength</f>
        <v>0.48862857142857141</v>
      </c>
      <c r="D74" s="825">
        <f>(E37-E24)/SpanLength</f>
        <v>0.49497142857142862</v>
      </c>
      <c r="E74" s="800"/>
      <c r="F74" s="866"/>
      <c r="G74" s="825"/>
    </row>
    <row r="75" spans="2:9">
      <c r="B75" s="817"/>
      <c r="E75" s="800"/>
      <c r="F75" s="866"/>
      <c r="G75" s="825"/>
    </row>
    <row r="76" spans="2:9">
      <c r="B76" s="817"/>
      <c r="E76" s="800"/>
      <c r="F76" s="866"/>
      <c r="G76" s="825"/>
    </row>
    <row r="77" spans="2:9">
      <c r="B77" s="817"/>
      <c r="E77" s="800"/>
      <c r="F77" s="866"/>
      <c r="G77" s="825"/>
      <c r="I77" s="810"/>
    </row>
    <row r="78" spans="2:9">
      <c r="B78" s="817" t="s">
        <v>2101</v>
      </c>
      <c r="D78" s="800">
        <f>-E31</f>
        <v>17.5</v>
      </c>
      <c r="E78" s="794" t="s">
        <v>727</v>
      </c>
      <c r="F78" s="866"/>
      <c r="G78" s="825"/>
    </row>
    <row r="79" spans="2:9">
      <c r="B79" s="817" t="s">
        <v>2102</v>
      </c>
      <c r="D79" s="800">
        <f>E21-('WS1'!D13-E30)</f>
        <v>0.15399999999999991</v>
      </c>
      <c r="E79" s="848" t="s">
        <v>727</v>
      </c>
      <c r="F79" s="866"/>
      <c r="G79" s="825"/>
    </row>
    <row r="80" spans="2:9">
      <c r="D80" s="814"/>
      <c r="E80" s="800"/>
      <c r="F80" s="866"/>
      <c r="G80" s="825"/>
    </row>
    <row r="81" spans="2:7">
      <c r="B81" s="817"/>
      <c r="C81" s="816" t="s">
        <v>1862</v>
      </c>
      <c r="D81" s="845" t="s">
        <v>1690</v>
      </c>
      <c r="E81" s="848" t="s">
        <v>1364</v>
      </c>
      <c r="F81" s="845" t="str">
        <f>IF(LeftXL&lt;=RightXL,"Left","Right")</f>
        <v>Right</v>
      </c>
      <c r="G81" s="825"/>
    </row>
    <row r="82" spans="2:7">
      <c r="B82" s="817"/>
    </row>
    <row r="83" spans="2:7">
      <c r="C83" s="810" t="s">
        <v>1211</v>
      </c>
      <c r="D83" s="797" t="str">
        <f>IF(tbSE9=0,"SECT1",IF(AND(Location2&gt;=G62,Location2&lt;=G63),"SECT1","SECT2"))</f>
        <v>SECT2</v>
      </c>
      <c r="E83" s="794" t="s">
        <v>1341</v>
      </c>
    </row>
    <row r="84" spans="2:7">
      <c r="C84" s="810" t="s">
        <v>1211</v>
      </c>
      <c r="D84" s="797" t="str">
        <f>IF(AND(tbSE9&gt;0,tbSE9&gt;DistHDP),"SECT2","SECT1")</f>
        <v>SECT1</v>
      </c>
      <c r="E84" s="794" t="s">
        <v>1336</v>
      </c>
    </row>
    <row r="85" spans="2:7">
      <c r="C85" s="810" t="s">
        <v>1211</v>
      </c>
      <c r="D85" s="797" t="str">
        <f>IF(AND(tbSE9&gt;0,tbSE9&gt;'STR GR1'!G4),"SECT2","SECT1")</f>
        <v>SECT2</v>
      </c>
      <c r="E85" s="794" t="s">
        <v>1337</v>
      </c>
    </row>
    <row r="86" spans="2:7">
      <c r="C86" s="810" t="s">
        <v>1211</v>
      </c>
      <c r="D86" s="797" t="str">
        <f>IF(AND(tbSE9&gt;0,tbSE9&gt;'STR GR1'!G5),"SECT2","SECT1")</f>
        <v>SECT2</v>
      </c>
      <c r="E86" s="794" t="s">
        <v>1338</v>
      </c>
    </row>
    <row r="87" spans="2:7">
      <c r="C87" s="810" t="s">
        <v>1211</v>
      </c>
      <c r="D87" s="797" t="str">
        <f>IF(FullyBonded&gt;=tbSE9,"SECT1","SECT2")</f>
        <v>SECT1</v>
      </c>
      <c r="E87" s="794" t="s">
        <v>1342</v>
      </c>
    </row>
    <row r="88" spans="2:7">
      <c r="C88" s="810" t="s">
        <v>1211</v>
      </c>
      <c r="D88" s="797" t="str">
        <f>IF('STR BONDED2'!$E$10&gt;=tbSE9,"SECT1","SECT2")</f>
        <v>SECT2</v>
      </c>
      <c r="E88" s="794" t="s">
        <v>1343</v>
      </c>
    </row>
    <row r="89" spans="2:7">
      <c r="C89" s="810" t="s">
        <v>1211</v>
      </c>
      <c r="D89" s="797" t="str">
        <f>IF('STR BONDED3'!$E$10&gt;=tbSE9,"SECT1","SECT2")</f>
        <v>SECT2</v>
      </c>
      <c r="E89" s="794" t="s">
        <v>2295</v>
      </c>
    </row>
    <row r="90" spans="2:7">
      <c r="C90" s="810" t="s">
        <v>1211</v>
      </c>
      <c r="D90" s="797" t="str">
        <f>IF(DistGEtoCS&gt;=tbSE9,"SECT1","SECT2")</f>
        <v>SECT1</v>
      </c>
      <c r="E90" s="794" t="s">
        <v>1344</v>
      </c>
    </row>
    <row r="91" spans="2:7">
      <c r="C91" s="810" t="s">
        <v>1211</v>
      </c>
      <c r="D91" s="797" t="str">
        <f>IF(tb2D11&gt;=tbSE9,"SECT1","SECT2")</f>
        <v>SECT1</v>
      </c>
      <c r="E91" s="794" t="s">
        <v>1380</v>
      </c>
    </row>
    <row r="92" spans="2:7">
      <c r="C92" s="810" t="s">
        <v>1211</v>
      </c>
      <c r="D92" s="797" t="str">
        <f>IF(tb2D12&gt;=tbSE9,"SECT1","SECT2")</f>
        <v>SECT2</v>
      </c>
      <c r="E92" s="794" t="s">
        <v>1381</v>
      </c>
    </row>
    <row r="93" spans="2:7">
      <c r="C93" s="810" t="s">
        <v>1211</v>
      </c>
      <c r="D93" s="797" t="str">
        <f>IF(tb2D13&gt;=tbSE9,"SECT1","SECT2")</f>
        <v>SECT2</v>
      </c>
      <c r="E93" s="794" t="s">
        <v>2300</v>
      </c>
    </row>
    <row r="94" spans="2:7">
      <c r="C94" s="810"/>
      <c r="D94" s="810"/>
    </row>
    <row r="95" spans="2:7">
      <c r="C95" s="810"/>
      <c r="D95" s="797"/>
    </row>
    <row r="96" spans="2:7">
      <c r="C96" s="811" t="s">
        <v>2167</v>
      </c>
      <c r="D96" s="797"/>
    </row>
    <row r="97" spans="3:9">
      <c r="C97" s="811"/>
      <c r="D97" s="797"/>
    </row>
    <row r="98" spans="3:9">
      <c r="C98" s="811" t="s">
        <v>2163</v>
      </c>
      <c r="D98" s="797"/>
      <c r="G98" s="811" t="s">
        <v>2164</v>
      </c>
      <c r="H98" s="794" t="s">
        <v>2165</v>
      </c>
      <c r="I98" s="848">
        <f>ROUND(tbSE9,3)</f>
        <v>1</v>
      </c>
    </row>
    <row r="99" spans="3:9">
      <c r="C99" s="796"/>
      <c r="D99" s="163" t="s">
        <v>55</v>
      </c>
      <c r="E99" s="163" t="s">
        <v>59</v>
      </c>
      <c r="G99" s="796"/>
      <c r="H99" s="163" t="s">
        <v>55</v>
      </c>
      <c r="I99" s="163" t="s">
        <v>59</v>
      </c>
    </row>
    <row r="100" spans="3:9" ht="19.5">
      <c r="C100" s="163" t="s">
        <v>1820</v>
      </c>
      <c r="D100" s="201">
        <f>'STR SECT 1-2'!$E$56*1000/(SECT1!$F$32*10^2)</f>
        <v>5.1629172910414667</v>
      </c>
      <c r="E100" s="201">
        <f>'STR SECT 1-2'!$E$56*1000/(SECT1!$F$32*10^2)</f>
        <v>5.1629172910414667</v>
      </c>
      <c r="G100" s="163" t="s">
        <v>1820</v>
      </c>
      <c r="H100" s="201">
        <f>IF(I98=0,0,'STR SECT 1-2'!$E$56*1000/(SECT2!$F$15*10^2))</f>
        <v>4.0823017744288119</v>
      </c>
      <c r="I100" s="201">
        <f>IF(I98=0,0,'STR SECT 1-2'!$E$56*1000/(SECT2!$F$15*10^2))</f>
        <v>4.0823017744288119</v>
      </c>
    </row>
    <row r="101" spans="3:9">
      <c r="C101" s="163" t="s">
        <v>919</v>
      </c>
      <c r="D101" s="201">
        <f>'STR SECT 1-2'!$E$57*10^6/(SECT1!$F$36*10^3)</f>
        <v>-5.434564237208356</v>
      </c>
      <c r="E101" s="201">
        <f>'STR SECT 1-2'!$E$57*10^6/(SECT1!$F$37*10^3)</f>
        <v>5.434564237208356</v>
      </c>
      <c r="G101" s="163" t="s">
        <v>919</v>
      </c>
      <c r="H101" s="201">
        <f>IF(I98=0,0,'STR SECT 1-2'!$E$57*10^6/(SECT2!$F$19*10^3))</f>
        <v>-5.434564237208356</v>
      </c>
      <c r="I101" s="201">
        <f>IF(I98=0,0,'STR SECT 1-2'!$E$57*10^6/(SECT2!$F$20*10^3))</f>
        <v>5.434564237208356</v>
      </c>
    </row>
    <row r="102" spans="3:9">
      <c r="C102" s="163" t="s">
        <v>45</v>
      </c>
      <c r="D102" s="201">
        <f>'STR SECT 1-2'!$C$7*10^3/SECT1!$F$36</f>
        <v>-0.12262500000000003</v>
      </c>
      <c r="E102" s="201">
        <f>'STR SECT 1-2'!$C$7*10^3/SECT1!$F$37</f>
        <v>0.12262500000000003</v>
      </c>
      <c r="G102" s="163" t="s">
        <v>45</v>
      </c>
      <c r="H102" s="201">
        <f>IF(I98=0,0,'STR SECT 1-2'!$C$7*10^3/SECT2!$F$19)</f>
        <v>-0.12262500000000003</v>
      </c>
      <c r="I102" s="201">
        <f>IF(I98=0,0,'STR SECT 1-2'!$C$7*10^3/SECT2!$F$20)</f>
        <v>0.12262500000000003</v>
      </c>
    </row>
    <row r="103" spans="3:9">
      <c r="C103" s="163" t="s">
        <v>54</v>
      </c>
      <c r="D103" s="938">
        <f>ROUND(SUM(D100:D102),5)</f>
        <v>-0.39427000000000001</v>
      </c>
      <c r="E103" s="938">
        <f>ROUND(SUM(E100:E102),5)</f>
        <v>10.72011</v>
      </c>
      <c r="G103" s="163" t="s">
        <v>54</v>
      </c>
      <c r="H103" s="938">
        <f>ROUND(SUM(H100:H102),5)</f>
        <v>-1.47489</v>
      </c>
      <c r="I103" s="938">
        <f>ROUND(SUM(I100:I102),5)</f>
        <v>9.6394900000000003</v>
      </c>
    </row>
    <row r="104" spans="3:9">
      <c r="C104" s="810"/>
      <c r="D104" s="797"/>
    </row>
    <row r="105" spans="3:9">
      <c r="C105" s="810"/>
      <c r="D105" s="797"/>
    </row>
    <row r="106" spans="3:9">
      <c r="C106" s="811" t="s">
        <v>2166</v>
      </c>
      <c r="D106" s="797"/>
    </row>
    <row r="107" spans="3:9">
      <c r="C107" s="811"/>
      <c r="D107" s="797"/>
    </row>
    <row r="108" spans="3:9">
      <c r="C108" s="811" t="s">
        <v>2163</v>
      </c>
      <c r="D108" s="797"/>
      <c r="G108" s="811" t="s">
        <v>2164</v>
      </c>
      <c r="I108" s="848"/>
    </row>
    <row r="109" spans="3:9">
      <c r="C109" s="796"/>
      <c r="D109" s="163" t="s">
        <v>55</v>
      </c>
      <c r="E109" s="163" t="s">
        <v>59</v>
      </c>
      <c r="G109" s="796"/>
      <c r="H109" s="163" t="s">
        <v>55</v>
      </c>
      <c r="I109" s="163" t="s">
        <v>59</v>
      </c>
    </row>
    <row r="110" spans="3:9" ht="19.5">
      <c r="C110" s="163" t="s">
        <v>1820</v>
      </c>
      <c r="D110" s="201">
        <f>'STR SECT 1-2 (2)'!$E$56*1000/(SECT1!$F$32*10^2)</f>
        <v>5.16777493624204</v>
      </c>
      <c r="E110" s="201">
        <f>'STR SECT 1-2 (2)'!$E$56*1000/(SECT1!$F$32*10^2)</f>
        <v>5.16777493624204</v>
      </c>
      <c r="G110" s="163" t="s">
        <v>1820</v>
      </c>
      <c r="H110" s="201">
        <f>IF(I98=0,0,'STR SECT 1-2 (2)'!$E$56*1000/(SECT2!$F$15*10^2))</f>
        <v>4.0861426985621998</v>
      </c>
      <c r="I110" s="201">
        <f>IF(I98=0,0,'STR SECT 1-2 (2)'!$E$56*1000/(SECT2!$F$15*10^2))</f>
        <v>4.0861426985621998</v>
      </c>
    </row>
    <row r="111" spans="3:9">
      <c r="C111" s="163" t="s">
        <v>919</v>
      </c>
      <c r="D111" s="201">
        <f>'STR SECT 1-2 (2)'!$D$57*10^6/(SECT1!$F$36*10^3)</f>
        <v>-5.4396774674609283</v>
      </c>
      <c r="E111" s="201">
        <f>'STR SECT 1-2 (2)'!$D$57*10^6/(SECT1!$F$37*10^3)</f>
        <v>5.4396774674609283</v>
      </c>
      <c r="G111" s="163" t="s">
        <v>919</v>
      </c>
      <c r="H111" s="201">
        <f>IF(I98=0,0,'STR SECT 1-2 (2)'!$D$57*10^6/(SECT2!$F$19*10^3))</f>
        <v>-5.4396774674609283</v>
      </c>
      <c r="I111" s="201">
        <f>IF(I98=0,0,'STR SECT 1-2 (2)'!$D$57*10^6/(SECT2!$F$19*10^3))</f>
        <v>-5.4396774674609283</v>
      </c>
    </row>
    <row r="112" spans="3:9">
      <c r="C112" s="163" t="s">
        <v>45</v>
      </c>
      <c r="D112" s="201">
        <f>'STR SECT 1-2 (2)'!$C$7*10^3/SECT1!$F$36</f>
        <v>-0.12262500000000003</v>
      </c>
      <c r="E112" s="201">
        <f>'STR SECT 1-2 (2)'!$C$7*10^3/SECT1!$F$37</f>
        <v>0.12262500000000003</v>
      </c>
      <c r="G112" s="163" t="s">
        <v>45</v>
      </c>
      <c r="H112" s="201">
        <f>IF(I98=0,0,'STR SECT 1-2 (2)'!$C$7*10^3/SECT2!$F$19)</f>
        <v>-0.12262500000000003</v>
      </c>
      <c r="I112" s="201">
        <f>IF(I98=0,0,'STR SECT 1-2 (2)'!$C$7*10^3/SECT2!$F$19)</f>
        <v>-0.12262500000000003</v>
      </c>
    </row>
    <row r="113" spans="2:9">
      <c r="C113" s="163" t="s">
        <v>54</v>
      </c>
      <c r="D113" s="938">
        <f>ROUND(SUM(D110:D112),5)</f>
        <v>-0.39452999999999999</v>
      </c>
      <c r="E113" s="938">
        <f>ROUND(SUM(E110:E112),5)</f>
        <v>10.730079999999999</v>
      </c>
      <c r="G113" s="163" t="s">
        <v>54</v>
      </c>
      <c r="H113" s="938">
        <f>ROUND(SUM(H110:H112),5)</f>
        <v>-1.4761599999999999</v>
      </c>
      <c r="I113" s="938">
        <f>ROUND(SUM(I110:I112),5)</f>
        <v>-1.4761599999999999</v>
      </c>
    </row>
    <row r="114" spans="2:9">
      <c r="C114" s="810"/>
      <c r="D114" s="797"/>
    </row>
    <row r="115" spans="2:9">
      <c r="C115" s="810"/>
      <c r="D115" s="797"/>
    </row>
    <row r="116" spans="2:9">
      <c r="C116" s="810"/>
      <c r="D116" s="797"/>
    </row>
    <row r="117" spans="2:9">
      <c r="B117" s="817" t="s">
        <v>609</v>
      </c>
      <c r="H117" s="816" t="s">
        <v>786</v>
      </c>
    </row>
    <row r="118" spans="2:9">
      <c r="B118" s="817"/>
    </row>
    <row r="119" spans="2:9">
      <c r="B119" s="810" t="s">
        <v>1528</v>
      </c>
      <c r="C119" s="800">
        <v>5.0000000000000001E-3</v>
      </c>
      <c r="E119" s="810"/>
      <c r="F119" s="800"/>
    </row>
    <row r="120" spans="2:9">
      <c r="B120" s="810" t="s">
        <v>1529</v>
      </c>
      <c r="C120" s="800">
        <v>0.25</v>
      </c>
      <c r="E120" s="810"/>
      <c r="F120" s="800"/>
    </row>
    <row r="124" spans="2:9">
      <c r="B124" s="867" t="s">
        <v>954</v>
      </c>
      <c r="C124" s="867"/>
      <c r="D124" s="867"/>
      <c r="E124" s="867"/>
      <c r="F124" s="867"/>
      <c r="G124" s="867"/>
    </row>
    <row r="125" spans="2:9">
      <c r="B125" s="867"/>
      <c r="C125" s="867"/>
      <c r="D125" s="867"/>
      <c r="E125" s="867"/>
      <c r="F125" s="867"/>
      <c r="G125" s="867"/>
    </row>
    <row r="126" spans="2:9">
      <c r="B126" s="867"/>
      <c r="C126" s="867"/>
      <c r="D126" s="1063" t="s">
        <v>954</v>
      </c>
      <c r="E126" s="1064"/>
      <c r="F126" s="1064"/>
      <c r="G126" s="1064"/>
    </row>
    <row r="127" spans="2:9">
      <c r="B127" s="867"/>
      <c r="C127" s="867"/>
      <c r="D127" s="1065" t="s">
        <v>955</v>
      </c>
      <c r="E127" s="1065"/>
      <c r="F127" s="1065" t="s">
        <v>956</v>
      </c>
      <c r="G127" s="1065"/>
    </row>
    <row r="128" spans="2:9">
      <c r="B128" s="867"/>
      <c r="C128" s="867"/>
      <c r="D128" s="868" t="s">
        <v>957</v>
      </c>
      <c r="E128" s="868" t="s">
        <v>570</v>
      </c>
      <c r="F128" s="868" t="s">
        <v>957</v>
      </c>
      <c r="G128" s="868" t="s">
        <v>570</v>
      </c>
    </row>
    <row r="129" spans="2:8">
      <c r="B129" s="867" t="s">
        <v>958</v>
      </c>
      <c r="C129" s="867"/>
      <c r="D129" s="869">
        <v>0.14599999999999999</v>
      </c>
      <c r="E129" s="869">
        <v>6.7000000000000004E-2</v>
      </c>
      <c r="F129" s="869">
        <v>0.13600000000000001</v>
      </c>
      <c r="G129" s="869">
        <v>0.107</v>
      </c>
    </row>
    <row r="130" spans="2:8">
      <c r="B130" s="867" t="s">
        <v>959</v>
      </c>
      <c r="C130" s="867"/>
      <c r="D130" s="869">
        <v>0.14899999999999999</v>
      </c>
      <c r="E130" s="869">
        <v>0.06</v>
      </c>
      <c r="F130" s="869">
        <v>0.14899999999999999</v>
      </c>
      <c r="G130" s="869">
        <v>0.125</v>
      </c>
    </row>
    <row r="131" spans="2:8">
      <c r="B131" s="867" t="s">
        <v>1531</v>
      </c>
      <c r="C131" s="867"/>
      <c r="D131" s="869">
        <v>0.158</v>
      </c>
      <c r="E131" s="869">
        <v>0.14899999999999999</v>
      </c>
      <c r="F131" s="869">
        <v>0.158</v>
      </c>
      <c r="G131" s="869">
        <v>0.14899999999999999</v>
      </c>
    </row>
    <row r="132" spans="2:8">
      <c r="B132" s="867" t="s">
        <v>1532</v>
      </c>
      <c r="C132" s="867"/>
      <c r="D132" s="869">
        <v>0.17699999999999999</v>
      </c>
      <c r="E132" s="869">
        <v>0.16700000000000001</v>
      </c>
      <c r="F132" s="869">
        <v>0.17699999999999999</v>
      </c>
      <c r="G132" s="869">
        <v>0.16700000000000001</v>
      </c>
    </row>
    <row r="133" spans="2:8">
      <c r="B133" s="867" t="s">
        <v>960</v>
      </c>
      <c r="C133" s="867"/>
      <c r="D133" s="869">
        <v>6.9000000000000006E-2</v>
      </c>
      <c r="E133" s="869">
        <v>6.9000000000000006E-2</v>
      </c>
      <c r="F133" s="869">
        <v>7.0000000000000007E-2</v>
      </c>
      <c r="G133" s="869">
        <v>7.0000000000000007E-2</v>
      </c>
    </row>
    <row r="134" spans="2:8">
      <c r="B134" s="867"/>
      <c r="C134" s="867"/>
      <c r="D134" s="867"/>
      <c r="E134" s="867"/>
      <c r="F134" s="867"/>
      <c r="G134" s="867"/>
    </row>
    <row r="135" spans="2:8">
      <c r="B135" s="867"/>
      <c r="C135" s="867"/>
      <c r="D135" s="867"/>
      <c r="E135" s="867"/>
      <c r="F135" s="867"/>
      <c r="G135" s="867"/>
    </row>
    <row r="136" spans="2:8">
      <c r="B136" s="867" t="s">
        <v>961</v>
      </c>
      <c r="C136" s="870"/>
      <c r="D136" s="870"/>
      <c r="E136" s="870"/>
      <c r="F136" s="870"/>
      <c r="G136" s="867"/>
    </row>
    <row r="137" spans="2:8">
      <c r="B137" s="870"/>
      <c r="C137" s="870"/>
      <c r="D137" s="870"/>
      <c r="E137" s="870"/>
      <c r="F137" s="870"/>
      <c r="G137" s="867"/>
    </row>
    <row r="138" spans="2:8">
      <c r="B138" s="870"/>
      <c r="C138" s="870"/>
      <c r="D138" s="870" t="s">
        <v>962</v>
      </c>
      <c r="E138" s="870"/>
      <c r="F138" s="870"/>
      <c r="G138" s="871">
        <f>1/GInfo</f>
        <v>0.1</v>
      </c>
    </row>
    <row r="139" spans="2:8">
      <c r="B139" s="870"/>
      <c r="C139" s="870"/>
      <c r="D139" s="870" t="s">
        <v>963</v>
      </c>
      <c r="E139" s="870"/>
      <c r="F139" s="870"/>
      <c r="G139" s="871"/>
    </row>
    <row r="140" spans="2:8">
      <c r="B140" s="870"/>
      <c r="C140" s="870"/>
      <c r="D140" s="870"/>
      <c r="E140" s="870" t="s">
        <v>1579</v>
      </c>
      <c r="F140" s="870"/>
      <c r="G140" s="872">
        <f>IF(SECT1!$F$25="Interior",WS!D50/(2*WS!G51+(GInfo-2)*WS!D50),WS!$G$51/(2*WS!$G$51+(GInfo-2)*WS!$D$50))</f>
        <v>9.6168881939014864E-2</v>
      </c>
    </row>
    <row r="141" spans="2:8">
      <c r="B141" s="870"/>
      <c r="C141" s="870"/>
      <c r="D141" s="870"/>
      <c r="E141" s="870"/>
      <c r="F141" s="870"/>
      <c r="G141" s="872"/>
    </row>
    <row r="142" spans="2:8">
      <c r="B142" s="870"/>
      <c r="C142" s="870"/>
      <c r="D142" s="870" t="s">
        <v>964</v>
      </c>
      <c r="E142" s="870"/>
      <c r="F142" s="870"/>
      <c r="G142" s="871"/>
    </row>
    <row r="143" spans="2:8">
      <c r="B143" s="870"/>
      <c r="C143" s="870"/>
      <c r="D143" s="870"/>
      <c r="E143" s="870"/>
      <c r="F143" s="870"/>
      <c r="G143" s="872">
        <f>WS!J95+WS!J96</f>
        <v>8.4351995290854673E-2</v>
      </c>
      <c r="H143" s="872"/>
    </row>
    <row r="144" spans="2:8">
      <c r="G144" s="842"/>
    </row>
    <row r="145" spans="1:19">
      <c r="C145" s="817"/>
      <c r="D145" s="817"/>
      <c r="E145" s="817"/>
      <c r="F145" s="817"/>
      <c r="G145" s="817"/>
      <c r="H145" s="817"/>
      <c r="I145" s="817"/>
      <c r="J145" s="817"/>
      <c r="K145" s="817"/>
      <c r="L145" s="817"/>
      <c r="M145" s="817"/>
      <c r="N145" s="817"/>
      <c r="O145" s="817"/>
      <c r="P145" s="817"/>
      <c r="Q145" s="817"/>
      <c r="R145" s="817"/>
      <c r="S145" s="817"/>
    </row>
    <row r="146" spans="1:19">
      <c r="A146" s="794" t="s">
        <v>1219</v>
      </c>
      <c r="G146" s="797"/>
      <c r="H146" s="798"/>
      <c r="Q146" s="817"/>
      <c r="R146" s="817"/>
      <c r="S146" s="817"/>
    </row>
    <row r="147" spans="1:19">
      <c r="G147" s="797"/>
      <c r="H147" s="798"/>
      <c r="Q147" s="817"/>
      <c r="R147" s="817"/>
      <c r="S147" s="817"/>
    </row>
    <row r="148" spans="1:19">
      <c r="B148" s="866" t="s">
        <v>1220</v>
      </c>
      <c r="C148" s="810" t="s">
        <v>1221</v>
      </c>
      <c r="E148" s="810" t="s">
        <v>1462</v>
      </c>
      <c r="G148" s="797"/>
      <c r="H148" s="798"/>
      <c r="Q148" s="817"/>
      <c r="R148" s="817"/>
      <c r="S148" s="817"/>
    </row>
    <row r="149" spans="1:19">
      <c r="G149" s="797"/>
      <c r="H149" s="798"/>
      <c r="Q149" s="817"/>
      <c r="R149" s="817"/>
      <c r="S149" s="817"/>
    </row>
    <row r="150" spans="1:19">
      <c r="G150" s="797"/>
      <c r="H150" s="798"/>
      <c r="Q150" s="817"/>
      <c r="R150" s="817"/>
      <c r="S150" s="817"/>
    </row>
    <row r="151" spans="1:19">
      <c r="G151" s="797"/>
      <c r="H151" s="798"/>
      <c r="Q151" s="817"/>
      <c r="R151" s="817"/>
      <c r="S151" s="817"/>
    </row>
    <row r="152" spans="1:19">
      <c r="G152" s="797"/>
      <c r="H152" s="798"/>
      <c r="Q152" s="817"/>
      <c r="R152" s="817"/>
      <c r="S152" s="817"/>
    </row>
    <row r="153" spans="1:19">
      <c r="B153" s="866" t="s">
        <v>1231</v>
      </c>
      <c r="G153" s="811" t="s">
        <v>1260</v>
      </c>
      <c r="H153" s="798"/>
      <c r="Q153" s="817"/>
      <c r="R153" s="817"/>
      <c r="S153" s="817"/>
    </row>
    <row r="154" spans="1:19">
      <c r="A154" s="810"/>
      <c r="B154" s="813" t="s">
        <v>1232</v>
      </c>
      <c r="E154" s="873" t="s">
        <v>1461</v>
      </c>
      <c r="G154" s="811" t="s">
        <v>1259</v>
      </c>
      <c r="H154" s="798"/>
      <c r="Q154" s="817"/>
      <c r="R154" s="817"/>
      <c r="S154" s="817"/>
    </row>
    <row r="155" spans="1:19">
      <c r="G155" s="797"/>
      <c r="H155" s="798"/>
      <c r="I155" s="797" t="s">
        <v>1177</v>
      </c>
      <c r="Q155" s="817"/>
      <c r="R155" s="817"/>
      <c r="S155" s="817"/>
    </row>
    <row r="156" spans="1:19">
      <c r="B156" s="866" t="s">
        <v>1222</v>
      </c>
      <c r="C156" s="810" t="s">
        <v>1223</v>
      </c>
      <c r="F156" s="794" t="s">
        <v>1224</v>
      </c>
      <c r="H156" s="810" t="s">
        <v>1240</v>
      </c>
      <c r="I156" s="797" t="s">
        <v>1234</v>
      </c>
      <c r="J156" s="797" t="s">
        <v>1237</v>
      </c>
      <c r="K156" s="797" t="s">
        <v>1238</v>
      </c>
      <c r="L156" s="797" t="s">
        <v>1251</v>
      </c>
      <c r="M156" s="797" t="s">
        <v>1252</v>
      </c>
      <c r="N156" s="797" t="s">
        <v>1247</v>
      </c>
      <c r="Q156" s="817"/>
      <c r="R156" s="817"/>
      <c r="S156" s="817"/>
    </row>
    <row r="157" spans="1:19">
      <c r="B157" s="866"/>
      <c r="C157" s="810"/>
      <c r="G157" s="797"/>
      <c r="H157" s="856" t="s">
        <v>1235</v>
      </c>
      <c r="I157" s="800">
        <v>3433.03</v>
      </c>
      <c r="J157" s="800">
        <v>149.262</v>
      </c>
      <c r="K157" s="800">
        <v>149.262</v>
      </c>
      <c r="L157" s="800">
        <v>0.3</v>
      </c>
      <c r="M157" s="800">
        <v>-11.75</v>
      </c>
      <c r="N157" s="797"/>
      <c r="O157" s="797" t="s">
        <v>1233</v>
      </c>
      <c r="Q157" s="817"/>
      <c r="R157" s="817"/>
      <c r="S157" s="817"/>
    </row>
    <row r="158" spans="1:19">
      <c r="B158" s="866" t="s">
        <v>1227</v>
      </c>
      <c r="C158" s="814">
        <f>ROUND(tbSE9,5)</f>
        <v>1</v>
      </c>
      <c r="D158" s="794" t="s">
        <v>727</v>
      </c>
      <c r="G158" s="797"/>
      <c r="H158" s="856" t="s">
        <v>1236</v>
      </c>
      <c r="I158" s="800">
        <v>3463.6469999999999</v>
      </c>
      <c r="J158" s="800">
        <v>150.59299999999999</v>
      </c>
      <c r="K158" s="800">
        <v>150.59299999999999</v>
      </c>
      <c r="L158" s="800">
        <v>0.15</v>
      </c>
      <c r="M158" s="800">
        <v>-11.75</v>
      </c>
      <c r="N158" s="797"/>
      <c r="O158" s="797" t="s">
        <v>1233</v>
      </c>
      <c r="Q158" s="817"/>
      <c r="R158" s="817"/>
      <c r="S158" s="817"/>
    </row>
    <row r="159" spans="1:19">
      <c r="B159" s="794" t="s">
        <v>1228</v>
      </c>
      <c r="C159" s="814">
        <f>ROUND($E$21-2*tbSE9,5)</f>
        <v>15.654</v>
      </c>
      <c r="D159" s="794" t="s">
        <v>727</v>
      </c>
      <c r="G159" s="797"/>
      <c r="H159" s="856" t="s">
        <v>1239</v>
      </c>
      <c r="I159" s="800">
        <v>3586.1149999999998</v>
      </c>
      <c r="J159" s="800">
        <v>155.91800000000001</v>
      </c>
      <c r="K159" s="800">
        <v>155.91800000000001</v>
      </c>
      <c r="L159" s="800">
        <v>-0.45</v>
      </c>
      <c r="M159" s="800">
        <v>-11.75</v>
      </c>
      <c r="N159" s="797"/>
      <c r="O159" s="797" t="s">
        <v>1233</v>
      </c>
      <c r="Q159" s="817"/>
      <c r="R159" s="817"/>
      <c r="S159" s="817"/>
    </row>
    <row r="160" spans="1:19">
      <c r="B160" s="810" t="s">
        <v>1226</v>
      </c>
      <c r="C160" s="814">
        <f>GCdensity*9.81/1000*SECT2!$F$15/10000</f>
        <v>17.952300000000001</v>
      </c>
      <c r="D160" s="794" t="s">
        <v>651</v>
      </c>
      <c r="G160" s="797"/>
      <c r="H160" s="856" t="s">
        <v>1248</v>
      </c>
      <c r="I160" s="800">
        <v>3433.03</v>
      </c>
      <c r="J160" s="800">
        <v>149.262</v>
      </c>
      <c r="K160" s="800">
        <v>149.262</v>
      </c>
      <c r="L160" s="800">
        <v>23.8</v>
      </c>
      <c r="M160" s="800">
        <v>11.75</v>
      </c>
      <c r="N160" s="797"/>
      <c r="Q160" s="817"/>
      <c r="R160" s="817"/>
      <c r="S160" s="817"/>
    </row>
    <row r="161" spans="2:19">
      <c r="B161" s="794" t="s">
        <v>1225</v>
      </c>
      <c r="C161" s="814">
        <f>GCdensity*9.81/1000*SECT1!$F$32/10000</f>
        <v>14.194824749999997</v>
      </c>
      <c r="D161" s="794" t="s">
        <v>651</v>
      </c>
      <c r="H161" s="856" t="s">
        <v>1249</v>
      </c>
      <c r="I161" s="800">
        <v>3463.6469999999999</v>
      </c>
      <c r="J161" s="800">
        <v>150.59299999999999</v>
      </c>
      <c r="K161" s="800">
        <v>150.59299999999999</v>
      </c>
      <c r="L161" s="800">
        <v>23.65</v>
      </c>
      <c r="M161" s="800">
        <v>11.75</v>
      </c>
      <c r="Q161" s="817"/>
      <c r="R161" s="817"/>
      <c r="S161" s="817"/>
    </row>
    <row r="162" spans="2:19">
      <c r="B162" s="794" t="s">
        <v>1394</v>
      </c>
      <c r="C162" s="814">
        <f>ROUND(INFO!$G$48,5)</f>
        <v>0.221</v>
      </c>
      <c r="D162" s="794" t="s">
        <v>727</v>
      </c>
      <c r="H162" s="856" t="s">
        <v>1250</v>
      </c>
      <c r="I162" s="800">
        <v>3586.1149999999998</v>
      </c>
      <c r="J162" s="800">
        <v>155.91800000000001</v>
      </c>
      <c r="K162" s="800">
        <v>155.91800000000001</v>
      </c>
      <c r="L162" s="800">
        <v>23.05</v>
      </c>
      <c r="M162" s="800">
        <v>11.75</v>
      </c>
      <c r="Q162" s="817"/>
      <c r="R162" s="817"/>
      <c r="S162" s="817"/>
    </row>
    <row r="163" spans="2:19">
      <c r="B163" s="794" t="s">
        <v>751</v>
      </c>
      <c r="C163" s="814">
        <f>ROUND(_Geo2,5)</f>
        <v>17.213000000000001</v>
      </c>
      <c r="D163" s="794" t="s">
        <v>727</v>
      </c>
      <c r="Q163" s="817"/>
      <c r="R163" s="817"/>
      <c r="S163" s="817"/>
    </row>
    <row r="164" spans="2:19">
      <c r="B164" s="794" t="s">
        <v>1395</v>
      </c>
      <c r="C164" s="814">
        <f>ROUND($E$21-C162-C163,5)</f>
        <v>0.22</v>
      </c>
      <c r="D164" s="794" t="s">
        <v>727</v>
      </c>
      <c r="G164" s="797"/>
      <c r="H164" s="798"/>
      <c r="I164" s="797" t="s">
        <v>1177</v>
      </c>
      <c r="N164" s="797"/>
      <c r="Q164" s="817"/>
      <c r="R164" s="817"/>
      <c r="S164" s="817"/>
    </row>
    <row r="165" spans="2:19">
      <c r="C165" s="814"/>
      <c r="E165" s="814"/>
      <c r="H165" s="810" t="s">
        <v>1240</v>
      </c>
      <c r="I165" s="797" t="s">
        <v>1234</v>
      </c>
      <c r="J165" s="797" t="s">
        <v>1237</v>
      </c>
      <c r="K165" s="797" t="s">
        <v>1238</v>
      </c>
      <c r="L165" s="797" t="s">
        <v>1251</v>
      </c>
      <c r="M165" s="797" t="s">
        <v>1252</v>
      </c>
      <c r="N165" s="797" t="s">
        <v>1247</v>
      </c>
      <c r="Q165" s="817"/>
      <c r="R165" s="817"/>
      <c r="S165" s="817"/>
    </row>
    <row r="166" spans="2:19">
      <c r="B166" s="874" t="s">
        <v>1694</v>
      </c>
      <c r="C166" s="846">
        <f>IF(C158=0,C161*$E$21*($E$21/2-C162),-C158*C160*(C162-C158/2)+C159*C161*(C159/2+C158-C162)+C158*C160*(C158/2+C159+C158-C162))</f>
        <v>2221.2979873937188</v>
      </c>
      <c r="D166" s="846" t="s">
        <v>629</v>
      </c>
      <c r="G166" s="797"/>
      <c r="H166" s="856" t="s">
        <v>1243</v>
      </c>
      <c r="I166" s="800">
        <v>3433.03</v>
      </c>
      <c r="J166" s="800">
        <v>149.262</v>
      </c>
      <c r="K166" s="800">
        <v>149.262</v>
      </c>
      <c r="L166" s="800">
        <v>0.55000000000000004</v>
      </c>
      <c r="M166" s="800">
        <v>-11.5</v>
      </c>
      <c r="N166" s="800">
        <v>-1.8740000000000001</v>
      </c>
      <c r="O166" s="797" t="s">
        <v>1233</v>
      </c>
      <c r="Q166" s="817"/>
      <c r="R166" s="817"/>
      <c r="S166" s="817"/>
    </row>
    <row r="167" spans="2:19">
      <c r="B167" s="874"/>
      <c r="D167" s="840"/>
      <c r="G167" s="797"/>
      <c r="H167" s="856" t="s">
        <v>1241</v>
      </c>
      <c r="I167" s="800">
        <v>3463.6469999999999</v>
      </c>
      <c r="J167" s="800">
        <v>150.59299999999999</v>
      </c>
      <c r="K167" s="800">
        <v>150.59299999999999</v>
      </c>
      <c r="L167" s="800">
        <v>0.4</v>
      </c>
      <c r="M167" s="800">
        <v>-11.5</v>
      </c>
      <c r="N167" s="800">
        <v>-2.4060000000000001</v>
      </c>
      <c r="O167" s="797" t="s">
        <v>1233</v>
      </c>
      <c r="Q167" s="817"/>
      <c r="R167" s="817"/>
      <c r="S167" s="817"/>
    </row>
    <row r="168" spans="2:19">
      <c r="B168" s="794" t="s">
        <v>1230</v>
      </c>
      <c r="C168" s="814">
        <f>C166/C163</f>
        <v>129.04769577608312</v>
      </c>
      <c r="D168" s="794" t="s">
        <v>650</v>
      </c>
      <c r="G168" s="797"/>
      <c r="H168" s="856" t="s">
        <v>1242</v>
      </c>
      <c r="I168" s="800">
        <v>3586.1149999999998</v>
      </c>
      <c r="J168" s="800">
        <v>155.91800000000001</v>
      </c>
      <c r="K168" s="800">
        <v>155.91800000000001</v>
      </c>
      <c r="L168" s="800">
        <v>-0.2</v>
      </c>
      <c r="M168" s="800">
        <v>-11.5</v>
      </c>
      <c r="N168" s="800">
        <v>-2.5449999999999999</v>
      </c>
      <c r="O168" s="797" t="s">
        <v>1233</v>
      </c>
      <c r="Q168" s="817"/>
      <c r="R168" s="817"/>
      <c r="S168" s="817"/>
    </row>
    <row r="169" spans="2:19">
      <c r="B169" s="794" t="s">
        <v>1229</v>
      </c>
      <c r="C169" s="814">
        <f>(C158*2*C160+C159*C161)-C168</f>
        <v>129.06269086041681</v>
      </c>
      <c r="D169" s="794" t="s">
        <v>650</v>
      </c>
      <c r="G169" s="797"/>
      <c r="H169" s="856" t="s">
        <v>1253</v>
      </c>
      <c r="I169" s="800">
        <v>3433.03</v>
      </c>
      <c r="J169" s="800">
        <v>149.262</v>
      </c>
      <c r="K169" s="800">
        <v>149.262</v>
      </c>
      <c r="L169" s="800">
        <v>23.55</v>
      </c>
      <c r="M169" s="800">
        <v>11.5</v>
      </c>
      <c r="N169" s="800">
        <v>-1.8740000000000001</v>
      </c>
      <c r="O169" s="797" t="s">
        <v>1233</v>
      </c>
      <c r="Q169" s="817"/>
      <c r="R169" s="817"/>
      <c r="S169" s="817"/>
    </row>
    <row r="170" spans="2:19">
      <c r="C170" s="814"/>
      <c r="D170" s="814"/>
      <c r="H170" s="856" t="s">
        <v>1254</v>
      </c>
      <c r="I170" s="800">
        <v>3463.6469999999999</v>
      </c>
      <c r="J170" s="800">
        <v>150.59299999999999</v>
      </c>
      <c r="K170" s="800">
        <v>150.59299999999999</v>
      </c>
      <c r="L170" s="800">
        <v>23.4</v>
      </c>
      <c r="M170" s="800">
        <v>11.5</v>
      </c>
      <c r="N170" s="800">
        <v>-2.4060000000000001</v>
      </c>
      <c r="O170" s="797" t="s">
        <v>1233</v>
      </c>
      <c r="Q170" s="817"/>
      <c r="R170" s="817"/>
      <c r="S170" s="817"/>
    </row>
    <row r="171" spans="2:19" ht="13.5" customHeight="1">
      <c r="B171" s="794" t="s">
        <v>1695</v>
      </c>
      <c r="C171" s="939">
        <f>IF(AND($C$158&lt;$C$162,C158&gt;0),$C$158*$C$160*($C$162-$C$158/2),IF(C158=0,C161*C162^2/2,$C$160*$C$162^2/2))*-1</f>
        <v>-0.43840414215000006</v>
      </c>
      <c r="D171" s="794" t="s">
        <v>629</v>
      </c>
      <c r="H171" s="856" t="s">
        <v>1255</v>
      </c>
      <c r="I171" s="800">
        <v>3586.1149999999998</v>
      </c>
      <c r="J171" s="800">
        <v>155.91800000000001</v>
      </c>
      <c r="K171" s="800">
        <v>155.91800000000001</v>
      </c>
      <c r="L171" s="800">
        <v>22.8</v>
      </c>
      <c r="M171" s="800">
        <v>11.5</v>
      </c>
      <c r="N171" s="800">
        <v>-2.5449999999999999</v>
      </c>
      <c r="O171" s="797" t="s">
        <v>1233</v>
      </c>
      <c r="Q171" s="817"/>
      <c r="R171" s="817"/>
      <c r="S171" s="817"/>
    </row>
    <row r="172" spans="2:19" ht="13.5" customHeight="1">
      <c r="B172" s="794" t="s">
        <v>1696</v>
      </c>
      <c r="C172" s="939">
        <f>IF(AND($C$158&lt;$C$164,C158&gt;0),$C$158*$C$160*($C$164-$C$158/2),IF(C158=0,C161*C164^2/2,$C$160*$C$164^2/2))*-1</f>
        <v>-0.43444566000000001</v>
      </c>
      <c r="D172" s="814" t="s">
        <v>629</v>
      </c>
      <c r="Q172" s="817"/>
      <c r="R172" s="817"/>
      <c r="S172" s="817"/>
    </row>
    <row r="173" spans="2:19">
      <c r="C173" s="814"/>
      <c r="D173" s="814"/>
      <c r="E173" s="814"/>
      <c r="G173" s="797"/>
      <c r="H173" s="798"/>
      <c r="I173" s="797" t="s">
        <v>1177</v>
      </c>
      <c r="N173" s="797"/>
      <c r="Q173" s="817"/>
      <c r="R173" s="817"/>
      <c r="S173" s="817"/>
    </row>
    <row r="174" spans="2:19">
      <c r="B174" s="875" t="s">
        <v>1697</v>
      </c>
      <c r="C174" s="800">
        <f>IF($D$13&lt;$E$28,0,IF(Location4&gt;(SpanLength+$E$36)/SpanLength,0,IF($D$13&lt;=$E$30+C158,C169*$F$29-($D$13-$E$30)^2/2*C160,IF($D$13-$E$30&lt;=C158+C159,C169*$F$29-C158*C160*($D$13-$E$30-C158/2)-C161*(-$F$31-C158)^2/2,C169*$F$29-C158*C160*($D$13-$E$30-C158/2)-C159*C161*($D$13-$E$30-C158-C159/2)-($D$13-$E$30-C158-C159)^2/2*C160))))</f>
        <v>0</v>
      </c>
      <c r="D174" s="794" t="s">
        <v>1306</v>
      </c>
      <c r="E174" s="814"/>
      <c r="H174" s="810" t="s">
        <v>1240</v>
      </c>
      <c r="I174" s="797" t="s">
        <v>1234</v>
      </c>
      <c r="J174" s="797" t="s">
        <v>1237</v>
      </c>
      <c r="K174" s="797" t="s">
        <v>1238</v>
      </c>
      <c r="L174" s="797" t="s">
        <v>1251</v>
      </c>
      <c r="M174" s="797" t="s">
        <v>1252</v>
      </c>
      <c r="N174" s="797" t="s">
        <v>1247</v>
      </c>
      <c r="Q174" s="817"/>
      <c r="R174" s="817"/>
      <c r="S174" s="817"/>
    </row>
    <row r="175" spans="2:19">
      <c r="B175" s="875" t="s">
        <v>1698</v>
      </c>
      <c r="C175" s="800">
        <f>C174*GInfo</f>
        <v>0</v>
      </c>
      <c r="D175" s="794" t="s">
        <v>1307</v>
      </c>
      <c r="E175" s="814"/>
      <c r="G175" s="797"/>
      <c r="H175" s="856" t="s">
        <v>1244</v>
      </c>
      <c r="I175" s="800">
        <v>3433.03</v>
      </c>
      <c r="J175" s="800">
        <v>149.262</v>
      </c>
      <c r="K175" s="800">
        <v>149.262</v>
      </c>
      <c r="L175" s="800">
        <v>0.9</v>
      </c>
      <c r="M175" s="800">
        <v>-11.15</v>
      </c>
      <c r="N175" s="800">
        <v>47.225000000000001</v>
      </c>
      <c r="O175" s="797" t="s">
        <v>1233</v>
      </c>
      <c r="Q175" s="817"/>
      <c r="R175" s="817"/>
      <c r="S175" s="817"/>
    </row>
    <row r="176" spans="2:19">
      <c r="G176" s="797"/>
      <c r="H176" s="856" t="s">
        <v>1245</v>
      </c>
      <c r="I176" s="800">
        <v>3463.6469999999999</v>
      </c>
      <c r="J176" s="800">
        <v>150.59299999999999</v>
      </c>
      <c r="K176" s="800">
        <v>150.59299999999999</v>
      </c>
      <c r="L176" s="800">
        <v>0.75</v>
      </c>
      <c r="M176" s="800">
        <v>-11.15</v>
      </c>
      <c r="N176" s="800">
        <v>46.692999999999998</v>
      </c>
      <c r="O176" s="797" t="s">
        <v>1233</v>
      </c>
      <c r="Q176" s="817"/>
      <c r="R176" s="817"/>
      <c r="S176" s="817"/>
    </row>
    <row r="177" spans="1:23">
      <c r="G177" s="797"/>
      <c r="H177" s="856" t="s">
        <v>1246</v>
      </c>
      <c r="I177" s="800">
        <v>3586.1149999999998</v>
      </c>
      <c r="J177" s="800">
        <v>155.91800000000001</v>
      </c>
      <c r="K177" s="800">
        <v>155.91800000000001</v>
      </c>
      <c r="L177" s="800">
        <v>0.15</v>
      </c>
      <c r="M177" s="800">
        <v>-11.15</v>
      </c>
      <c r="N177" s="800">
        <v>47.756999999999998</v>
      </c>
      <c r="O177" s="797" t="s">
        <v>1233</v>
      </c>
      <c r="Q177" s="817"/>
      <c r="R177" s="817"/>
      <c r="S177" s="817"/>
    </row>
    <row r="178" spans="1:23">
      <c r="G178" s="797"/>
      <c r="H178" s="856" t="s">
        <v>1256</v>
      </c>
      <c r="I178" s="800">
        <v>3433.03</v>
      </c>
      <c r="J178" s="800">
        <v>149.262</v>
      </c>
      <c r="K178" s="800">
        <v>149.262</v>
      </c>
      <c r="L178" s="800">
        <v>23.2</v>
      </c>
      <c r="M178" s="800">
        <v>11.15</v>
      </c>
      <c r="N178" s="800">
        <v>47.225000000000001</v>
      </c>
      <c r="O178" s="797" t="s">
        <v>1233</v>
      </c>
      <c r="Q178" s="817"/>
      <c r="R178" s="817"/>
      <c r="S178" s="817"/>
    </row>
    <row r="179" spans="1:23">
      <c r="C179" s="800"/>
      <c r="E179" s="800"/>
      <c r="G179" s="797"/>
      <c r="H179" s="856" t="s">
        <v>1257</v>
      </c>
      <c r="I179" s="800">
        <v>3463.6469999999999</v>
      </c>
      <c r="J179" s="800">
        <v>150.59299999999999</v>
      </c>
      <c r="K179" s="800">
        <v>150.59299999999999</v>
      </c>
      <c r="L179" s="800">
        <v>23.05</v>
      </c>
      <c r="M179" s="800">
        <v>11.15</v>
      </c>
      <c r="N179" s="800">
        <v>46.692999999999998</v>
      </c>
      <c r="O179" s="797" t="s">
        <v>1233</v>
      </c>
      <c r="Q179" s="817"/>
      <c r="R179" s="817"/>
      <c r="S179" s="817"/>
    </row>
    <row r="180" spans="1:23">
      <c r="E180" s="800"/>
      <c r="G180" s="797"/>
      <c r="H180" s="856" t="s">
        <v>1258</v>
      </c>
      <c r="I180" s="800">
        <v>3586.1149999999998</v>
      </c>
      <c r="J180" s="800">
        <v>155.91800000000001</v>
      </c>
      <c r="K180" s="800">
        <v>155.91800000000001</v>
      </c>
      <c r="L180" s="800">
        <v>22.45</v>
      </c>
      <c r="M180" s="800">
        <v>11.15</v>
      </c>
      <c r="N180" s="800">
        <v>47.756999999999998</v>
      </c>
      <c r="O180" s="797" t="s">
        <v>1233</v>
      </c>
      <c r="Q180" s="817"/>
      <c r="R180" s="817"/>
      <c r="S180" s="817"/>
    </row>
    <row r="181" spans="1:23">
      <c r="E181" s="800"/>
      <c r="G181" s="797"/>
      <c r="H181" s="856"/>
      <c r="I181" s="856"/>
      <c r="J181" s="856"/>
      <c r="K181" s="856"/>
      <c r="L181" s="856"/>
      <c r="M181" s="856"/>
      <c r="N181" s="856"/>
      <c r="O181" s="856"/>
      <c r="Q181" s="817"/>
      <c r="R181" s="817"/>
      <c r="S181" s="817"/>
    </row>
    <row r="182" spans="1:23">
      <c r="E182" s="800"/>
      <c r="G182" s="797"/>
      <c r="H182" s="856"/>
      <c r="I182" s="856"/>
      <c r="J182" s="856"/>
      <c r="K182" s="856"/>
      <c r="L182" s="856"/>
      <c r="M182" s="856"/>
      <c r="N182" s="856"/>
      <c r="O182" s="856"/>
      <c r="Q182" s="817"/>
      <c r="R182" s="817"/>
      <c r="S182" s="817"/>
    </row>
    <row r="183" spans="1:23">
      <c r="E183" s="800"/>
      <c r="G183" s="797"/>
      <c r="H183" s="856"/>
      <c r="I183" s="856"/>
      <c r="J183" s="856"/>
      <c r="K183" s="856"/>
      <c r="L183" s="856"/>
      <c r="M183" s="856"/>
      <c r="N183" s="856"/>
      <c r="O183" s="856"/>
      <c r="Q183" s="817"/>
      <c r="R183" s="817"/>
      <c r="S183" s="817"/>
    </row>
    <row r="184" spans="1:23">
      <c r="A184" s="794" t="s">
        <v>1439</v>
      </c>
      <c r="E184" s="800"/>
      <c r="I184" s="856"/>
      <c r="J184" s="856"/>
      <c r="K184" s="856"/>
      <c r="L184" s="856"/>
      <c r="M184" s="856"/>
      <c r="Q184" s="800"/>
    </row>
    <row r="185" spans="1:23">
      <c r="E185" s="800"/>
      <c r="I185" s="856"/>
      <c r="J185" s="856"/>
      <c r="K185" s="856"/>
      <c r="L185" s="856"/>
      <c r="M185" s="856"/>
      <c r="Q185" s="800"/>
    </row>
    <row r="186" spans="1:23">
      <c r="B186" s="794" t="s">
        <v>1457</v>
      </c>
      <c r="E186" s="800"/>
      <c r="H186" s="794" t="s">
        <v>1458</v>
      </c>
      <c r="I186" s="856"/>
      <c r="J186" s="856"/>
      <c r="K186" s="856"/>
      <c r="L186" s="856"/>
      <c r="M186" s="856"/>
      <c r="Q186" s="800"/>
    </row>
    <row r="187" spans="1:23">
      <c r="E187" s="800"/>
      <c r="G187" s="797"/>
      <c r="H187" s="856"/>
      <c r="I187" s="856"/>
      <c r="J187" s="856"/>
      <c r="K187" s="856"/>
      <c r="L187" s="856"/>
      <c r="M187" s="856"/>
      <c r="N187" s="856"/>
      <c r="O187" s="856"/>
      <c r="Q187" s="817"/>
      <c r="R187" s="817"/>
      <c r="S187" s="817"/>
    </row>
    <row r="188" spans="1:23">
      <c r="D188" s="810" t="s">
        <v>1441</v>
      </c>
      <c r="E188" s="800">
        <f>IF($C$158&lt;$C$164,$C$163-D189,$C$159)</f>
        <v>15.654</v>
      </c>
      <c r="G188" s="797"/>
      <c r="J188" s="810" t="s">
        <v>1444</v>
      </c>
      <c r="K188" s="800">
        <f>IF($C$158&lt;$C$162,$C$163-D189,$C$159)</f>
        <v>15.654</v>
      </c>
      <c r="L188" s="856"/>
      <c r="M188" s="856"/>
      <c r="N188" s="794" t="s">
        <v>2188</v>
      </c>
      <c r="Q188" s="800"/>
      <c r="S188" s="797"/>
      <c r="T188" s="794" t="s">
        <v>1459</v>
      </c>
    </row>
    <row r="189" spans="1:23">
      <c r="C189" s="810" t="s">
        <v>1442</v>
      </c>
      <c r="D189" s="800">
        <f>$C$158-$C$162</f>
        <v>0.77900000000000003</v>
      </c>
      <c r="E189" s="797">
        <f>D189*1000</f>
        <v>779</v>
      </c>
      <c r="G189" s="797"/>
      <c r="I189" s="810" t="s">
        <v>1445</v>
      </c>
      <c r="J189" s="800">
        <f>$C$158-$C$164</f>
        <v>0.78</v>
      </c>
      <c r="K189" s="797">
        <f>J189*1000</f>
        <v>780</v>
      </c>
      <c r="L189" s="856"/>
      <c r="M189" s="856"/>
      <c r="Q189" s="800"/>
      <c r="S189" s="797"/>
    </row>
    <row r="190" spans="1:23">
      <c r="E190" s="800"/>
      <c r="G190" s="797"/>
      <c r="H190" s="856"/>
      <c r="I190" s="856"/>
      <c r="J190" s="856"/>
      <c r="K190" s="856"/>
      <c r="L190" s="856"/>
      <c r="M190" s="856"/>
      <c r="N190" s="856"/>
      <c r="O190" s="856"/>
      <c r="Q190" s="817"/>
      <c r="R190" s="817"/>
      <c r="S190" s="817"/>
    </row>
    <row r="191" spans="1:23">
      <c r="B191" s="794" t="s">
        <v>1408</v>
      </c>
      <c r="E191" s="800"/>
      <c r="H191" s="794" t="s">
        <v>1409</v>
      </c>
      <c r="K191" s="800"/>
      <c r="M191" s="856"/>
      <c r="N191" s="794" t="s">
        <v>1408</v>
      </c>
      <c r="Q191" s="800"/>
      <c r="S191" s="817"/>
      <c r="T191" s="794" t="s">
        <v>1408</v>
      </c>
      <c r="W191" s="800"/>
    </row>
    <row r="192" spans="1:23" ht="18">
      <c r="C192" s="794" t="s">
        <v>1400</v>
      </c>
      <c r="D192" s="866" t="s">
        <v>1699</v>
      </c>
      <c r="E192" s="866"/>
      <c r="I192" s="794" t="s">
        <v>1400</v>
      </c>
      <c r="J192" s="866" t="s">
        <v>1700</v>
      </c>
      <c r="K192" s="800"/>
      <c r="M192" s="856"/>
      <c r="N192" s="810" t="s">
        <v>1428</v>
      </c>
      <c r="O192" s="876" t="s">
        <v>1701</v>
      </c>
      <c r="S192" s="817"/>
      <c r="T192" s="810" t="s">
        <v>1428</v>
      </c>
      <c r="U192" s="876" t="s">
        <v>1702</v>
      </c>
    </row>
    <row r="193" spans="2:24" ht="20.25">
      <c r="C193" s="810" t="s">
        <v>1703</v>
      </c>
      <c r="D193" s="866" t="s">
        <v>1704</v>
      </c>
      <c r="E193" s="800"/>
      <c r="I193" s="810" t="s">
        <v>1703</v>
      </c>
      <c r="J193" s="866" t="s">
        <v>1705</v>
      </c>
      <c r="K193" s="800"/>
      <c r="M193" s="856"/>
      <c r="O193" s="794" t="s">
        <v>1401</v>
      </c>
      <c r="P193" s="873" t="s">
        <v>1706</v>
      </c>
      <c r="Q193" s="877">
        <f>$C$160/6/$F$886*$C$158^3*10^6*-1</f>
        <v>-4.413368966915069E-9</v>
      </c>
      <c r="S193" s="817"/>
      <c r="U193" s="794" t="s">
        <v>1401</v>
      </c>
      <c r="V193" s="873" t="s">
        <v>1707</v>
      </c>
      <c r="W193" s="877">
        <f>$C$160/6/$F$886*$C$158^3*10^6*-1</f>
        <v>-4.413368966915069E-9</v>
      </c>
    </row>
    <row r="194" spans="2:24" ht="20.25">
      <c r="C194" s="794" t="s">
        <v>1401</v>
      </c>
      <c r="D194" s="866" t="s">
        <v>1708</v>
      </c>
      <c r="E194" s="800"/>
      <c r="I194" s="794" t="s">
        <v>1401</v>
      </c>
      <c r="J194" s="866" t="s">
        <v>1709</v>
      </c>
      <c r="K194" s="800"/>
      <c r="M194" s="856"/>
      <c r="O194" s="794" t="s">
        <v>1433</v>
      </c>
      <c r="Q194" s="794">
        <f>(($C$162-$C$158+$C$158/4)+$C$163)*1000</f>
        <v>16684</v>
      </c>
      <c r="R194" s="794" t="s">
        <v>58</v>
      </c>
      <c r="S194" s="817"/>
      <c r="U194" s="794" t="s">
        <v>1430</v>
      </c>
      <c r="W194" s="794">
        <f>(($C$164-$C$158+$C$158/4)+$C$163)*1000</f>
        <v>16683</v>
      </c>
      <c r="X194" s="794" t="s">
        <v>58</v>
      </c>
    </row>
    <row r="195" spans="2:24" ht="18">
      <c r="D195" s="797"/>
      <c r="E195" s="800"/>
      <c r="J195" s="797"/>
      <c r="K195" s="800"/>
      <c r="M195" s="856"/>
      <c r="N195" s="810" t="s">
        <v>1429</v>
      </c>
      <c r="O195" s="876" t="s">
        <v>1710</v>
      </c>
      <c r="S195" s="817"/>
      <c r="T195" s="810" t="s">
        <v>1429</v>
      </c>
      <c r="U195" s="876" t="s">
        <v>1710</v>
      </c>
    </row>
    <row r="196" spans="2:24" ht="20.25">
      <c r="C196" s="794" t="s">
        <v>1711</v>
      </c>
      <c r="D196" s="878">
        <f>-$C$160/6/$F$886*$C$162^3</f>
        <v>-4.7637291170594854E-17</v>
      </c>
      <c r="E196" s="848"/>
      <c r="I196" s="794" t="s">
        <v>1711</v>
      </c>
      <c r="J196" s="878">
        <f>-$C$160/6/$F$886*$C$164^3</f>
        <v>-4.6993552759711655E-17</v>
      </c>
      <c r="K196" s="848"/>
      <c r="M196" s="856"/>
      <c r="O196" s="794" t="s">
        <v>1401</v>
      </c>
      <c r="P196" s="873" t="s">
        <v>1712</v>
      </c>
      <c r="Q196" s="877">
        <f>$C$160/6/$F$885*($C$162-$C$158)^3*10^6*-1</f>
        <v>2.1472107270890846E-9</v>
      </c>
      <c r="S196" s="817"/>
      <c r="U196" s="794" t="s">
        <v>1401</v>
      </c>
      <c r="V196" s="873" t="s">
        <v>1713</v>
      </c>
      <c r="W196" s="877">
        <f>$C$160/6/$F$885*($C$164-$C$158)^3*10^6*-1</f>
        <v>2.1554904508680587E-9</v>
      </c>
    </row>
    <row r="197" spans="2:24">
      <c r="D197" s="810" t="s">
        <v>1443</v>
      </c>
      <c r="E197" s="828">
        <f>($C$163+$C$162/4) *1000</f>
        <v>17268.250000000004</v>
      </c>
      <c r="F197" s="794" t="s">
        <v>58</v>
      </c>
      <c r="G197" s="798"/>
      <c r="J197" s="810" t="s">
        <v>1446</v>
      </c>
      <c r="K197" s="828">
        <f>($C$163+$C$164/4) *1000</f>
        <v>17268</v>
      </c>
      <c r="L197" s="794" t="s">
        <v>58</v>
      </c>
      <c r="M197" s="856"/>
      <c r="O197" s="794" t="s">
        <v>1434</v>
      </c>
      <c r="Q197" s="794">
        <f>(($C$162-$C$158)/4+$C$163)*1000</f>
        <v>17018.250000000004</v>
      </c>
      <c r="R197" s="794" t="s">
        <v>58</v>
      </c>
      <c r="S197" s="817"/>
      <c r="U197" s="794" t="s">
        <v>1434</v>
      </c>
      <c r="W197" s="794">
        <f>(($C$164-$C$158)/4+$C$163)*1000</f>
        <v>17018</v>
      </c>
      <c r="X197" s="794" t="s">
        <v>58</v>
      </c>
    </row>
    <row r="198" spans="2:24" ht="18">
      <c r="E198" s="878"/>
      <c r="K198" s="878"/>
      <c r="M198" s="856"/>
      <c r="N198" s="810" t="s">
        <v>1431</v>
      </c>
      <c r="O198" s="876" t="s">
        <v>1701</v>
      </c>
      <c r="S198" s="817"/>
      <c r="T198" s="810" t="s">
        <v>1431</v>
      </c>
      <c r="U198" s="876" t="s">
        <v>1701</v>
      </c>
    </row>
    <row r="199" spans="2:24" ht="20.25">
      <c r="C199" s="794" t="s">
        <v>1714</v>
      </c>
      <c r="E199" s="878"/>
      <c r="I199" s="794" t="s">
        <v>1715</v>
      </c>
      <c r="K199" s="878"/>
      <c r="M199" s="856"/>
      <c r="O199" s="794" t="s">
        <v>1401</v>
      </c>
      <c r="P199" s="873" t="s">
        <v>1716</v>
      </c>
      <c r="Q199" s="877">
        <f>$C$160/6/$F$885*$C$158^3*10^6*-1</f>
        <v>-4.5421586061549818E-9</v>
      </c>
      <c r="S199" s="817"/>
      <c r="U199" s="794" t="s">
        <v>1401</v>
      </c>
      <c r="V199" s="873" t="s">
        <v>1717</v>
      </c>
      <c r="W199" s="877">
        <f>$C$160/6/$F$885*$C$158^3*10^6*-1</f>
        <v>-4.5421586061549818E-9</v>
      </c>
    </row>
    <row r="200" spans="2:24" ht="20.25">
      <c r="B200" s="811" t="s">
        <v>1718</v>
      </c>
      <c r="E200" s="878">
        <f>$C$160*$C$162^2/2*10^6/$F$886*-1</f>
        <v>-6.4666006113929672E-10</v>
      </c>
      <c r="H200" s="811" t="s">
        <v>1719</v>
      </c>
      <c r="K200" s="878">
        <f>$C$160*$C$164^2/2*10^6/$F$885*-1</f>
        <v>-6.5952142961370322E-10</v>
      </c>
      <c r="M200" s="856"/>
      <c r="O200" s="794" t="s">
        <v>1435</v>
      </c>
      <c r="Q200" s="794">
        <f>(($C$162-$C$158)/2+$C$163)*1000</f>
        <v>16823.5</v>
      </c>
      <c r="R200" s="794" t="s">
        <v>58</v>
      </c>
      <c r="S200" s="817"/>
      <c r="U200" s="794" t="s">
        <v>1435</v>
      </c>
      <c r="W200" s="794">
        <f>(($C$164-$C$158)/2+$C$163)*1000</f>
        <v>16823</v>
      </c>
      <c r="X200" s="794" t="s">
        <v>58</v>
      </c>
    </row>
    <row r="201" spans="2:24" ht="20.25">
      <c r="D201" s="810" t="s">
        <v>1720</v>
      </c>
      <c r="E201" s="878">
        <f>($C$160*$C$162^2/2*10^6)*($C$163-D189)/$C$163/$F$886*-1</f>
        <v>-6.1739449513525834E-10</v>
      </c>
      <c r="J201" s="810" t="s">
        <v>1720</v>
      </c>
      <c r="K201" s="878">
        <f>($C$160*$C$164^2/2*10^6)*($C$163-J189)/$C$163/$F$886*-1</f>
        <v>-6.117826266355304E-10</v>
      </c>
      <c r="M201" s="856"/>
      <c r="N201" s="856"/>
      <c r="S201" s="817"/>
      <c r="T201" s="856"/>
    </row>
    <row r="202" spans="2:24" ht="20.25">
      <c r="D202" s="810" t="s">
        <v>1721</v>
      </c>
      <c r="E202" s="878">
        <f>($C$160*$C$162^2/2*10^6)*($C$163-D189)/$C$163/$F$885*-1</f>
        <v>-6.3541112027882925E-10</v>
      </c>
      <c r="J202" s="810" t="s">
        <v>1721</v>
      </c>
      <c r="K202" s="878">
        <f>($C$160*$C$164^2/2*10^6)*($C$163-J189)/$C$163/$F$885*-1</f>
        <v>-6.2963548787788218E-10</v>
      </c>
      <c r="M202" s="856"/>
      <c r="N202" s="856" t="s">
        <v>1436</v>
      </c>
      <c r="S202" s="817"/>
      <c r="T202" s="856" t="s">
        <v>1436</v>
      </c>
    </row>
    <row r="203" spans="2:24" ht="20.25">
      <c r="D203" s="810" t="s">
        <v>1722</v>
      </c>
      <c r="E203" s="878">
        <f>($C$160*$C$162^2/2*10^6)*($C$163-($C$158+E188-$C$162))/$C$163/$F$885*-1</f>
        <v>-3.0158249593372732E-11</v>
      </c>
      <c r="J203" s="810" t="s">
        <v>1722</v>
      </c>
      <c r="K203" s="878">
        <f>($C$160*$C$164^2/2*10^6)*($C$163-($C$158+K188-$C$164))/$C$163/$F$885*-1</f>
        <v>-2.9847626425903379E-11</v>
      </c>
      <c r="M203" s="856"/>
      <c r="N203" s="856"/>
      <c r="O203" s="794" t="s">
        <v>1714</v>
      </c>
      <c r="Q203" s="878"/>
      <c r="S203" s="817"/>
      <c r="T203" s="856"/>
      <c r="U203" s="794" t="s">
        <v>1714</v>
      </c>
      <c r="W203" s="878"/>
    </row>
    <row r="204" spans="2:24" ht="20.25">
      <c r="D204" s="810" t="s">
        <v>1723</v>
      </c>
      <c r="E204" s="878">
        <f>($C$160*$C$162^2/2*10^6)*($C$163-($C$158+E188-$C$162))/$C$163/$F$886*-1</f>
        <v>-2.9303134124711098E-11</v>
      </c>
      <c r="J204" s="810" t="s">
        <v>1723</v>
      </c>
      <c r="K204" s="878">
        <f>($C$160*$C$164^2/2*10^6)*($C$163-($C$158+K188-$C$164))/$C$163/$F$886*-1</f>
        <v>-2.9001318453665076E-11</v>
      </c>
      <c r="M204" s="856"/>
      <c r="N204" s="856"/>
      <c r="P204" s="810" t="s">
        <v>1724</v>
      </c>
      <c r="Q204" s="878">
        <f>$C$160*($C$162-$C$158)^2/2*10^6/$F$885*-1</f>
        <v>-8.269104212153086E-9</v>
      </c>
      <c r="S204" s="817"/>
      <c r="T204" s="856"/>
      <c r="V204" s="810" t="s">
        <v>1725</v>
      </c>
      <c r="W204" s="878">
        <f>$C$160*($C$164-$C$158)^2/2*10^6/$F$885*-1</f>
        <v>-8.2903478879540733E-9</v>
      </c>
    </row>
    <row r="205" spans="2:24">
      <c r="M205" s="856"/>
      <c r="O205" s="810" t="s">
        <v>1437</v>
      </c>
      <c r="Q205" s="878">
        <f>Q204*$C$163/2*1000</f>
        <v>-7.1168045401895548E-5</v>
      </c>
      <c r="S205" s="817"/>
      <c r="U205" s="810" t="s">
        <v>1437</v>
      </c>
      <c r="W205" s="878">
        <f>W204*$C$163/2*1000</f>
        <v>-7.1350879097676747E-5</v>
      </c>
    </row>
    <row r="206" spans="2:24">
      <c r="M206" s="856"/>
      <c r="N206" s="856"/>
      <c r="O206" s="794" t="s">
        <v>1438</v>
      </c>
      <c r="Q206" s="828">
        <f>$C$163*2/3*1000</f>
        <v>11475.333333333334</v>
      </c>
      <c r="S206" s="817"/>
      <c r="T206" s="856"/>
      <c r="U206" s="794" t="s">
        <v>1440</v>
      </c>
      <c r="W206" s="828">
        <f>$C$163*2/3*1000</f>
        <v>11475.333333333334</v>
      </c>
    </row>
    <row r="207" spans="2:24" ht="19.5">
      <c r="C207" s="794" t="s">
        <v>1726</v>
      </c>
      <c r="D207" s="879">
        <f>(E200*$C$163/2+((E202-E201+E203-E204)/2)*E188)*1000</f>
        <v>-5.7131889299673012E-6</v>
      </c>
      <c r="E207" s="878"/>
      <c r="G207" s="879"/>
      <c r="I207" s="794" t="s">
        <v>1726</v>
      </c>
      <c r="J207" s="879">
        <f>(K200*$C$163/2+((K202-K201+K203-K204)/2)*K188)*1000</f>
        <v>-5.8225295814129339E-6</v>
      </c>
      <c r="M207" s="856"/>
      <c r="N207" s="856"/>
      <c r="Q207" s="878"/>
      <c r="S207" s="817"/>
      <c r="T207" s="856"/>
      <c r="W207" s="878"/>
    </row>
    <row r="208" spans="2:24" ht="19.5">
      <c r="C208" s="810" t="s">
        <v>1429</v>
      </c>
      <c r="D208" s="879">
        <f>E200*$C$163*1000/2</f>
        <v>-5.5654798161953571E-6</v>
      </c>
      <c r="F208" s="879"/>
      <c r="G208" s="877"/>
      <c r="I208" s="810" t="s">
        <v>1429</v>
      </c>
      <c r="J208" s="879">
        <f>K200*$C$163*1000/2</f>
        <v>-5.6761711839703374E-6</v>
      </c>
      <c r="M208" s="856"/>
      <c r="N208" s="856"/>
      <c r="O208" s="794" t="s">
        <v>1727</v>
      </c>
      <c r="Q208" s="879">
        <f>Q193+Q196+Q199+Q205</f>
        <v>-7.1174853718741527E-5</v>
      </c>
      <c r="S208" s="817"/>
      <c r="T208" s="856"/>
      <c r="U208" s="794" t="s">
        <v>1727</v>
      </c>
      <c r="W208" s="879">
        <f>W193+W196+W199+W205</f>
        <v>-7.135767913479895E-5</v>
      </c>
    </row>
    <row r="209" spans="2:24">
      <c r="C209" s="794" t="s">
        <v>1433</v>
      </c>
      <c r="E209" s="797">
        <f>$C$163*2/3*1000</f>
        <v>11475.333333333334</v>
      </c>
      <c r="F209" s="879" t="s">
        <v>58</v>
      </c>
      <c r="G209" s="879"/>
      <c r="I209" s="794" t="s">
        <v>1430</v>
      </c>
      <c r="K209" s="797">
        <f>$C$163*2/3*1000</f>
        <v>11475.333333333334</v>
      </c>
      <c r="L209" s="794" t="s">
        <v>58</v>
      </c>
      <c r="M209" s="856"/>
      <c r="N209" s="856"/>
      <c r="O209" s="794" t="s">
        <v>1438</v>
      </c>
      <c r="Q209" s="828">
        <f>(Q193*Q194+Q196*Q197+Q199*Q200+Q205*Q206)/Q208</f>
        <v>11475.830393419914</v>
      </c>
      <c r="S209" s="817"/>
      <c r="T209" s="856"/>
      <c r="U209" s="794" t="s">
        <v>1440</v>
      </c>
      <c r="W209" s="828">
        <f>(W193*W194+W196*W197+W199*W200+W205*W206)/W208</f>
        <v>11475.828390627596</v>
      </c>
    </row>
    <row r="210" spans="2:24">
      <c r="C210" s="810" t="s">
        <v>1431</v>
      </c>
      <c r="D210" s="878">
        <f>(E202-E201+E203-E204)/2*$E$188*1000</f>
        <v>-1.4770911377194411E-7</v>
      </c>
      <c r="I210" s="810" t="s">
        <v>1431</v>
      </c>
      <c r="J210" s="878">
        <f>(K202-K201+K203-K204)/2*K188*1000</f>
        <v>-1.4635839744259661E-7</v>
      </c>
      <c r="M210" s="856"/>
      <c r="N210" s="856"/>
      <c r="Q210" s="828"/>
      <c r="S210" s="817"/>
      <c r="T210" s="856"/>
      <c r="W210" s="828"/>
    </row>
    <row r="211" spans="2:24" ht="19.5">
      <c r="C211" s="794" t="s">
        <v>1435</v>
      </c>
      <c r="E211" s="828">
        <f>IF(E202-E201=0,0,E188*1000*(2*(E202-E201)+(E203-E204))/3/((E202-E201)+(E203-E204)))</f>
        <v>10199.562216800279</v>
      </c>
      <c r="F211" s="794" t="s">
        <v>58</v>
      </c>
      <c r="I211" s="794" t="s">
        <v>1432</v>
      </c>
      <c r="K211" s="828">
        <f>IF(K202-K201=0,0,K188*1000*(2*(K202-K201)+(K203-K204))/3/((K202-K201)+(K203-K204)))</f>
        <v>10199.837903788055</v>
      </c>
      <c r="L211" s="794" t="s">
        <v>58</v>
      </c>
      <c r="M211" s="856"/>
      <c r="N211" s="856"/>
      <c r="O211" s="794" t="s">
        <v>1728</v>
      </c>
      <c r="Q211" s="878">
        <f>IF($C$158&lt;$C$162,Q208*Q209/($C$163*1000),0)</f>
        <v>0</v>
      </c>
      <c r="R211" s="794" t="s">
        <v>174</v>
      </c>
      <c r="S211" s="817"/>
      <c r="T211" s="856"/>
      <c r="U211" s="794" t="s">
        <v>1729</v>
      </c>
      <c r="W211" s="878">
        <f>IF($C$158&lt;$C$164,W208*W209/($C$163*1000),0)*-1</f>
        <v>0</v>
      </c>
      <c r="X211" s="794" t="s">
        <v>174</v>
      </c>
    </row>
    <row r="212" spans="2:24" ht="19.5">
      <c r="M212" s="856"/>
      <c r="N212" s="856"/>
      <c r="O212" s="794" t="s">
        <v>1730</v>
      </c>
      <c r="Q212" s="878">
        <f>IF($C$158&lt;$C$162,-Q208+Q211,0)</f>
        <v>0</v>
      </c>
      <c r="R212" s="794" t="s">
        <v>174</v>
      </c>
      <c r="S212" s="817"/>
      <c r="T212" s="856"/>
      <c r="U212" s="794" t="s">
        <v>1731</v>
      </c>
      <c r="W212" s="878">
        <f>IF($C$158&lt;$C$164,W208+W211,0)</f>
        <v>0</v>
      </c>
      <c r="X212" s="794" t="s">
        <v>174</v>
      </c>
    </row>
    <row r="213" spans="2:24" ht="19.5">
      <c r="C213" s="811" t="s">
        <v>1732</v>
      </c>
      <c r="E213" s="828">
        <f>(D196*E197+D208*E209+D210*E211)/D207</f>
        <v>11442.349473971024</v>
      </c>
      <c r="F213" s="794" t="s">
        <v>58</v>
      </c>
      <c r="I213" s="811" t="s">
        <v>1733</v>
      </c>
      <c r="K213" s="828">
        <f>(J196*K197+J208*K209+J210*K211)/J207</f>
        <v>11443.271758790537</v>
      </c>
      <c r="L213" s="794" t="s">
        <v>58</v>
      </c>
      <c r="M213" s="856"/>
      <c r="N213" s="856"/>
      <c r="Q213" s="878">
        <f>(Q211-Q212)*-1</f>
        <v>0</v>
      </c>
      <c r="S213" s="817"/>
      <c r="T213" s="856"/>
      <c r="W213" s="878">
        <f>W211-W212</f>
        <v>0</v>
      </c>
    </row>
    <row r="214" spans="2:24">
      <c r="M214" s="856"/>
      <c r="N214" s="856"/>
      <c r="Q214" s="828"/>
      <c r="S214" s="817"/>
    </row>
    <row r="215" spans="2:24" ht="19.5">
      <c r="D215" s="810" t="s">
        <v>1734</v>
      </c>
      <c r="E215" s="880">
        <f>IF($C$158&gt;=$C$162,D207*E213/$C$163/1000,0)</f>
        <v>-3.797844904868903E-6</v>
      </c>
      <c r="J215" s="810" t="s">
        <v>1735</v>
      </c>
      <c r="K215" s="880">
        <f>IF($C$158&gt;=$C$164,(J207*K213/$C$163/1000),0)*-1</f>
        <v>3.8708411272703832E-6</v>
      </c>
      <c r="M215" s="856"/>
      <c r="N215" s="856"/>
      <c r="Q215" s="828"/>
      <c r="S215" s="817"/>
    </row>
    <row r="216" spans="2:24" ht="19.5">
      <c r="D216" s="810" t="s">
        <v>1730</v>
      </c>
      <c r="E216" s="878">
        <f>IF($C$158&gt;=$C$162,-D207+E215,0)</f>
        <v>1.9153440250983982E-6</v>
      </c>
      <c r="J216" s="810" t="s">
        <v>1731</v>
      </c>
      <c r="K216" s="878">
        <f>IF($C$158&gt;=$C$164,J207+K215,0)</f>
        <v>-1.9516884541425507E-6</v>
      </c>
      <c r="M216" s="856"/>
      <c r="N216" s="856"/>
      <c r="Q216" s="828"/>
      <c r="S216" s="817"/>
    </row>
    <row r="217" spans="2:24">
      <c r="E217" s="878">
        <f>(E215-E216)*-1</f>
        <v>5.7131889299673012E-6</v>
      </c>
      <c r="K217" s="878">
        <f>K215-K216</f>
        <v>5.8225295814129339E-6</v>
      </c>
      <c r="M217" s="856"/>
      <c r="N217" s="856"/>
      <c r="Q217" s="828"/>
      <c r="S217" s="817"/>
    </row>
    <row r="218" spans="2:24">
      <c r="E218" s="878"/>
      <c r="K218" s="878"/>
      <c r="M218" s="856"/>
      <c r="N218" s="856"/>
      <c r="Q218" s="828"/>
      <c r="S218" s="817"/>
    </row>
    <row r="219" spans="2:24">
      <c r="E219" s="878"/>
      <c r="J219" s="879"/>
      <c r="K219" s="878"/>
      <c r="M219" s="856"/>
      <c r="N219" s="856"/>
      <c r="Q219" s="828"/>
      <c r="S219" s="817"/>
    </row>
    <row r="220" spans="2:24">
      <c r="E220" s="878"/>
      <c r="I220" s="810"/>
      <c r="J220" s="879"/>
      <c r="L220" s="879"/>
      <c r="M220" s="856"/>
      <c r="N220" s="856"/>
      <c r="Q220" s="828"/>
      <c r="S220" s="817"/>
    </row>
    <row r="221" spans="2:24">
      <c r="B221" s="794" t="s">
        <v>1454</v>
      </c>
      <c r="E221" s="800"/>
      <c r="H221" s="794" t="s">
        <v>1455</v>
      </c>
      <c r="K221" s="856"/>
      <c r="L221" s="856"/>
      <c r="M221" s="856"/>
      <c r="N221" s="856"/>
      <c r="S221" s="817"/>
    </row>
    <row r="222" spans="2:24">
      <c r="E222" s="800"/>
      <c r="K222" s="856"/>
      <c r="L222" s="856"/>
      <c r="M222" s="856"/>
      <c r="N222" s="856"/>
      <c r="S222" s="817"/>
    </row>
    <row r="223" spans="2:24">
      <c r="C223" s="794" t="s">
        <v>1403</v>
      </c>
      <c r="E223" s="800"/>
      <c r="G223" s="797"/>
      <c r="I223" s="794" t="s">
        <v>1410</v>
      </c>
      <c r="K223" s="800"/>
      <c r="M223" s="797"/>
      <c r="N223" s="856"/>
      <c r="S223" s="817"/>
    </row>
    <row r="224" spans="2:24" ht="19.5">
      <c r="C224" s="794" t="s">
        <v>1736</v>
      </c>
      <c r="E224" s="800">
        <f>$C$160*D189/2/$C$163*(2*$C$163-D189)*1000</f>
        <v>13668.389260439782</v>
      </c>
      <c r="F224" s="794" t="s">
        <v>115</v>
      </c>
      <c r="G224" s="797"/>
      <c r="I224" s="794" t="s">
        <v>1737</v>
      </c>
      <c r="K224" s="800">
        <f>$C$160*J189/2/$C$163*(2*$C$163-J189)*1000</f>
        <v>13685.528580840064</v>
      </c>
      <c r="L224" s="794" t="s">
        <v>115</v>
      </c>
      <c r="M224" s="797"/>
      <c r="N224" s="856"/>
      <c r="S224" s="817"/>
    </row>
    <row r="225" spans="2:19" ht="20.25">
      <c r="C225" s="794" t="s">
        <v>1738</v>
      </c>
      <c r="E225" s="800"/>
      <c r="G225" s="797"/>
      <c r="I225" s="794" t="s">
        <v>1739</v>
      </c>
      <c r="K225" s="800"/>
      <c r="M225" s="797"/>
      <c r="N225" s="856"/>
      <c r="S225" s="817"/>
    </row>
    <row r="226" spans="2:19" ht="20.25">
      <c r="D226" s="810" t="s">
        <v>1740</v>
      </c>
      <c r="E226" s="800"/>
      <c r="G226" s="797"/>
      <c r="J226" s="810" t="s">
        <v>1741</v>
      </c>
      <c r="K226" s="800"/>
      <c r="M226" s="797"/>
      <c r="N226" s="856"/>
      <c r="O226" s="856"/>
      <c r="Q226" s="817"/>
      <c r="R226" s="817"/>
      <c r="S226" s="817"/>
    </row>
    <row r="227" spans="2:19" ht="20.25">
      <c r="B227" s="794" t="s">
        <v>1401</v>
      </c>
      <c r="C227" s="811" t="s">
        <v>1742</v>
      </c>
      <c r="G227" s="797"/>
      <c r="H227" s="794" t="s">
        <v>1401</v>
      </c>
      <c r="I227" s="811" t="s">
        <v>1743</v>
      </c>
      <c r="M227" s="797"/>
      <c r="N227" s="856"/>
      <c r="O227" s="856"/>
      <c r="Q227" s="817"/>
      <c r="R227" s="817"/>
      <c r="S227" s="817"/>
    </row>
    <row r="228" spans="2:19" ht="19.5">
      <c r="C228" s="794" t="s">
        <v>1744</v>
      </c>
      <c r="E228" s="879">
        <f>-(E224*E189^2/2/$F$886-$C$160*E189^3/6/$F$886)</f>
        <v>-4.0310263858027674E-6</v>
      </c>
      <c r="G228" s="797"/>
      <c r="I228" s="794" t="s">
        <v>1745</v>
      </c>
      <c r="K228" s="879">
        <f>-(K224*K189^2/2/$F$886-$C$160*K189^3/6/$F$886)</f>
        <v>-4.0463876613898579E-6</v>
      </c>
      <c r="M228" s="797"/>
      <c r="N228" s="856"/>
      <c r="O228" s="856"/>
      <c r="Q228" s="817"/>
      <c r="R228" s="817"/>
      <c r="S228" s="817"/>
    </row>
    <row r="229" spans="2:19">
      <c r="C229" s="794" t="s">
        <v>1405</v>
      </c>
      <c r="E229" s="879"/>
      <c r="G229" s="797"/>
      <c r="I229" s="794" t="s">
        <v>1411</v>
      </c>
      <c r="K229" s="879"/>
      <c r="M229" s="797"/>
      <c r="N229" s="856"/>
      <c r="O229" s="856"/>
      <c r="Q229" s="817"/>
      <c r="R229" s="817"/>
      <c r="S229" s="817"/>
    </row>
    <row r="230" spans="2:19" ht="19.5">
      <c r="D230" s="810" t="s">
        <v>1746</v>
      </c>
      <c r="E230" s="879">
        <f>E228/2</f>
        <v>-2.0155131929013837E-6</v>
      </c>
      <c r="G230" s="797"/>
      <c r="J230" s="794" t="s">
        <v>1747</v>
      </c>
      <c r="K230" s="879">
        <f>K228/2</f>
        <v>-2.0231938306949289E-6</v>
      </c>
      <c r="M230" s="797"/>
      <c r="N230" s="856"/>
      <c r="O230" s="856"/>
      <c r="Q230" s="817"/>
      <c r="R230" s="817"/>
      <c r="S230" s="817"/>
    </row>
    <row r="231" spans="2:19" ht="19.5">
      <c r="C231" s="810" t="s">
        <v>1726</v>
      </c>
      <c r="D231" s="879">
        <f>-(E224*F231^2/2/$F$886-$C$160*F231^3/6/$F$886)</f>
        <v>-1.2685476104280768E-6</v>
      </c>
      <c r="E231" s="797" t="s">
        <v>1402</v>
      </c>
      <c r="F231" s="797">
        <f>E189/2</f>
        <v>389.5</v>
      </c>
      <c r="G231" s="797"/>
      <c r="I231" s="794" t="s">
        <v>1748</v>
      </c>
      <c r="J231" s="879">
        <f>-(K224*L231^2/2/$F$886-$C$160*L231^3/6/$F$886)</f>
        <v>-1.2733935490958995E-6</v>
      </c>
      <c r="K231" s="797" t="s">
        <v>1412</v>
      </c>
      <c r="L231" s="797">
        <f>K189/2</f>
        <v>390</v>
      </c>
      <c r="O231" s="856"/>
      <c r="Q231" s="817"/>
      <c r="R231" s="817"/>
      <c r="S231" s="817"/>
    </row>
    <row r="232" spans="2:19">
      <c r="D232" s="879">
        <f>-(E224*F232^2/2/$F$886-$C$160*F232^3/6/$F$886)</f>
        <v>-2.5608422327386144E-6</v>
      </c>
      <c r="F232" s="797">
        <f>IF(ABS(D231)&lt;ABS(E230),F231+F231/2,F231-F231/2)</f>
        <v>584.25</v>
      </c>
      <c r="I232" s="879"/>
      <c r="J232" s="879">
        <f>-(K224*L232^2/2/$F$886-$C$160*L232^3/6/$F$886)</f>
        <v>-2.5706142724987844E-6</v>
      </c>
      <c r="L232" s="797">
        <f>IF(ABS(J231)&lt;ABS(K230),L231+L231/2,L231-L231/2)</f>
        <v>585</v>
      </c>
      <c r="O232" s="856"/>
      <c r="Q232" s="817"/>
      <c r="R232" s="817"/>
      <c r="S232" s="817"/>
    </row>
    <row r="233" spans="2:19">
      <c r="B233" s="811">
        <f>VLOOKUP(MIN(D231:D232),D231:F246,3,FALSE)</f>
        <v>584.25</v>
      </c>
      <c r="C233" s="811">
        <f>VLOOKUP(MAX(D231:D232),D231:F246,3,FALSE)</f>
        <v>389.5</v>
      </c>
      <c r="D233" s="879">
        <f>-(E224*F233^2/2/$F$886-$C$160*F233^3/6/$F$886)</f>
        <v>-1.8802341514589543E-6</v>
      </c>
      <c r="F233" s="797">
        <f>IF(ABS(D232)&lt;ABS(E230),C233+(B233-C233)/2,B233-(B233-C233)/2)</f>
        <v>486.875</v>
      </c>
      <c r="G233" s="873"/>
      <c r="H233" s="811">
        <f>VLOOKUP(MIN(J231:J232),J231:L246,3,FALSE)</f>
        <v>585</v>
      </c>
      <c r="I233" s="811">
        <f>VLOOKUP(MAX(J231:J232),J231:L246,3,FALSE)</f>
        <v>390</v>
      </c>
      <c r="J233" s="879">
        <f t="shared" ref="J233:J254" si="0">-($K$224*L233^2/2/$F$886-$C$160*L233^3/6/$F$886)</f>
        <v>-1.8874131104043607E-6</v>
      </c>
      <c r="L233" s="797">
        <f>IF(ABS(J232)&lt;ABS(K230),I233+(H233-I233)/2,H233-(H233-I233)/2)</f>
        <v>487.5</v>
      </c>
      <c r="O233" s="856"/>
      <c r="Q233" s="817"/>
      <c r="R233" s="817"/>
      <c r="S233" s="817"/>
    </row>
    <row r="234" spans="2:19">
      <c r="B234" s="811">
        <f>VLOOKUP(MIN(D232:D233),D231:F246,3,FALSE)</f>
        <v>584.25</v>
      </c>
      <c r="C234" s="811">
        <f>VLOOKUP(MAX(D232:D233),D231:F246,3,FALSE)</f>
        <v>486.875</v>
      </c>
      <c r="D234" s="879">
        <f t="shared" ref="D234:D254" si="1">-($E$224*F234^2/2/$F$886-$C$160*F234^3/6/$F$886)</f>
        <v>-2.2134510719152099E-6</v>
      </c>
      <c r="F234" s="797">
        <f>IF(ABS(D233)&lt;ABS(E230),F233+(B234-C234)/2,F233-(B234-C234)/2)</f>
        <v>535.5625</v>
      </c>
      <c r="G234" s="873"/>
      <c r="H234" s="811">
        <f>VLOOKUP(MIN(J232:J233),J231:L246,3,FALSE)</f>
        <v>585</v>
      </c>
      <c r="I234" s="811">
        <f>VLOOKUP(MAX(J232:J233),J231:L246,3,FALSE)</f>
        <v>487.5</v>
      </c>
      <c r="J234" s="879">
        <f t="shared" si="0"/>
        <v>-2.2218999560041967E-6</v>
      </c>
      <c r="L234" s="797">
        <f>IF(ABS(J233)&lt;ABS(K230),L233+(H234-I234)/2,L233-(H234-I234)/2)</f>
        <v>536.25</v>
      </c>
      <c r="O234" s="856"/>
      <c r="Q234" s="817"/>
      <c r="R234" s="817"/>
      <c r="S234" s="817"/>
    </row>
    <row r="235" spans="2:19">
      <c r="B235" s="811">
        <f>VLOOKUP(MIN(D233:D234),D231:F246,3,FALSE)</f>
        <v>535.5625</v>
      </c>
      <c r="C235" s="811">
        <f>VLOOKUP(MAX(D233:D234),D231:F246,3,FALSE)</f>
        <v>486.875</v>
      </c>
      <c r="D235" s="879">
        <f t="shared" si="1"/>
        <v>-2.0448798225977482E-6</v>
      </c>
      <c r="F235" s="797">
        <f>IF(ABS(D234)&lt;ABS(E230),F234+(B235-C235)/2,F234-(B235-C235)/2)</f>
        <v>511.21875</v>
      </c>
      <c r="G235" s="873"/>
      <c r="H235" s="811">
        <f>VLOOKUP(MIN(J233:J234),J231:L246,3,FALSE)</f>
        <v>536.25</v>
      </c>
      <c r="I235" s="811">
        <f>VLOOKUP(MAX(J233:J234),J231:L246,3,FALSE)</f>
        <v>487.5</v>
      </c>
      <c r="J235" s="879">
        <f t="shared" si="0"/>
        <v>-2.0526863537610763E-6</v>
      </c>
      <c r="L235" s="797">
        <f>IF(ABS(J234)&lt;ABS(K230),L234+(H235-I235)/2,L234-(H235-I235)/2)</f>
        <v>511.875</v>
      </c>
      <c r="O235" s="856"/>
      <c r="Q235" s="817"/>
      <c r="R235" s="817"/>
      <c r="S235" s="817"/>
    </row>
    <row r="236" spans="2:19">
      <c r="B236" s="811">
        <f>VLOOKUP(MIN(D234:D235),D231:F246,3,FALSE)</f>
        <v>535.5625</v>
      </c>
      <c r="C236" s="811">
        <f>VLOOKUP(MAX(D234:D235),D231:F246,3,FALSE)</f>
        <v>511.21875</v>
      </c>
      <c r="D236" s="879">
        <f t="shared" si="1"/>
        <v>-1.9620424136255876E-6</v>
      </c>
      <c r="F236" s="797">
        <f>IF(ABS(D235)&lt;ABS(E230),F235+(B236-C236)/2,F235-(B236-C236)/2)</f>
        <v>499.046875</v>
      </c>
      <c r="G236" s="873"/>
      <c r="H236" s="811">
        <f>VLOOKUP(MIN(J234:J235),J231:L246,3,FALSE)</f>
        <v>536.25</v>
      </c>
      <c r="I236" s="811">
        <f>VLOOKUP(MAX(J234:J235),J231:L246,3,FALSE)</f>
        <v>511.875</v>
      </c>
      <c r="J236" s="879">
        <f t="shared" si="0"/>
        <v>-1.9695332190242479E-6</v>
      </c>
      <c r="L236" s="797">
        <f>IF(ABS(J235)&lt;ABS(K230),L235+(H236-I236)/2,L235-(H236-I236)/2)</f>
        <v>499.6875</v>
      </c>
      <c r="O236" s="856"/>
      <c r="Q236" s="817"/>
      <c r="R236" s="817"/>
      <c r="S236" s="817"/>
    </row>
    <row r="237" spans="2:19">
      <c r="B237" s="811">
        <f>VLOOKUP(MIN(D235:D236),D231:F246,3,FALSE)</f>
        <v>511.21875</v>
      </c>
      <c r="C237" s="811">
        <f>VLOOKUP(MAX(D235:D236),D231:F246,3,FALSE)</f>
        <v>499.046875</v>
      </c>
      <c r="D237" s="879">
        <f t="shared" si="1"/>
        <v>-2.0033354592772808E-6</v>
      </c>
      <c r="F237" s="797">
        <f>IF(ABS(D236)&lt;ABS(E230),F236+(B237-C237)/2,F236-(B237-C237)/2)</f>
        <v>505.1328125</v>
      </c>
      <c r="G237" s="873"/>
      <c r="H237" s="811">
        <f>VLOOKUP(MIN(J235:J236),J231:L246,3,FALSE)</f>
        <v>511.875</v>
      </c>
      <c r="I237" s="811">
        <f>VLOOKUP(MAX(J235:J236),J231:L246,3,FALSE)</f>
        <v>499.6875</v>
      </c>
      <c r="J237" s="879">
        <f t="shared" si="0"/>
        <v>-2.0109836541527532E-6</v>
      </c>
      <c r="L237" s="797">
        <f>IF(ABS(J236)&lt;ABS(K230),L236+(H237-I237)/2,L236-(H237-I237)/2)</f>
        <v>505.78125</v>
      </c>
      <c r="O237" s="856"/>
      <c r="Q237" s="817"/>
      <c r="R237" s="817"/>
      <c r="S237" s="817"/>
    </row>
    <row r="238" spans="2:19">
      <c r="B238" s="811">
        <f>VLOOKUP(MIN(D236:D237),D231:F246,3,FALSE)</f>
        <v>505.1328125</v>
      </c>
      <c r="C238" s="811">
        <f>VLOOKUP(MAX(D236:D237),D231:F246,3,FALSE)</f>
        <v>499.046875</v>
      </c>
      <c r="D238" s="879">
        <f t="shared" si="1"/>
        <v>-2.0240765992934556E-6</v>
      </c>
      <c r="F238" s="797">
        <f>IF(ABS(D237)&lt;ABS(E230),F237+(B238-C238)/2,F237-(B238-C238)/2)</f>
        <v>508.17578125</v>
      </c>
      <c r="G238" s="873"/>
      <c r="H238" s="811">
        <f>VLOOKUP(MIN(J236:J237),J231:L246,3,FALSE)</f>
        <v>505.78125</v>
      </c>
      <c r="I238" s="811">
        <f>VLOOKUP(MAX(J236:J237),J231:L246,3,FALSE)</f>
        <v>499.6875</v>
      </c>
      <c r="J238" s="879">
        <f t="shared" si="0"/>
        <v>-2.0318038454000262E-6</v>
      </c>
      <c r="L238" s="797">
        <f>IF(ABS(J237)&lt;ABS(K230),L237+(H238-I238)/2,L237-(H238-I238)/2)</f>
        <v>508.828125</v>
      </c>
      <c r="O238" s="856"/>
      <c r="Q238" s="817"/>
      <c r="R238" s="817"/>
      <c r="S238" s="817"/>
    </row>
    <row r="239" spans="2:19">
      <c r="B239" s="811">
        <f>VLOOKUP(MIN(D237:D238),D231:F246,3,FALSE)</f>
        <v>508.17578125</v>
      </c>
      <c r="C239" s="811">
        <f>VLOOKUP(MAX(D237:D238),D231:F246,3,FALSE)</f>
        <v>505.1328125</v>
      </c>
      <c r="D239" s="879">
        <f t="shared" si="1"/>
        <v>-2.0136982222412862E-6</v>
      </c>
      <c r="F239" s="797">
        <f>IF(ABS(D238)&lt;ABS(E230),F238+(B239-C239)/2,F238-(B239-C239)/2)</f>
        <v>506.654296875</v>
      </c>
      <c r="G239" s="873"/>
      <c r="H239" s="811">
        <f>VLOOKUP(MIN(J237:J238),J231:L246,3,FALSE)</f>
        <v>508.828125</v>
      </c>
      <c r="I239" s="811">
        <f>VLOOKUP(MAX(J237:J238),J231:L246,3,FALSE)</f>
        <v>505.78125</v>
      </c>
      <c r="J239" s="879">
        <f t="shared" si="0"/>
        <v>-2.0213859133242813E-6</v>
      </c>
      <c r="L239" s="797">
        <f>IF(ABS(J238)&lt;ABS(K230),L238+(H239-I239)/2,L238-(H239-I239)/2)</f>
        <v>507.3046875</v>
      </c>
      <c r="O239" s="856"/>
      <c r="Q239" s="817"/>
      <c r="R239" s="817"/>
      <c r="S239" s="817"/>
    </row>
    <row r="240" spans="2:19">
      <c r="B240" s="811">
        <f>VLOOKUP(MIN(D238:D239),D231:F246,3,FALSE)</f>
        <v>508.17578125</v>
      </c>
      <c r="C240" s="811">
        <f>VLOOKUP(MAX(D238:D239),D231:F246,3,FALSE)</f>
        <v>506.654296875</v>
      </c>
      <c r="D240" s="879">
        <f t="shared" si="1"/>
        <v>-2.0188854648354837E-6</v>
      </c>
      <c r="F240" s="797">
        <f>IF(ABS(D239)&lt;ABS(E230),F239+(B240-C240)/2,F239-(B240-C240)/2)</f>
        <v>507.4150390625</v>
      </c>
      <c r="G240" s="873"/>
      <c r="H240" s="811">
        <f>VLOOKUP(MIN(J238:J239),J231:L246,3,FALSE)</f>
        <v>508.828125</v>
      </c>
      <c r="I240" s="811">
        <f>VLOOKUP(MAX(J238:J239),J231:L246,3,FALSE)</f>
        <v>507.3046875</v>
      </c>
      <c r="J240" s="879">
        <f t="shared" si="0"/>
        <v>-2.0265929261007374E-6</v>
      </c>
      <c r="L240" s="797">
        <f>IF(ABS(J239)&lt;ABS(K230),L239+(H240-I240)/2,L239-(H240-I240)/2)</f>
        <v>508.06640625</v>
      </c>
      <c r="O240" s="856"/>
      <c r="Q240" s="817"/>
      <c r="R240" s="817"/>
      <c r="S240" s="817"/>
    </row>
    <row r="241" spans="2:19">
      <c r="B241" s="811">
        <f>VLOOKUP(MIN(D239:D240),D231:F246,3,FALSE)</f>
        <v>507.4150390625</v>
      </c>
      <c r="C241" s="811">
        <f>VLOOKUP(MAX(D239:D240),D231:F246,3,FALSE)</f>
        <v>506.654296875</v>
      </c>
      <c r="D241" s="879">
        <f t="shared" si="1"/>
        <v>-2.0162913563267718E-6</v>
      </c>
      <c r="F241" s="797">
        <f>IF(ABS(D240)&lt;ABS(E230),F240+(B241-C241)/2,F240-(B241-C241)/2)</f>
        <v>507.03466796875</v>
      </c>
      <c r="G241" s="873"/>
      <c r="H241" s="811">
        <f>VLOOKUP(MIN(J239:J240),J231:L246,3,FALSE)</f>
        <v>508.06640625</v>
      </c>
      <c r="I241" s="811">
        <f>VLOOKUP(MAX(J239:J240),J231:L246,3,FALSE)</f>
        <v>507.3046875</v>
      </c>
      <c r="J241" s="879">
        <f t="shared" si="0"/>
        <v>-2.0239889306657043E-6</v>
      </c>
      <c r="L241" s="797">
        <f>IF(ABS(J240)&lt;ABS(K230),L240+(H241-I241)/2,L240-(H241-I241)/2)</f>
        <v>507.685546875</v>
      </c>
      <c r="O241" s="856"/>
      <c r="Q241" s="817"/>
      <c r="R241" s="817"/>
      <c r="S241" s="817"/>
    </row>
    <row r="242" spans="2:19">
      <c r="B242" s="811">
        <f>VLOOKUP(MIN(D240:D241),D231:F246,3,FALSE)</f>
        <v>507.4150390625</v>
      </c>
      <c r="C242" s="811">
        <f>VLOOKUP(MAX(D240:D241),D231:F246,3,FALSE)</f>
        <v>507.03466796875</v>
      </c>
      <c r="D242" s="879">
        <f t="shared" si="1"/>
        <v>-2.0149946673900456E-6</v>
      </c>
      <c r="F242" s="797">
        <f>IF(ABS(D241)&lt;ABS(E230),F241+(B242-C242)/2,F241-(B242-C242)/2)</f>
        <v>506.844482421875</v>
      </c>
      <c r="G242" s="873"/>
      <c r="H242" s="811">
        <f>VLOOKUP(MIN(J240:J241),J231:L246,3,FALSE)</f>
        <v>508.06640625</v>
      </c>
      <c r="I242" s="811">
        <f>VLOOKUP(MAX(J240:J241),J231:L246,3,FALSE)</f>
        <v>507.685546875</v>
      </c>
      <c r="J242" s="879">
        <f t="shared" si="0"/>
        <v>-2.0226872996418595E-6</v>
      </c>
      <c r="L242" s="797">
        <f>IF(ABS(J241)&lt;ABS(K230),L241+(H242-I242)/2,L241-(H242-I242)/2)</f>
        <v>507.4951171875</v>
      </c>
      <c r="O242" s="856"/>
      <c r="Q242" s="817"/>
      <c r="R242" s="817"/>
      <c r="S242" s="817"/>
    </row>
    <row r="243" spans="2:19">
      <c r="B243" s="811">
        <f>VLOOKUP(MIN(D241:D242),D231:F246,3,FALSE)</f>
        <v>507.03466796875</v>
      </c>
      <c r="C243" s="811">
        <f>VLOOKUP(MAX(D241:D242),D231:F246,3,FALSE)</f>
        <v>506.844482421875</v>
      </c>
      <c r="D243" s="879">
        <f t="shared" si="1"/>
        <v>-2.0156429813962977E-6</v>
      </c>
      <c r="F243" s="797">
        <f>IF(ABS(D242)&lt;ABS(E230),F242+(B243-C243)/2,F242-(B243-C243)/2)</f>
        <v>506.9395751953125</v>
      </c>
      <c r="G243" s="873"/>
      <c r="H243" s="811">
        <f>VLOOKUP(MIN(J241:J242),J231:L246,3,FALSE)</f>
        <v>507.685546875</v>
      </c>
      <c r="I243" s="811">
        <f>VLOOKUP(MAX(J241:J242),J231:L246,3,FALSE)</f>
        <v>507.4951171875</v>
      </c>
      <c r="J243" s="879">
        <f t="shared" si="0"/>
        <v>-2.0233380845769275E-6</v>
      </c>
      <c r="L243" s="797">
        <f>IF(ABS(J242)&lt;ABS(K230),L242+(H243-I243)/2,L242-(H243-I243)/2)</f>
        <v>507.59033203125</v>
      </c>
      <c r="O243" s="856"/>
      <c r="Q243" s="817"/>
      <c r="R243" s="817"/>
      <c r="S243" s="817"/>
    </row>
    <row r="244" spans="2:19">
      <c r="B244" s="811">
        <f>VLOOKUP(MIN(D242:D243),D231:F246,3,FALSE)</f>
        <v>506.9395751953125</v>
      </c>
      <c r="C244" s="811">
        <f>VLOOKUP(MAX(D242:D243),D231:F246,3,FALSE)</f>
        <v>506.844482421875</v>
      </c>
      <c r="D244" s="879">
        <f t="shared" si="1"/>
        <v>-2.0153188167762206E-6</v>
      </c>
      <c r="F244" s="797">
        <f>IF(ABS(D243)&lt;ABS(E230),F243+(B244-C244)/2,F243-(B244-C244)/2)</f>
        <v>506.89202880859375</v>
      </c>
      <c r="G244" s="873"/>
      <c r="H244" s="811">
        <f>VLOOKUP(MIN(J242:J243),J231:L246,3,FALSE)</f>
        <v>507.59033203125</v>
      </c>
      <c r="I244" s="811">
        <f>VLOOKUP(MAX(J242:J243),J231:L246,3,FALSE)</f>
        <v>507.4951171875</v>
      </c>
      <c r="J244" s="879">
        <f t="shared" si="0"/>
        <v>-2.023012684463752E-6</v>
      </c>
      <c r="L244" s="797">
        <f>IF(ABS(J243)&lt;ABS(K230),L243+(H244-I244)/2,L243-(H244-I244)/2)</f>
        <v>507.542724609375</v>
      </c>
      <c r="O244" s="856"/>
      <c r="Q244" s="817"/>
      <c r="R244" s="817"/>
      <c r="S244" s="817"/>
    </row>
    <row r="245" spans="2:19">
      <c r="B245" s="811">
        <f>VLOOKUP(MIN(D243:D244),D231:F246,3,FALSE)</f>
        <v>506.9395751953125</v>
      </c>
      <c r="C245" s="811">
        <f>VLOOKUP(MAX(D243:D244),D231:F246,3,FALSE)</f>
        <v>506.89202880859375</v>
      </c>
      <c r="D245" s="879">
        <f t="shared" si="1"/>
        <v>-2.0154808971821994E-6</v>
      </c>
      <c r="F245" s="797">
        <f>IF(ABS(D244)&lt;ABS(E230),F244+(B245-C245)/2,F244-(B245-C245)/2)</f>
        <v>506.91580200195313</v>
      </c>
      <c r="G245" s="873"/>
      <c r="H245" s="811">
        <f>VLOOKUP(MIN(J243:J244),J231:L246,3,FALSE)</f>
        <v>507.59033203125</v>
      </c>
      <c r="I245" s="811">
        <f>VLOOKUP(MAX(J243:J244),J231:L246,3,FALSE)</f>
        <v>507.542724609375</v>
      </c>
      <c r="J245" s="879">
        <f t="shared" si="0"/>
        <v>-2.023175382609108E-6</v>
      </c>
      <c r="L245" s="797">
        <f>IF(ABS(J244)&lt;ABS(K230),L244+(H245-I245)/2,L244-(H245-I245)/2)</f>
        <v>507.5665283203125</v>
      </c>
      <c r="O245" s="856"/>
      <c r="Q245" s="817"/>
      <c r="R245" s="817"/>
      <c r="S245" s="817"/>
    </row>
    <row r="246" spans="2:19">
      <c r="B246" s="811">
        <f t="shared" ref="B246:B254" si="2">VLOOKUP(MIN(D244:D245),D231:F246,3,FALSE)</f>
        <v>506.91580200195313</v>
      </c>
      <c r="C246" s="811">
        <f t="shared" ref="C246:C254" si="3">VLOOKUP(MAX(D244:D245),D231:F246,3,FALSE)</f>
        <v>506.89202880859375</v>
      </c>
      <c r="D246" s="879">
        <f t="shared" si="1"/>
        <v>-2.0155619388132558E-6</v>
      </c>
      <c r="F246" s="797">
        <f>IF(ABS(D245)&lt;ABS(E230),F245+(B246-C246)/2,F245-(B246-C246)/2)</f>
        <v>506.92768859863281</v>
      </c>
      <c r="G246" s="873"/>
      <c r="H246" s="811">
        <f t="shared" ref="H246:H254" si="4">VLOOKUP(MIN(J244:J245),J231:L246,3,FALSE)</f>
        <v>507.5665283203125</v>
      </c>
      <c r="I246" s="811">
        <f t="shared" ref="I246:I254" si="5">VLOOKUP(MAX(J244:J245),J231:L246,3,FALSE)</f>
        <v>507.542724609375</v>
      </c>
      <c r="J246" s="879">
        <f t="shared" si="0"/>
        <v>-2.0232567331152323E-6</v>
      </c>
      <c r="L246" s="797">
        <f>IF(ABS(J245)&lt;ABS(K230),L245+(H246-I246)/2,L245-(H246-I246)/2)</f>
        <v>507.57843017578125</v>
      </c>
      <c r="O246" s="856"/>
      <c r="Q246" s="817"/>
      <c r="R246" s="817"/>
      <c r="S246" s="817"/>
    </row>
    <row r="247" spans="2:19">
      <c r="B247" s="811">
        <f t="shared" si="2"/>
        <v>506.92768859863281</v>
      </c>
      <c r="C247" s="811">
        <f t="shared" si="3"/>
        <v>506.91580200195313</v>
      </c>
      <c r="D247" s="879">
        <f t="shared" si="1"/>
        <v>-2.0155214178787265E-6</v>
      </c>
      <c r="F247" s="797">
        <f>IF(ABS(D246)&lt;ABS(E230),F246+(B247-C247)/2,F246-(B247-C247)/2)</f>
        <v>506.92174530029297</v>
      </c>
      <c r="G247" s="873"/>
      <c r="H247" s="811">
        <f t="shared" si="4"/>
        <v>507.57843017578125</v>
      </c>
      <c r="I247" s="811">
        <f t="shared" si="5"/>
        <v>507.5665283203125</v>
      </c>
      <c r="J247" s="879">
        <f t="shared" si="0"/>
        <v>-2.0232160577427209E-6</v>
      </c>
      <c r="L247" s="797">
        <f>IF(ABS(J246)&lt;ABS(K230),L246+(H247-I247)/2,L246-(H247-I247)/2)</f>
        <v>507.57247924804688</v>
      </c>
      <c r="O247" s="856"/>
      <c r="Q247" s="817"/>
      <c r="R247" s="817"/>
      <c r="S247" s="817"/>
    </row>
    <row r="248" spans="2:19">
      <c r="B248" s="811">
        <f t="shared" si="2"/>
        <v>506.92768859863281</v>
      </c>
      <c r="C248" s="811">
        <f t="shared" si="3"/>
        <v>506.92174530029297</v>
      </c>
      <c r="D248" s="879">
        <f t="shared" si="1"/>
        <v>-2.0155011575007124E-6</v>
      </c>
      <c r="F248" s="797">
        <f>IF(ABS(D247)&lt;ABS(E230),F247+(B248-C248)/2,F247-(B248-C248)/2)</f>
        <v>506.91877365112305</v>
      </c>
      <c r="G248" s="873"/>
      <c r="H248" s="811">
        <f t="shared" si="4"/>
        <v>507.57843017578125</v>
      </c>
      <c r="I248" s="811">
        <f t="shared" si="5"/>
        <v>507.57247924804688</v>
      </c>
      <c r="J248" s="879">
        <f t="shared" si="0"/>
        <v>-2.0231957201460515E-6</v>
      </c>
      <c r="L248" s="797">
        <f>IF(ABS(J247)&lt;ABS(K230),L247+(H248-I248)/2,L247-(H248-I248)/2)</f>
        <v>507.56950378417969</v>
      </c>
      <c r="O248" s="856"/>
      <c r="Q248" s="817"/>
      <c r="R248" s="817"/>
      <c r="S248" s="817"/>
    </row>
    <row r="249" spans="2:19">
      <c r="B249" s="811">
        <f t="shared" si="2"/>
        <v>506.92174530029297</v>
      </c>
      <c r="C249" s="811">
        <f t="shared" si="3"/>
        <v>506.91877365112305</v>
      </c>
      <c r="D249" s="879">
        <f t="shared" si="1"/>
        <v>-2.0155112876822821E-6</v>
      </c>
      <c r="F249" s="797">
        <f>IF(ABS(D248)&lt;ABS(E230),F248+(B249-C249)/2,F248-(B249-C249)/2)</f>
        <v>506.92025947570801</v>
      </c>
      <c r="G249" s="873"/>
      <c r="H249" s="811">
        <f t="shared" si="4"/>
        <v>507.57247924804688</v>
      </c>
      <c r="I249" s="811">
        <f t="shared" si="5"/>
        <v>507.56950378417969</v>
      </c>
      <c r="J249" s="879">
        <f t="shared" si="0"/>
        <v>-2.0231855513701138E-6</v>
      </c>
      <c r="L249" s="797">
        <f>IF(ABS(J248)&lt;ABS(K230),L248+(H249-I249)/2,L248-(H249-I249)/2)</f>
        <v>507.56801605224609</v>
      </c>
      <c r="O249" s="856"/>
      <c r="Q249" s="817"/>
      <c r="R249" s="817"/>
      <c r="S249" s="817"/>
    </row>
    <row r="250" spans="2:19">
      <c r="B250" s="811">
        <f t="shared" si="2"/>
        <v>506.92025947570801</v>
      </c>
      <c r="C250" s="811">
        <f t="shared" si="3"/>
        <v>506.91877365112305</v>
      </c>
      <c r="D250" s="879">
        <f t="shared" si="1"/>
        <v>-2.0155163527786448E-6</v>
      </c>
      <c r="F250" s="797">
        <f>IF(ABS(D249)&lt;ABS(E230),F249+(B250-C250)/2,F249-(B250-C250)/2)</f>
        <v>506.92100238800049</v>
      </c>
      <c r="G250" s="873"/>
      <c r="H250" s="811">
        <f t="shared" si="4"/>
        <v>507.56950378417969</v>
      </c>
      <c r="I250" s="811">
        <f t="shared" si="5"/>
        <v>507.56801605224609</v>
      </c>
      <c r="J250" s="879">
        <f t="shared" si="0"/>
        <v>-2.0231906357562162E-6</v>
      </c>
      <c r="L250" s="797">
        <f>IF(ABS(J249)&lt;ABS(K230),L249+(H250-I250)/2,L249-(H250-I250)/2)</f>
        <v>507.56875991821289</v>
      </c>
      <c r="O250" s="856"/>
      <c r="Q250" s="817"/>
      <c r="R250" s="817"/>
      <c r="S250" s="817"/>
    </row>
    <row r="251" spans="2:19">
      <c r="B251" s="811">
        <f t="shared" si="2"/>
        <v>506.92100238800049</v>
      </c>
      <c r="C251" s="811">
        <f t="shared" si="3"/>
        <v>506.92025947570801</v>
      </c>
      <c r="D251" s="879">
        <f t="shared" si="1"/>
        <v>-2.0155138202299984E-6</v>
      </c>
      <c r="F251" s="797">
        <f>IF(ABS(D250)&lt;ABS(E230),F250+(B251-C251)/2,F250-(B251-C251)/2)</f>
        <v>506.92063093185425</v>
      </c>
      <c r="G251" s="873"/>
      <c r="H251" s="811">
        <f t="shared" si="4"/>
        <v>507.56875991821289</v>
      </c>
      <c r="I251" s="811">
        <f t="shared" si="5"/>
        <v>507.56801605224609</v>
      </c>
      <c r="J251" s="879">
        <f t="shared" si="0"/>
        <v>-2.0231931779506675E-6</v>
      </c>
      <c r="L251" s="797">
        <f>IF(ABS(J250)&lt;ABS(K230),L250+(H251-I251)/2,L250-(H251-I251)/2)</f>
        <v>507.56913185119629</v>
      </c>
      <c r="O251" s="856"/>
      <c r="Q251" s="817"/>
      <c r="R251" s="817"/>
      <c r="S251" s="817"/>
    </row>
    <row r="252" spans="2:19">
      <c r="B252" s="811">
        <f t="shared" si="2"/>
        <v>506.92100238800049</v>
      </c>
      <c r="C252" s="811">
        <f t="shared" si="3"/>
        <v>506.92063093185425</v>
      </c>
      <c r="D252" s="879">
        <f t="shared" si="1"/>
        <v>-2.0155125539560238E-6</v>
      </c>
      <c r="F252" s="797">
        <f>IF(ABS(D251)&lt;ABS(E230),F251+(B252-C252)/2,F251-(B252-C252)/2)</f>
        <v>506.92044520378113</v>
      </c>
      <c r="G252" s="873"/>
      <c r="H252" s="811">
        <f t="shared" si="4"/>
        <v>507.56913185119629</v>
      </c>
      <c r="I252" s="811">
        <f t="shared" si="5"/>
        <v>507.56875991821289</v>
      </c>
      <c r="J252" s="879">
        <f t="shared" si="0"/>
        <v>-2.0231944490482428E-6</v>
      </c>
      <c r="L252" s="797">
        <f>IF(ABS(J251)&lt;ABS(K230),L251+(H252-I252)/2,L251-(H252-I252)/2)</f>
        <v>507.56931781768799</v>
      </c>
      <c r="O252" s="856"/>
      <c r="Q252" s="817"/>
      <c r="R252" s="817"/>
      <c r="S252" s="817"/>
    </row>
    <row r="253" spans="2:19">
      <c r="B253" s="811">
        <f t="shared" si="2"/>
        <v>506.92063093185425</v>
      </c>
      <c r="C253" s="811">
        <f t="shared" si="3"/>
        <v>506.92044520378113</v>
      </c>
      <c r="D253" s="879">
        <f t="shared" si="1"/>
        <v>-2.0155131870929823E-6</v>
      </c>
      <c r="F253" s="797">
        <f>IF(ABS(D252)&lt;ABS(E230),F252+(B253-C253)/2,F252-(B253-C253)/2)</f>
        <v>506.92053806781769</v>
      </c>
      <c r="G253" s="873"/>
      <c r="H253" s="811">
        <f t="shared" si="4"/>
        <v>507.56931781768799</v>
      </c>
      <c r="I253" s="811">
        <f t="shared" si="5"/>
        <v>507.56913185119629</v>
      </c>
      <c r="J253" s="879">
        <f t="shared" si="0"/>
        <v>-2.0231938134994262E-6</v>
      </c>
      <c r="L253" s="797">
        <f>IF(ABS(J252)&lt;ABS(K230),L252+(H253-I253)/2,L252-(H253-I253)/2)</f>
        <v>507.56922483444214</v>
      </c>
      <c r="O253" s="856"/>
      <c r="Q253" s="817"/>
      <c r="R253" s="817"/>
      <c r="S253" s="817"/>
    </row>
    <row r="254" spans="2:19">
      <c r="B254" s="811">
        <f t="shared" si="2"/>
        <v>506.92053806781769</v>
      </c>
      <c r="C254" s="811">
        <f t="shared" si="3"/>
        <v>506.92044520378113</v>
      </c>
      <c r="D254" s="879">
        <f t="shared" si="1"/>
        <v>-2.0155135036614832E-6</v>
      </c>
      <c r="F254" s="797">
        <f>IF(ABS(D253)&lt;ABS(E230),F253+(B254-C254)/2,F253-(B254-C254)/2)</f>
        <v>506.92058449983597</v>
      </c>
      <c r="G254" s="873"/>
      <c r="H254" s="811">
        <f t="shared" si="4"/>
        <v>507.56931781768799</v>
      </c>
      <c r="I254" s="811">
        <f t="shared" si="5"/>
        <v>507.56922483444214</v>
      </c>
      <c r="J254" s="879">
        <f t="shared" si="0"/>
        <v>-2.0231941312738266E-6</v>
      </c>
      <c r="L254" s="797">
        <f>IF(ABS(J253)&lt;ABS(K230),L253+(H254-I254)/2,L253-(H254-I254)/2)</f>
        <v>507.56927132606506</v>
      </c>
      <c r="O254" s="856"/>
      <c r="Q254" s="817"/>
      <c r="R254" s="817"/>
      <c r="S254" s="817"/>
    </row>
    <row r="255" spans="2:19">
      <c r="B255" s="811"/>
      <c r="C255" s="811"/>
      <c r="D255" s="879"/>
      <c r="F255" s="797"/>
      <c r="G255" s="873"/>
      <c r="H255" s="811"/>
      <c r="I255" s="811"/>
      <c r="J255" s="879"/>
      <c r="L255" s="797"/>
      <c r="O255" s="856"/>
      <c r="Q255" s="817"/>
      <c r="R255" s="817"/>
      <c r="S255" s="817"/>
    </row>
    <row r="256" spans="2:19">
      <c r="C256" s="810"/>
      <c r="D256" s="797"/>
      <c r="E256" s="879"/>
      <c r="F256" s="879"/>
      <c r="G256" s="797"/>
      <c r="I256" s="810"/>
      <c r="J256" s="797"/>
      <c r="K256" s="879"/>
      <c r="L256" s="879"/>
      <c r="M256" s="797"/>
      <c r="N256" s="856"/>
      <c r="O256" s="856"/>
      <c r="Q256" s="817"/>
      <c r="R256" s="817"/>
      <c r="S256" s="817"/>
    </row>
    <row r="257" spans="2:19" ht="19.5">
      <c r="C257" s="810" t="s">
        <v>1749</v>
      </c>
      <c r="D257" s="797">
        <f>F254</f>
        <v>506.92058449983597</v>
      </c>
      <c r="E257" s="879"/>
      <c r="F257" s="879"/>
      <c r="G257" s="797"/>
      <c r="I257" s="810" t="s">
        <v>1750</v>
      </c>
      <c r="J257" s="797">
        <f>L254</f>
        <v>507.56927132606506</v>
      </c>
      <c r="K257" s="879"/>
      <c r="L257" s="879"/>
      <c r="M257" s="797"/>
      <c r="N257" s="856"/>
      <c r="O257" s="856"/>
      <c r="Q257" s="817"/>
      <c r="R257" s="817"/>
      <c r="S257" s="817"/>
    </row>
    <row r="258" spans="2:19">
      <c r="C258" s="810"/>
      <c r="D258" s="797"/>
      <c r="E258" s="879"/>
      <c r="F258" s="879"/>
      <c r="G258" s="797"/>
      <c r="I258" s="810"/>
      <c r="J258" s="797"/>
      <c r="K258" s="879"/>
      <c r="L258" s="879"/>
      <c r="M258" s="797"/>
      <c r="N258" s="856"/>
      <c r="O258" s="856"/>
      <c r="Q258" s="817"/>
      <c r="R258" s="817"/>
      <c r="S258" s="817"/>
    </row>
    <row r="259" spans="2:19">
      <c r="C259" s="794" t="s">
        <v>1404</v>
      </c>
      <c r="D259" s="797"/>
      <c r="E259" s="879"/>
      <c r="F259" s="879"/>
      <c r="G259" s="797"/>
      <c r="I259" s="794" t="s">
        <v>1413</v>
      </c>
      <c r="J259" s="797"/>
      <c r="K259" s="879"/>
      <c r="L259" s="879"/>
      <c r="M259" s="797"/>
      <c r="N259" s="856"/>
      <c r="O259" s="856"/>
      <c r="Q259" s="817"/>
      <c r="R259" s="817"/>
      <c r="S259" s="817"/>
    </row>
    <row r="260" spans="2:19" ht="20.25">
      <c r="C260" s="811" t="s">
        <v>1751</v>
      </c>
      <c r="E260" s="828">
        <f>E224*E189-$C$160*E189^2/2</f>
        <v>5200579.3917325912</v>
      </c>
      <c r="F260" s="879" t="s">
        <v>619</v>
      </c>
      <c r="G260" s="797"/>
      <c r="I260" s="811" t="s">
        <v>1752</v>
      </c>
      <c r="K260" s="828">
        <f>K224*K189-$C$160*K189^2/2</f>
        <v>5213622.6330552492</v>
      </c>
      <c r="L260" s="879" t="s">
        <v>619</v>
      </c>
      <c r="M260" s="797"/>
      <c r="N260" s="856"/>
      <c r="O260" s="856"/>
      <c r="Q260" s="817"/>
      <c r="R260" s="817"/>
      <c r="S260" s="817"/>
    </row>
    <row r="261" spans="2:19" ht="19.5">
      <c r="C261" s="794" t="s">
        <v>1753</v>
      </c>
      <c r="D261" s="797"/>
      <c r="E261" s="879">
        <f>(E260/$F$885*($C$163*1000-E189)/2)*-1</f>
        <v>-6.4872176058867001E-5</v>
      </c>
      <c r="F261" s="879"/>
      <c r="G261" s="797"/>
      <c r="I261" s="794" t="s">
        <v>1754</v>
      </c>
      <c r="J261" s="797"/>
      <c r="K261" s="879">
        <f>(K260/$F$885*($C$163*1000-K189)/2)*-1</f>
        <v>-6.5030920487041738E-5</v>
      </c>
      <c r="L261" s="879"/>
      <c r="M261" s="797"/>
      <c r="N261" s="856"/>
      <c r="O261" s="856"/>
      <c r="Q261" s="817"/>
      <c r="R261" s="817"/>
      <c r="S261" s="817"/>
    </row>
    <row r="262" spans="2:19">
      <c r="D262" s="810" t="s">
        <v>1406</v>
      </c>
      <c r="E262" s="800">
        <f>($C$163-D189)/3+D189</f>
        <v>6.2570000000000006</v>
      </c>
      <c r="F262" s="879" t="s">
        <v>727</v>
      </c>
      <c r="G262" s="797"/>
      <c r="J262" s="810" t="s">
        <v>1414</v>
      </c>
      <c r="K262" s="800">
        <f>($C$163-J189)/3+J189</f>
        <v>6.2576666666666672</v>
      </c>
      <c r="L262" s="879" t="s">
        <v>727</v>
      </c>
      <c r="M262" s="797"/>
      <c r="N262" s="856"/>
      <c r="O262" s="856"/>
      <c r="Q262" s="817"/>
      <c r="R262" s="817"/>
      <c r="S262" s="817"/>
    </row>
    <row r="263" spans="2:19">
      <c r="C263" s="810"/>
      <c r="D263" s="797"/>
      <c r="E263" s="879"/>
      <c r="F263" s="879"/>
      <c r="G263" s="797"/>
      <c r="I263" s="810"/>
      <c r="J263" s="797"/>
      <c r="K263" s="879"/>
      <c r="L263" s="879"/>
      <c r="M263" s="797"/>
      <c r="N263" s="856"/>
      <c r="O263" s="856"/>
      <c r="Q263" s="817"/>
      <c r="R263" s="817"/>
      <c r="S263" s="817"/>
    </row>
    <row r="264" spans="2:19">
      <c r="C264" s="794" t="s">
        <v>1407</v>
      </c>
      <c r="D264" s="881">
        <f>E228+E261</f>
        <v>-6.8903202444669766E-5</v>
      </c>
      <c r="E264" s="879"/>
      <c r="F264" s="879"/>
      <c r="G264" s="797"/>
      <c r="I264" s="794" t="s">
        <v>1407</v>
      </c>
      <c r="J264" s="881">
        <f>K228+K261</f>
        <v>-6.9077308148431593E-5</v>
      </c>
      <c r="K264" s="879"/>
      <c r="L264" s="879"/>
      <c r="M264" s="797"/>
      <c r="N264" s="856"/>
      <c r="O264" s="856"/>
      <c r="Q264" s="817"/>
      <c r="R264" s="817"/>
      <c r="S264" s="817"/>
    </row>
    <row r="265" spans="2:19">
      <c r="C265" s="810" t="s">
        <v>1415</v>
      </c>
      <c r="D265" s="828">
        <f>IF(D264=0,0,(E228*D257+E261*E262*1000)/D264)</f>
        <v>5920.604578278414</v>
      </c>
      <c r="E265" s="879" t="s">
        <v>58</v>
      </c>
      <c r="G265" s="797"/>
      <c r="I265" s="810" t="s">
        <v>1416</v>
      </c>
      <c r="J265" s="828">
        <f>IF(J264=0,0,(K228*J257+K261*K262*1000)/J264)</f>
        <v>5920.8393672834845</v>
      </c>
      <c r="K265" s="879" t="s">
        <v>58</v>
      </c>
      <c r="M265" s="797"/>
      <c r="N265" s="856"/>
      <c r="O265" s="856"/>
      <c r="Q265" s="817"/>
      <c r="R265" s="817"/>
      <c r="S265" s="817"/>
    </row>
    <row r="266" spans="2:19">
      <c r="D266" s="800"/>
      <c r="E266" s="879"/>
      <c r="G266" s="797"/>
      <c r="J266" s="800"/>
      <c r="K266" s="879"/>
      <c r="M266" s="797"/>
      <c r="N266" s="856"/>
      <c r="O266" s="856"/>
      <c r="Q266" s="817"/>
      <c r="R266" s="817"/>
      <c r="S266" s="817"/>
    </row>
    <row r="267" spans="2:19" ht="19.5">
      <c r="C267" s="794" t="s">
        <v>1755</v>
      </c>
      <c r="E267" s="878">
        <f>IF($C$158&gt;$C$162,-(D264*($C$163*1000-D265)/$C$163/1000),0)</f>
        <v>4.5203172475927753E-5</v>
      </c>
      <c r="F267" s="794" t="s">
        <v>174</v>
      </c>
      <c r="G267" s="797"/>
      <c r="I267" s="794" t="s">
        <v>1756</v>
      </c>
      <c r="K267" s="878">
        <f>IF($C$158&gt;$C$164,-(J264*($C$163*1000-J265)/$C$163/1000),0)*-1</f>
        <v>-4.5316450339147556E-5</v>
      </c>
      <c r="L267" s="794" t="s">
        <v>174</v>
      </c>
      <c r="M267" s="797"/>
      <c r="N267" s="856"/>
      <c r="O267" s="856"/>
      <c r="Q267" s="817"/>
      <c r="R267" s="817"/>
      <c r="S267" s="817"/>
    </row>
    <row r="268" spans="2:19" ht="19.5">
      <c r="C268" s="794" t="s">
        <v>1757</v>
      </c>
      <c r="E268" s="878">
        <f>IF($C$158&gt;$C$162,(D264+E267),0)</f>
        <v>-2.3700029968742013E-5</v>
      </c>
      <c r="F268" s="794" t="s">
        <v>174</v>
      </c>
      <c r="G268" s="797"/>
      <c r="I268" s="794" t="s">
        <v>1758</v>
      </c>
      <c r="K268" s="878">
        <f>IF($C$158&gt;$C$164,(-J264+K267),0)</f>
        <v>2.3760857809284037E-5</v>
      </c>
      <c r="L268" s="794" t="s">
        <v>174</v>
      </c>
      <c r="M268" s="797"/>
      <c r="N268" s="856"/>
      <c r="O268" s="856"/>
      <c r="Q268" s="817"/>
      <c r="R268" s="817"/>
      <c r="S268" s="817"/>
    </row>
    <row r="269" spans="2:19">
      <c r="E269" s="878">
        <f>E267-E268</f>
        <v>6.8903202444669766E-5</v>
      </c>
      <c r="G269" s="797"/>
      <c r="K269" s="878">
        <f>K267-K268</f>
        <v>-6.9077308148431593E-5</v>
      </c>
      <c r="M269" s="797"/>
      <c r="N269" s="856"/>
      <c r="O269" s="856"/>
      <c r="Q269" s="817"/>
      <c r="R269" s="817"/>
      <c r="S269" s="817"/>
    </row>
    <row r="270" spans="2:19">
      <c r="E270" s="800"/>
      <c r="G270" s="797"/>
      <c r="H270" s="856"/>
      <c r="I270" s="856"/>
      <c r="J270" s="856"/>
      <c r="K270" s="856"/>
      <c r="L270" s="856"/>
      <c r="M270" s="856"/>
      <c r="N270" s="856"/>
      <c r="O270" s="856"/>
      <c r="Q270" s="817"/>
      <c r="R270" s="817"/>
      <c r="S270" s="817"/>
    </row>
    <row r="271" spans="2:19">
      <c r="J271" s="856"/>
      <c r="K271" s="856"/>
      <c r="L271" s="856"/>
      <c r="M271" s="856"/>
      <c r="N271" s="856"/>
      <c r="O271" s="856"/>
      <c r="Q271" s="817"/>
      <c r="R271" s="817"/>
      <c r="S271" s="817"/>
    </row>
    <row r="272" spans="2:19">
      <c r="B272" s="794" t="s">
        <v>1456</v>
      </c>
      <c r="C272" s="794" t="s">
        <v>1447</v>
      </c>
      <c r="E272" s="800"/>
      <c r="G272" s="797"/>
      <c r="H272" s="856"/>
      <c r="I272" s="856"/>
      <c r="J272" s="856"/>
      <c r="K272" s="856"/>
      <c r="L272" s="856"/>
      <c r="M272" s="856"/>
      <c r="N272" s="856"/>
      <c r="O272" s="856"/>
      <c r="Q272" s="817"/>
      <c r="R272" s="817"/>
      <c r="S272" s="817"/>
    </row>
    <row r="273" spans="2:19">
      <c r="C273" s="810" t="s">
        <v>1449</v>
      </c>
      <c r="D273" s="794" t="s">
        <v>1448</v>
      </c>
      <c r="E273" s="800">
        <f>IF($C$158-$C$162&lt;0,0,$C$158-$C$162)</f>
        <v>0.77900000000000003</v>
      </c>
      <c r="F273" s="797">
        <f>E273*1000</f>
        <v>779</v>
      </c>
      <c r="G273" s="797"/>
      <c r="H273" s="856"/>
      <c r="I273" s="856"/>
      <c r="J273" s="856"/>
      <c r="K273" s="856"/>
      <c r="L273" s="856"/>
      <c r="M273" s="856"/>
      <c r="N273" s="856"/>
      <c r="O273" s="856"/>
      <c r="Q273" s="817"/>
      <c r="R273" s="817"/>
      <c r="S273" s="817"/>
    </row>
    <row r="274" spans="2:19">
      <c r="D274" s="794" t="s">
        <v>1450</v>
      </c>
      <c r="E274" s="800">
        <f>IF($C$158-$C$164&lt;0,0,$C$158-$C$164)</f>
        <v>0.78</v>
      </c>
      <c r="F274" s="797">
        <f>E274*1000</f>
        <v>780</v>
      </c>
      <c r="G274" s="797"/>
      <c r="H274" s="856"/>
      <c r="I274" s="856"/>
      <c r="J274" s="856"/>
      <c r="K274" s="856"/>
      <c r="L274" s="856"/>
      <c r="M274" s="856"/>
      <c r="N274" s="856"/>
      <c r="O274" s="856"/>
      <c r="Q274" s="817"/>
      <c r="R274" s="817"/>
      <c r="S274" s="817"/>
    </row>
    <row r="275" spans="2:19">
      <c r="D275" s="810" t="s">
        <v>1451</v>
      </c>
      <c r="E275" s="828">
        <f>($C$163-E273-E274)*1000</f>
        <v>15654.000000000002</v>
      </c>
      <c r="F275" s="794" t="s">
        <v>58</v>
      </c>
      <c r="G275" s="797"/>
      <c r="H275" s="856"/>
      <c r="I275" s="856"/>
      <c r="J275" s="856"/>
      <c r="K275" s="856"/>
      <c r="L275" s="856"/>
      <c r="M275" s="856"/>
      <c r="N275" s="856"/>
      <c r="O275" s="856"/>
      <c r="Q275" s="817"/>
      <c r="R275" s="817"/>
      <c r="S275" s="817"/>
    </row>
    <row r="276" spans="2:19">
      <c r="J276" s="856"/>
      <c r="K276" s="856"/>
      <c r="L276" s="856"/>
      <c r="M276" s="856"/>
      <c r="N276" s="856"/>
      <c r="O276" s="856"/>
      <c r="Q276" s="817"/>
      <c r="R276" s="817"/>
      <c r="S276" s="817"/>
    </row>
    <row r="277" spans="2:19">
      <c r="C277" s="811" t="s">
        <v>1424</v>
      </c>
      <c r="E277" s="848"/>
      <c r="G277" s="797"/>
      <c r="I277" s="810"/>
      <c r="J277" s="828"/>
      <c r="K277" s="856"/>
      <c r="L277" s="856"/>
      <c r="M277" s="856"/>
      <c r="N277" s="856"/>
      <c r="O277" s="856"/>
      <c r="Q277" s="817"/>
      <c r="R277" s="817"/>
      <c r="S277" s="817"/>
    </row>
    <row r="278" spans="2:19">
      <c r="C278" s="810" t="s">
        <v>724</v>
      </c>
      <c r="D278" s="797">
        <f>IF(D189&lt;=J189,$C$161*E275/2/$D$287*(2*F274+E275),$C$161*E275-$C$161*E275/2/$D$287*(2*F273+E275))</f>
        <v>111109.347910321</v>
      </c>
      <c r="E278" s="800"/>
      <c r="G278" s="797"/>
      <c r="H278" s="810"/>
      <c r="I278" s="800"/>
      <c r="J278" s="797"/>
      <c r="K278" s="856"/>
      <c r="L278" s="856"/>
      <c r="M278" s="856"/>
      <c r="N278" s="856"/>
      <c r="O278" s="856"/>
      <c r="Q278" s="817"/>
      <c r="R278" s="817"/>
      <c r="S278" s="817"/>
    </row>
    <row r="279" spans="2:19">
      <c r="C279" s="811" t="s">
        <v>1425</v>
      </c>
      <c r="E279" s="800"/>
      <c r="H279" s="856"/>
      <c r="I279" s="856"/>
      <c r="J279" s="856"/>
      <c r="K279" s="856"/>
      <c r="L279" s="856"/>
      <c r="M279" s="856"/>
      <c r="N279" s="856"/>
      <c r="O279" s="856"/>
      <c r="Q279" s="817"/>
      <c r="R279" s="817"/>
      <c r="S279" s="817"/>
    </row>
    <row r="280" spans="2:19">
      <c r="C280" s="810" t="s">
        <v>1426</v>
      </c>
      <c r="D280" s="797">
        <f>IF(J189&lt;=D189,$C$161*E275/2/$D$287*(2*F273+E275),$C$161*E275-$C$161*E275/2/$D$287*(2*F274+E275))</f>
        <v>111096.43872617898</v>
      </c>
      <c r="E280" s="800"/>
      <c r="G280" s="797"/>
      <c r="H280" s="856"/>
      <c r="I280" s="856"/>
      <c r="J280" s="856"/>
      <c r="K280" s="856"/>
      <c r="L280" s="856"/>
      <c r="M280" s="856"/>
      <c r="N280" s="856"/>
      <c r="O280" s="856"/>
      <c r="Q280" s="817"/>
      <c r="R280" s="817"/>
      <c r="S280" s="817"/>
    </row>
    <row r="281" spans="2:19" ht="18">
      <c r="C281" s="810" t="s">
        <v>1759</v>
      </c>
      <c r="G281" s="797"/>
      <c r="H281" s="856"/>
      <c r="I281" s="856"/>
      <c r="J281" s="856"/>
      <c r="K281" s="856"/>
      <c r="L281" s="856"/>
      <c r="M281" s="856"/>
      <c r="N281" s="856"/>
      <c r="O281" s="856"/>
      <c r="Q281" s="817"/>
      <c r="R281" s="817"/>
      <c r="S281" s="817"/>
    </row>
    <row r="282" spans="2:19" ht="18">
      <c r="C282" s="810" t="s">
        <v>1760</v>
      </c>
      <c r="E282" s="800"/>
      <c r="G282" s="797"/>
      <c r="H282" s="856"/>
      <c r="I282" s="856"/>
      <c r="J282" s="856"/>
      <c r="K282" s="856"/>
      <c r="L282" s="856"/>
      <c r="M282" s="856"/>
      <c r="N282" s="856"/>
      <c r="O282" s="856"/>
      <c r="Q282" s="817"/>
      <c r="R282" s="817"/>
      <c r="S282" s="817"/>
    </row>
    <row r="283" spans="2:19" ht="20.25">
      <c r="F283" s="810" t="s">
        <v>1761</v>
      </c>
      <c r="G283" s="797"/>
      <c r="H283" s="856"/>
      <c r="I283" s="856"/>
      <c r="J283" s="856"/>
      <c r="K283" s="856"/>
      <c r="L283" s="856"/>
      <c r="M283" s="856"/>
      <c r="N283" s="856"/>
      <c r="O283" s="856"/>
      <c r="Q283" s="817"/>
      <c r="R283" s="817"/>
      <c r="S283" s="817"/>
    </row>
    <row r="284" spans="2:19" ht="20.25">
      <c r="B284" s="794" t="s">
        <v>1417</v>
      </c>
      <c r="C284" s="811" t="s">
        <v>1762</v>
      </c>
      <c r="E284" s="800"/>
      <c r="G284" s="797"/>
      <c r="H284" s="856"/>
      <c r="I284" s="856"/>
      <c r="J284" s="856"/>
      <c r="K284" s="856"/>
      <c r="L284" s="856"/>
      <c r="M284" s="856"/>
      <c r="N284" s="856"/>
      <c r="O284" s="856"/>
      <c r="Q284" s="817"/>
      <c r="R284" s="817"/>
      <c r="S284" s="817"/>
    </row>
    <row r="285" spans="2:19">
      <c r="B285" s="811" t="s">
        <v>1453</v>
      </c>
      <c r="E285" s="800"/>
      <c r="G285" s="797"/>
      <c r="H285" s="856"/>
      <c r="I285" s="856"/>
      <c r="J285" s="856"/>
      <c r="K285" s="856"/>
      <c r="L285" s="856"/>
      <c r="M285" s="856"/>
      <c r="N285" s="856"/>
      <c r="O285" s="856"/>
      <c r="Q285" s="817"/>
      <c r="R285" s="817"/>
      <c r="S285" s="817"/>
    </row>
    <row r="286" spans="2:19">
      <c r="B286" s="811"/>
      <c r="C286" s="794" t="s">
        <v>1418</v>
      </c>
      <c r="D286" s="855">
        <f>E275+F273</f>
        <v>16433</v>
      </c>
      <c r="E286" s="800" t="s">
        <v>58</v>
      </c>
      <c r="G286" s="797"/>
      <c r="H286" s="856"/>
      <c r="I286" s="856"/>
      <c r="J286" s="856"/>
      <c r="K286" s="856"/>
      <c r="L286" s="856"/>
      <c r="M286" s="856"/>
      <c r="N286" s="856"/>
      <c r="O286" s="856"/>
      <c r="Q286" s="817"/>
      <c r="R286" s="817"/>
      <c r="S286" s="817"/>
    </row>
    <row r="287" spans="2:19">
      <c r="B287" s="811"/>
      <c r="C287" s="794" t="s">
        <v>751</v>
      </c>
      <c r="D287" s="855">
        <f>$C$163*1000</f>
        <v>17213</v>
      </c>
      <c r="E287" s="800" t="s">
        <v>58</v>
      </c>
      <c r="G287" s="797"/>
      <c r="H287" s="856"/>
      <c r="I287" s="856"/>
      <c r="J287" s="856"/>
      <c r="K287" s="856"/>
      <c r="L287" s="856"/>
      <c r="M287" s="856"/>
      <c r="N287" s="856"/>
      <c r="O287" s="856"/>
      <c r="Q287" s="817"/>
      <c r="R287" s="817"/>
      <c r="S287" s="817"/>
    </row>
    <row r="288" spans="2:19">
      <c r="B288" s="811"/>
      <c r="C288" s="810" t="s">
        <v>1419</v>
      </c>
      <c r="D288" s="882">
        <f>($C$161*E275*D286^2/4/D287*(2*F274+E275)/$F$885-$C$161*D286^3/6/$F$885+$C$161*D286^2*F273/2/$F$885-$C$161*D286*F273^2/2/$F$885)*-1</f>
        <v>-8.9959492895771934E-3</v>
      </c>
      <c r="E288" s="800"/>
      <c r="F288" s="882"/>
      <c r="G288" s="879"/>
      <c r="H288" s="879"/>
      <c r="I288" s="879"/>
      <c r="J288" s="856"/>
      <c r="K288" s="856"/>
      <c r="L288" s="856"/>
      <c r="M288" s="856"/>
      <c r="N288" s="856"/>
      <c r="O288" s="856"/>
      <c r="Q288" s="817"/>
      <c r="R288" s="817"/>
      <c r="S288" s="817"/>
    </row>
    <row r="289" spans="2:19">
      <c r="B289" s="811"/>
      <c r="C289" s="810" t="s">
        <v>1452</v>
      </c>
      <c r="D289" s="879">
        <f>($C$161*E275*F273^2/4/D287*(2*F274+E275)/$F$885-$C$161*F273^3/6/$F$885+$C$161*F273^3/2/$F$885-$C$161*F273^3/2/$F$885)*-1</f>
        <v>-4.9480874141055378E-5</v>
      </c>
      <c r="E289" s="879"/>
      <c r="F289" s="882"/>
      <c r="G289" s="879"/>
      <c r="H289" s="856"/>
      <c r="I289" s="856"/>
      <c r="J289" s="856"/>
      <c r="K289" s="856"/>
      <c r="L289" s="856"/>
      <c r="M289" s="856"/>
      <c r="N289" s="856"/>
      <c r="O289" s="856"/>
      <c r="Q289" s="817"/>
      <c r="R289" s="817"/>
      <c r="S289" s="817"/>
    </row>
    <row r="290" spans="2:19">
      <c r="D290" s="814"/>
      <c r="E290" s="800"/>
      <c r="F290" s="882"/>
      <c r="G290" s="797"/>
      <c r="H290" s="856"/>
      <c r="I290" s="856"/>
      <c r="J290" s="856"/>
      <c r="K290" s="856"/>
      <c r="L290" s="856"/>
      <c r="M290" s="856"/>
      <c r="N290" s="856"/>
      <c r="O290" s="856"/>
      <c r="Q290" s="817"/>
      <c r="R290" s="817"/>
      <c r="S290" s="817"/>
    </row>
    <row r="291" spans="2:19">
      <c r="C291" s="794" t="s">
        <v>1420</v>
      </c>
      <c r="D291" s="877"/>
      <c r="E291" s="800"/>
      <c r="F291" s="879"/>
      <c r="G291" s="797"/>
      <c r="H291" s="856"/>
      <c r="I291" s="856"/>
      <c r="J291" s="856"/>
      <c r="K291" s="856"/>
      <c r="L291" s="856"/>
      <c r="M291" s="856"/>
      <c r="N291" s="856"/>
      <c r="O291" s="856"/>
      <c r="Q291" s="817"/>
      <c r="R291" s="817"/>
      <c r="S291" s="817"/>
    </row>
    <row r="292" spans="2:19" ht="19.5">
      <c r="C292" s="810" t="s">
        <v>1763</v>
      </c>
      <c r="D292" s="877">
        <f>D278*F273/$F$886*-1</f>
        <v>-1.2767017292265538E-7</v>
      </c>
      <c r="E292" s="879"/>
      <c r="F292" s="878"/>
      <c r="G292" s="797"/>
      <c r="H292" s="856"/>
      <c r="I292" s="856"/>
      <c r="J292" s="856"/>
      <c r="K292" s="856"/>
      <c r="L292" s="856"/>
      <c r="M292" s="856"/>
      <c r="N292" s="856"/>
      <c r="O292" s="856"/>
      <c r="Q292" s="817"/>
      <c r="R292" s="817"/>
      <c r="S292" s="817"/>
    </row>
    <row r="293" spans="2:19" ht="19.5">
      <c r="C293" s="810" t="s">
        <v>1764</v>
      </c>
      <c r="D293" s="877">
        <f>D280*F274/$F$886*-1</f>
        <v>-1.2781921040990016E-7</v>
      </c>
      <c r="E293" s="879"/>
      <c r="F293" s="878"/>
      <c r="G293" s="797"/>
      <c r="H293" s="856"/>
      <c r="I293" s="856"/>
      <c r="J293" s="856"/>
      <c r="K293" s="856"/>
      <c r="L293" s="856"/>
      <c r="M293" s="856"/>
      <c r="N293" s="856"/>
      <c r="O293" s="856"/>
      <c r="Q293" s="817"/>
      <c r="R293" s="817"/>
      <c r="S293" s="817"/>
    </row>
    <row r="294" spans="2:19">
      <c r="E294" s="800"/>
      <c r="G294" s="882"/>
      <c r="H294" s="856"/>
      <c r="I294" s="856"/>
      <c r="J294" s="856"/>
      <c r="K294" s="856"/>
      <c r="L294" s="856"/>
      <c r="M294" s="856"/>
      <c r="N294" s="856"/>
      <c r="O294" s="856"/>
      <c r="Q294" s="817"/>
      <c r="R294" s="817"/>
      <c r="S294" s="817"/>
    </row>
    <row r="295" spans="2:19">
      <c r="C295" s="810" t="s">
        <v>1421</v>
      </c>
      <c r="D295" s="879">
        <f>D288-D289+D292*F273/2+D293*F274/2</f>
        <v>-9.046045439849373E-3</v>
      </c>
      <c r="E295" s="879"/>
      <c r="F295" s="879"/>
      <c r="G295" s="879"/>
      <c r="H295" s="856"/>
      <c r="I295" s="856"/>
      <c r="J295" s="856"/>
      <c r="K295" s="856"/>
      <c r="L295" s="856"/>
      <c r="M295" s="856"/>
      <c r="N295" s="856"/>
      <c r="O295" s="856"/>
      <c r="Q295" s="817"/>
      <c r="R295" s="817"/>
      <c r="S295" s="817"/>
    </row>
    <row r="296" spans="2:19">
      <c r="D296" s="879"/>
      <c r="E296" s="800"/>
      <c r="H296" s="856"/>
      <c r="I296" s="856"/>
      <c r="J296" s="856"/>
      <c r="K296" s="856"/>
      <c r="L296" s="856"/>
      <c r="M296" s="856"/>
      <c r="N296" s="856"/>
      <c r="O296" s="856"/>
      <c r="Q296" s="817"/>
      <c r="R296" s="817"/>
      <c r="S296" s="817"/>
    </row>
    <row r="297" spans="2:19">
      <c r="D297" s="810" t="s">
        <v>1422</v>
      </c>
      <c r="E297" s="878">
        <f>D295/2</f>
        <v>-4.5230227199246865E-3</v>
      </c>
      <c r="G297" s="882"/>
      <c r="H297" s="879"/>
      <c r="I297" s="881"/>
      <c r="J297" s="856"/>
      <c r="K297" s="856"/>
      <c r="L297" s="856"/>
      <c r="M297" s="856"/>
      <c r="N297" s="856"/>
      <c r="O297" s="856"/>
      <c r="Q297" s="817"/>
      <c r="R297" s="817"/>
      <c r="S297" s="817"/>
    </row>
    <row r="298" spans="2:19" ht="19.5">
      <c r="C298" s="883" t="s">
        <v>1726</v>
      </c>
      <c r="D298" s="882">
        <f>IF(F298&lt;F273,D292/F273*F298^2/2,IF(F298&lt;D286,D292*F273/2-D289+$C$161*E275*F298^2/4/D287*(2*F274+E275)/$F$885-$C$161*F298^3/6/$F$885+$C$161*F298^2*F273/2/$F$885-$C$161*F298*F273^2/2/$F$885,D292*F273/2-D289+$C$161*E275*F298^2/4/D287*(2*F274+E275)/$F$885-$C$161*F298^3/6/$F$885+$C$161*F298^2*F273/2/$F$885-$C$161*F298*F273^2/2/$F$885+D280*F274^2/2/$F$886-D280*(D287-F298)^2/2/$F$885))*-1</f>
        <v>-4.5225640511219745E-3</v>
      </c>
      <c r="E298" s="797" t="s">
        <v>1423</v>
      </c>
      <c r="F298" s="797">
        <f>$D$287/2</f>
        <v>8606.5</v>
      </c>
      <c r="G298" s="882"/>
      <c r="H298" s="879"/>
      <c r="I298" s="881"/>
      <c r="J298" s="856"/>
      <c r="K298" s="856"/>
      <c r="L298" s="856"/>
      <c r="M298" s="856"/>
      <c r="N298" s="856"/>
      <c r="O298" s="856"/>
      <c r="Q298" s="817"/>
      <c r="R298" s="817"/>
      <c r="S298" s="817"/>
    </row>
    <row r="299" spans="2:19">
      <c r="C299" s="800"/>
      <c r="D299" s="879">
        <f>IF(F299&lt;F273,D292/F273*F299^2/2,IF(F299&lt;D286,D292*F273/2-D289+$C$161*E275*F299^2/4/D287*(2*F274+E275)/$F$885-$C$161*F299^3/6/$F$885+$C$161*F299^2*F273/2/$F$885-$C$161*F299*F273^2/2/$F$885,D292*F273/2-D289+$C$161*E275*F299^2/4/D287*(2*F274+E275)/$F$885-$C$161*F299^3/6/$F$885+$C$161*F299^2*F273/2/$F$885-$C$161*F299*F273^2/2/$F$885+D280*F274^2/2/$F$886-D280*(D287-F299)^2/2/$F$886))*-1</f>
        <v>-7.6425271479752845E-3</v>
      </c>
      <c r="F299" s="797">
        <f>IF(ABS(D298)&lt;ABS(E297),F298+F298/2,F298-F298/2)</f>
        <v>12909.75</v>
      </c>
      <c r="G299" s="879"/>
      <c r="H299" s="879"/>
      <c r="I299" s="856"/>
      <c r="J299" s="856"/>
      <c r="K299" s="856"/>
      <c r="L299" s="856"/>
      <c r="M299" s="856"/>
      <c r="N299" s="856"/>
      <c r="O299" s="856"/>
      <c r="Q299" s="817"/>
      <c r="R299" s="817"/>
      <c r="S299" s="817"/>
    </row>
    <row r="300" spans="2:19">
      <c r="B300" s="811">
        <f>VLOOKUP(MIN(D298:D299),D298:F313,3,FALSE)</f>
        <v>12909.75</v>
      </c>
      <c r="C300" s="811">
        <f>VLOOKUP(MAX(D298:D299),D298:F313,3,FALSE)</f>
        <v>8606.5</v>
      </c>
      <c r="D300" s="879">
        <f>IF(F300&lt;F273,D292/F273*F300^2/2,IF(F300&lt;D286,D292*F273/2-D289+$C$161*E275*F300^2/4/D287*(2*F274+E275)/$F$885-$C$161*F300^3/6/$F$885+$C$161*F300^2*F273/2/$F$885-$C$161*F300*F273^2/2/$F$885,D292*F273/2-D289+$C$161*E275*F300^2/4/D287*(2*F274+E275)/$F$885-$C$161*F300^3/6/$F$885+$C$161*F300^2*F273/2/$F$885-$C$161*F300*F273^2/2/$F$885+D280*F274^2/2/$F$886-D280*(D287-F300)^2/2/$F$889))*-1</f>
        <v>-6.1898709644314211E-3</v>
      </c>
      <c r="F300" s="797">
        <f>IF(ABS(D299)&lt;ABS(E297),C300+(B300-C300)/2,B300-(B300-C300)/2)</f>
        <v>10758.125</v>
      </c>
      <c r="I300" s="856"/>
      <c r="J300" s="856"/>
      <c r="K300" s="856"/>
      <c r="L300" s="856"/>
      <c r="M300" s="856"/>
      <c r="N300" s="856"/>
      <c r="O300" s="856"/>
      <c r="Q300" s="817"/>
      <c r="R300" s="817"/>
      <c r="S300" s="817"/>
    </row>
    <row r="301" spans="2:19">
      <c r="B301" s="811">
        <f>VLOOKUP(MIN(D299:D300),D298:F313,3,FALSE)</f>
        <v>12909.75</v>
      </c>
      <c r="C301" s="811">
        <f>VLOOKUP(MAX(D299:D300),D298:F313,3,FALSE)</f>
        <v>10758.125</v>
      </c>
      <c r="D301" s="879">
        <f>IF(F301&lt;F273,D292/F273*F301^2/2,IF(F301&lt;D286,D292*F273/2-D289+$C$161*E275*F301^2/4/D287*(2*F274+E275)/$F$885-$C$161*F301^3/6/$F$885+$C$161*F301^2*F273/2/$F$885-$C$161*F301*F273^2/2/$F$885,D292*F273/2-D289+$C$161*E275*F301^2/4/D287*(2*F274+E275)/$F$885-$C$161*F301^3/6/$F$885+$C$161*F301^2*F273/2/$F$885-$C$161*F301*F273^2/2/$F$885+D280*F274^2/2/$F$886-D280*(D287-F301)^2/2/$F$890))*-1</f>
        <v>-5.3696334607425227E-3</v>
      </c>
      <c r="F301" s="797">
        <f>IF(ABS(D300)&lt;ABS(E297),F300+(B301-C301)/2,F300-(B301-C301)/2)</f>
        <v>9682.3125</v>
      </c>
      <c r="I301" s="856"/>
      <c r="J301" s="856"/>
      <c r="K301" s="856"/>
      <c r="L301" s="856"/>
      <c r="M301" s="856"/>
      <c r="N301" s="856"/>
      <c r="O301" s="856"/>
      <c r="Q301" s="817"/>
      <c r="R301" s="817"/>
      <c r="S301" s="817"/>
    </row>
    <row r="302" spans="2:19">
      <c r="B302" s="811">
        <f>VLOOKUP(MIN(D300:D301),D298:F313,3,FALSE)</f>
        <v>10758.125</v>
      </c>
      <c r="C302" s="811">
        <f>VLOOKUP(MAX(D300:D301),D298:F313,3,FALSE)</f>
        <v>9682.3125</v>
      </c>
      <c r="D302" s="879">
        <f>IF(F302&lt;F273,D292/F273*F302^2/2,IF(F302&lt;D286,D292*F273/2-D289+$C$161*E275*F302^2/4/D287*(2*F274+E275)/$F$885-$C$161*F302^3/6/$F$885+$C$161*F302^2*F273/2/$F$885-$C$161*F302*F273^2/2/$F$885,$D$292*F273/2-D289+$C$161*E275*F302^2/4/D287*(2*F274+E275)/$F$885-$C$161*F302^3/6/$F$885+$C$161*F302^2*F273/2/$F$885-$C$161*F302*F273^2/2/$F$885+D280*F274^2/2/$F$886-D280*(D287-F302)^2/2/$F$891))*-1</f>
        <v>-4.9477758206418459E-3</v>
      </c>
      <c r="F302" s="797">
        <f>IF(ABS(D301)&lt;ABS(E297),F301+(B302-C302)/2,F301-(B302-C302)/2)</f>
        <v>9144.40625</v>
      </c>
      <c r="I302" s="856"/>
      <c r="J302" s="856"/>
      <c r="K302" s="856"/>
      <c r="L302" s="856"/>
      <c r="M302" s="856"/>
      <c r="N302" s="856"/>
      <c r="O302" s="856"/>
      <c r="Q302" s="817"/>
      <c r="R302" s="817"/>
      <c r="S302" s="817"/>
    </row>
    <row r="303" spans="2:19">
      <c r="B303" s="811">
        <f>VLOOKUP(MIN(D301:D302),D298:F313,3,FALSE)</f>
        <v>9682.3125</v>
      </c>
      <c r="C303" s="811">
        <f>VLOOKUP(MAX(D301:D302),D298:F313,3,FALSE)</f>
        <v>9144.40625</v>
      </c>
      <c r="D303" s="879">
        <f t="shared" ref="D303:D323" si="6">IF(F303&lt;$F$273,$D$292/$F$273*F303^2/2,IF(F303&lt;$D$286,$D$292*$F$273/2-$D$289+$C$161*$E$275*F303^2/4/$D$287*(2*$F$274+$E$275)/$F$885-$C$161*F303^3/6/$F$885+$C$161*F303^2*$F$273/2/$F$885-$C$161*F303*$F$273^2/2/$F$885,$D$292*$F$273/2-$D$289+$C$161*$E$275*F303^2/4/$D$287*(2*$F$274+$E$275)/$F$885-$C$161*F303^3/6/$F$885+$C$161*F303^2*$F$273/2/$F$885-$C$161*F303*$F$273^2/2/$F$885+$D$280*$F$274^2/2/$F$886-$D$280*($D$287-F303)^2/2/F892))*-1</f>
        <v>-4.7353795866178277E-3</v>
      </c>
      <c r="F303" s="797">
        <f>IF(ABS(D302)&lt;ABS(E297),F302+(B303-C303)/2,F302-(B303-C303)/2)</f>
        <v>8875.453125</v>
      </c>
      <c r="I303" s="856"/>
      <c r="J303" s="856"/>
      <c r="K303" s="856"/>
      <c r="L303" s="856"/>
      <c r="M303" s="856"/>
      <c r="N303" s="856"/>
      <c r="O303" s="856"/>
      <c r="Q303" s="817"/>
      <c r="R303" s="817"/>
      <c r="S303" s="817"/>
    </row>
    <row r="304" spans="2:19">
      <c r="B304" s="811">
        <f>VLOOKUP(MIN(D302:D303),D298:F313,3,FALSE)</f>
        <v>9144.40625</v>
      </c>
      <c r="C304" s="811">
        <f>VLOOKUP(MAX(D302:D303),D298:F313,3,FALSE)</f>
        <v>8875.453125</v>
      </c>
      <c r="D304" s="879">
        <f t="shared" si="6"/>
        <v>-4.6289980296236937E-3</v>
      </c>
      <c r="F304" s="797">
        <f>IF(ABS(D303)&lt;ABS(E297),F303+(B304-C304)/2,F303-(B304-C304)/2)</f>
        <v>8740.9765625</v>
      </c>
      <c r="I304" s="856"/>
      <c r="J304" s="856"/>
      <c r="K304" s="856"/>
      <c r="L304" s="856"/>
      <c r="M304" s="856"/>
      <c r="N304" s="856"/>
      <c r="O304" s="856"/>
      <c r="Q304" s="817"/>
      <c r="R304" s="817"/>
      <c r="S304" s="817"/>
    </row>
    <row r="305" spans="2:19">
      <c r="B305" s="811">
        <f>VLOOKUP(MIN(D303:D304),D298:F313,3,FALSE)</f>
        <v>8875.453125</v>
      </c>
      <c r="C305" s="811">
        <f>VLOOKUP(MAX(D303:D304),D298:F313,3,FALSE)</f>
        <v>8740.9765625</v>
      </c>
      <c r="D305" s="879">
        <f t="shared" si="6"/>
        <v>-4.5757843178200093E-3</v>
      </c>
      <c r="F305" s="797">
        <f>IF(ABS(D304)&lt;ABS(E297),F304+(B305-C305)/2,F304-(B305-C305)/2)</f>
        <v>8673.73828125</v>
      </c>
      <c r="I305" s="856"/>
      <c r="J305" s="856"/>
      <c r="K305" s="856"/>
      <c r="L305" s="856"/>
      <c r="M305" s="856"/>
      <c r="N305" s="856"/>
      <c r="O305" s="856"/>
      <c r="Q305" s="817"/>
      <c r="R305" s="817"/>
      <c r="S305" s="817"/>
    </row>
    <row r="306" spans="2:19">
      <c r="B306" s="811">
        <f>VLOOKUP(MIN(D304:D305),D298:F313,3,FALSE)</f>
        <v>8740.9765625</v>
      </c>
      <c r="C306" s="811">
        <f>VLOOKUP(MAX(D304:D305),D298:F313,3,FALSE)</f>
        <v>8673.73828125</v>
      </c>
      <c r="D306" s="879">
        <f t="shared" si="6"/>
        <v>-4.5491745944276265E-3</v>
      </c>
      <c r="F306" s="797">
        <f>IF(ABS(D305)&lt;ABS(E297),F305+(B306-C306)/2,F305-(B306-C306)/2)</f>
        <v>8640.119140625</v>
      </c>
      <c r="I306" s="856"/>
      <c r="J306" s="856"/>
      <c r="K306" s="856"/>
      <c r="L306" s="856"/>
      <c r="M306" s="856"/>
      <c r="N306" s="856"/>
      <c r="O306" s="856"/>
      <c r="Q306" s="817"/>
      <c r="R306" s="817"/>
      <c r="S306" s="817"/>
    </row>
    <row r="307" spans="2:19">
      <c r="B307" s="811">
        <f>VLOOKUP(MIN(D305:D306),D298:F313,3,FALSE)</f>
        <v>8673.73828125</v>
      </c>
      <c r="C307" s="811">
        <f>VLOOKUP(MAX(D305:D306),D298:F313,3,FALSE)</f>
        <v>8640.119140625</v>
      </c>
      <c r="D307" s="879">
        <f t="shared" si="6"/>
        <v>-4.5358693740883138E-3</v>
      </c>
      <c r="F307" s="797">
        <f>IF(ABS(D306)&lt;ABS(E297),F306+(B307-C307)/2,F306-(B307-C307)/2)</f>
        <v>8623.3095703125</v>
      </c>
      <c r="I307" s="856"/>
      <c r="J307" s="856"/>
      <c r="K307" s="856"/>
      <c r="L307" s="856"/>
      <c r="M307" s="856"/>
      <c r="N307" s="856"/>
      <c r="O307" s="856"/>
      <c r="Q307" s="817"/>
      <c r="R307" s="817"/>
      <c r="S307" s="817"/>
    </row>
    <row r="308" spans="2:19">
      <c r="B308" s="811">
        <f>VLOOKUP(MIN(D306:D307),D298:F313,3,FALSE)</f>
        <v>8640.119140625</v>
      </c>
      <c r="C308" s="811">
        <f>VLOOKUP(MAX(D306:D307),D298:F313,3,FALSE)</f>
        <v>8623.3095703125</v>
      </c>
      <c r="D308" s="879">
        <f t="shared" si="6"/>
        <v>-4.5292167190365681E-3</v>
      </c>
      <c r="F308" s="797">
        <f>IF(ABS(D307)&lt;ABS(E297),F307+(B308-C308)/2,F307-(B308-C308)/2)</f>
        <v>8614.90478515625</v>
      </c>
      <c r="I308" s="856"/>
      <c r="J308" s="856"/>
      <c r="K308" s="856"/>
      <c r="L308" s="856"/>
      <c r="M308" s="856"/>
      <c r="N308" s="856"/>
      <c r="O308" s="856"/>
      <c r="Q308" s="817"/>
      <c r="R308" s="817"/>
      <c r="S308" s="817"/>
    </row>
    <row r="309" spans="2:19">
      <c r="B309" s="811">
        <f>VLOOKUP(MIN(D307:D308),D298:F313,3,FALSE)</f>
        <v>8623.3095703125</v>
      </c>
      <c r="C309" s="811">
        <f>VLOOKUP(MAX(D307:D308),D298:F313,3,FALSE)</f>
        <v>8614.90478515625</v>
      </c>
      <c r="D309" s="879">
        <f t="shared" si="6"/>
        <v>-4.5258903858875071E-3</v>
      </c>
      <c r="F309" s="797">
        <f>IF(ABS(D308)&lt;ABS(E297),F308+(B309-C309)/2,F308-(B309-C309)/2)</f>
        <v>8610.702392578125</v>
      </c>
      <c r="I309" s="856"/>
      <c r="J309" s="856"/>
      <c r="K309" s="856"/>
      <c r="L309" s="856"/>
      <c r="M309" s="856"/>
      <c r="N309" s="856"/>
      <c r="O309" s="856"/>
      <c r="Q309" s="817"/>
      <c r="R309" s="817"/>
      <c r="S309" s="817"/>
    </row>
    <row r="310" spans="2:19">
      <c r="B310" s="811">
        <f>VLOOKUP(MIN(D308:D309),D298:F313,3,FALSE)</f>
        <v>8614.90478515625</v>
      </c>
      <c r="C310" s="811">
        <f>VLOOKUP(MAX(D308:D309),D298:F313,3,FALSE)</f>
        <v>8610.702392578125</v>
      </c>
      <c r="D310" s="879">
        <f t="shared" si="6"/>
        <v>-4.5242272186068466E-3</v>
      </c>
      <c r="F310" s="797">
        <f>IF(ABS(D309)&lt;ABS(E297),F309+(B310-C310)/2,F309-(B310-C310)/2)</f>
        <v>8608.6011962890625</v>
      </c>
      <c r="I310" s="856"/>
      <c r="J310" s="856"/>
      <c r="K310" s="856"/>
      <c r="L310" s="856"/>
      <c r="M310" s="856"/>
      <c r="N310" s="856"/>
      <c r="O310" s="856"/>
      <c r="Q310" s="817"/>
      <c r="R310" s="817"/>
      <c r="S310" s="817"/>
    </row>
    <row r="311" spans="2:19">
      <c r="B311" s="811">
        <f>VLOOKUP(MIN(D309:D310),D298:F313,3,FALSE)</f>
        <v>8610.702392578125</v>
      </c>
      <c r="C311" s="811">
        <f>VLOOKUP(MAX(D309:D310),D298:F313,3,FALSE)</f>
        <v>8608.6011962890625</v>
      </c>
      <c r="D311" s="879">
        <f t="shared" si="6"/>
        <v>-4.5233956348774427E-3</v>
      </c>
      <c r="F311" s="797">
        <f>IF(ABS(D310)&lt;ABS(E297),F310+(B311-C311)/2,F310-(B311-C311)/2)</f>
        <v>8607.5505981445313</v>
      </c>
      <c r="I311" s="856"/>
      <c r="J311" s="856"/>
      <c r="K311" s="856"/>
      <c r="L311" s="856"/>
      <c r="M311" s="856"/>
      <c r="N311" s="856"/>
      <c r="O311" s="856"/>
      <c r="Q311" s="817"/>
      <c r="R311" s="817"/>
      <c r="S311" s="817"/>
    </row>
    <row r="312" spans="2:19">
      <c r="B312" s="811">
        <f>VLOOKUP(MIN(D310:D311),D298:F313,3,FALSE)</f>
        <v>8608.6011962890625</v>
      </c>
      <c r="C312" s="811">
        <f>VLOOKUP(MAX(D310:D311),D298:F313,3,FALSE)</f>
        <v>8607.5505981445313</v>
      </c>
      <c r="D312" s="879">
        <f t="shared" si="6"/>
        <v>-4.5229798430014064E-3</v>
      </c>
      <c r="F312" s="797">
        <f>IF(ABS(D311)&lt;ABS(E297),F311+(B312-C312)/2,F311-(B312-C312)/2)</f>
        <v>8607.0252990722656</v>
      </c>
      <c r="I312" s="856"/>
      <c r="J312" s="856"/>
      <c r="K312" s="856"/>
      <c r="L312" s="856"/>
      <c r="M312" s="856"/>
      <c r="N312" s="856"/>
      <c r="O312" s="856"/>
      <c r="Q312" s="817"/>
      <c r="R312" s="817"/>
      <c r="S312" s="817"/>
    </row>
    <row r="313" spans="2:19">
      <c r="B313" s="811">
        <f t="shared" ref="B313:B323" si="7">VLOOKUP(MIN(D311:D312),D298:F313,3,FALSE)</f>
        <v>8607.5505981445313</v>
      </c>
      <c r="C313" s="811">
        <f t="shared" ref="C313:C323" si="8">VLOOKUP(MAX(D311:D312),D298:F313,3,FALSE)</f>
        <v>8607.0252990722656</v>
      </c>
      <c r="D313" s="879">
        <f t="shared" si="6"/>
        <v>-4.5231877389400425E-3</v>
      </c>
      <c r="F313" s="797">
        <f>IF(ABS(D312)&lt;ABS(E297),F312+(B313-C313)/2,F312-(B313-C313)/2)</f>
        <v>8607.2879486083984</v>
      </c>
      <c r="I313" s="856"/>
      <c r="J313" s="856"/>
      <c r="K313" s="856"/>
      <c r="L313" s="856"/>
      <c r="M313" s="856"/>
      <c r="N313" s="856"/>
      <c r="O313" s="856"/>
      <c r="Q313" s="817"/>
      <c r="R313" s="817"/>
      <c r="S313" s="817"/>
    </row>
    <row r="314" spans="2:19">
      <c r="B314" s="811">
        <f t="shared" si="7"/>
        <v>8607.2879486083984</v>
      </c>
      <c r="C314" s="811">
        <f t="shared" si="8"/>
        <v>8607.0252990722656</v>
      </c>
      <c r="D314" s="879">
        <f t="shared" si="6"/>
        <v>-4.5230837909708546E-3</v>
      </c>
      <c r="F314" s="797">
        <f>IF(ABS(D313)&lt;ABS(E297),F313+(B314-C314)/2,F313-(B314-C314)/2)</f>
        <v>8607.156623840332</v>
      </c>
      <c r="G314" s="797"/>
      <c r="H314" s="856"/>
      <c r="I314" s="856"/>
      <c r="J314" s="856"/>
      <c r="K314" s="856"/>
      <c r="L314" s="856"/>
      <c r="M314" s="856"/>
      <c r="N314" s="856"/>
      <c r="O314" s="856"/>
      <c r="Q314" s="817"/>
      <c r="R314" s="817"/>
      <c r="S314" s="817"/>
    </row>
    <row r="315" spans="2:19">
      <c r="B315" s="811">
        <f t="shared" si="7"/>
        <v>8607.2879486083984</v>
      </c>
      <c r="C315" s="811">
        <f t="shared" si="8"/>
        <v>8607.156623840332</v>
      </c>
      <c r="D315" s="879">
        <f t="shared" si="6"/>
        <v>-4.5230318169861604E-3</v>
      </c>
      <c r="F315" s="797">
        <f>IF(ABS(D314)&lt;ABS(E297),F314+(B315-C315)/2,F314-(B315-C315)/2)</f>
        <v>8607.0909614562988</v>
      </c>
      <c r="G315" s="797"/>
      <c r="H315" s="856"/>
      <c r="I315" s="856"/>
      <c r="J315" s="856"/>
      <c r="K315" s="856"/>
      <c r="L315" s="856"/>
      <c r="M315" s="856"/>
      <c r="N315" s="856"/>
      <c r="O315" s="856"/>
      <c r="Q315" s="817"/>
      <c r="R315" s="817"/>
      <c r="S315" s="817"/>
    </row>
    <row r="316" spans="2:19">
      <c r="B316" s="811">
        <f t="shared" si="7"/>
        <v>8607.156623840332</v>
      </c>
      <c r="C316" s="811">
        <f t="shared" si="8"/>
        <v>8607.0909614562988</v>
      </c>
      <c r="D316" s="879">
        <f t="shared" si="6"/>
        <v>-4.5230058299937873E-3</v>
      </c>
      <c r="F316" s="797">
        <f>IF(ABS(D315)&lt;ABS(E297),F315+(B316-C316)/2,F315-(B316-C316)/2)</f>
        <v>8607.0581302642822</v>
      </c>
      <c r="G316" s="797"/>
      <c r="H316" s="856"/>
      <c r="I316" s="856"/>
      <c r="J316" s="856"/>
      <c r="K316" s="856"/>
      <c r="L316" s="856"/>
      <c r="M316" s="856"/>
      <c r="N316" s="856"/>
      <c r="O316" s="856"/>
      <c r="Q316" s="817"/>
      <c r="R316" s="817"/>
      <c r="S316" s="817"/>
    </row>
    <row r="317" spans="2:19">
      <c r="B317" s="811">
        <f t="shared" si="7"/>
        <v>8607.0909614562988</v>
      </c>
      <c r="C317" s="811">
        <f t="shared" si="8"/>
        <v>8607.0581302642822</v>
      </c>
      <c r="D317" s="879">
        <f t="shared" si="6"/>
        <v>-4.5230188234899752E-3</v>
      </c>
      <c r="F317" s="797">
        <f>IF(ABS(D316)&lt;ABS(E297),F316+(B317-C317)/2,F316-(B317-C317)/2)</f>
        <v>8607.0745458602905</v>
      </c>
      <c r="G317" s="797"/>
      <c r="H317" s="856"/>
      <c r="I317" s="856"/>
      <c r="J317" s="856"/>
      <c r="K317" s="856"/>
      <c r="L317" s="856"/>
      <c r="M317" s="856"/>
      <c r="N317" s="856"/>
      <c r="O317" s="856"/>
      <c r="Q317" s="817"/>
      <c r="R317" s="817"/>
      <c r="S317" s="817"/>
    </row>
    <row r="318" spans="2:19">
      <c r="B318" s="811">
        <f t="shared" si="7"/>
        <v>8607.0745458602905</v>
      </c>
      <c r="C318" s="811">
        <f t="shared" si="8"/>
        <v>8607.0581302642822</v>
      </c>
      <c r="D318" s="879">
        <f t="shared" si="6"/>
        <v>-4.5230253202380678E-3</v>
      </c>
      <c r="F318" s="797">
        <f>IF(ABS(D317)&lt;ABS(E297),F317+(B318-C318)/2,F317-(B318-C318)/2)</f>
        <v>8607.0827536582947</v>
      </c>
      <c r="G318" s="797"/>
      <c r="H318" s="856"/>
      <c r="I318" s="856"/>
      <c r="J318" s="856"/>
      <c r="K318" s="856"/>
      <c r="L318" s="856"/>
      <c r="M318" s="856"/>
      <c r="N318" s="856"/>
      <c r="O318" s="856"/>
      <c r="Q318" s="817"/>
      <c r="R318" s="817"/>
      <c r="S318" s="817"/>
    </row>
    <row r="319" spans="2:19">
      <c r="B319" s="811">
        <f t="shared" si="7"/>
        <v>8607.0827536582947</v>
      </c>
      <c r="C319" s="811">
        <f t="shared" si="8"/>
        <v>8607.0745458602905</v>
      </c>
      <c r="D319" s="879">
        <f t="shared" si="6"/>
        <v>-4.5230220718640224E-3</v>
      </c>
      <c r="F319" s="797">
        <f>IF(ABS(D318)&lt;ABS(E297),F318+(B319-C319)/2,F318-(B319-C319)/2)</f>
        <v>8607.0786497592926</v>
      </c>
      <c r="G319" s="797"/>
      <c r="H319" s="856"/>
      <c r="I319" s="856"/>
      <c r="J319" s="856"/>
      <c r="K319" s="856"/>
      <c r="L319" s="856"/>
      <c r="M319" s="856"/>
      <c r="N319" s="856"/>
      <c r="O319" s="856"/>
      <c r="Q319" s="817"/>
      <c r="R319" s="817"/>
      <c r="S319" s="817"/>
    </row>
    <row r="320" spans="2:19">
      <c r="B320" s="811">
        <f t="shared" si="7"/>
        <v>8607.0827536582947</v>
      </c>
      <c r="C320" s="811">
        <f t="shared" si="8"/>
        <v>8607.0786497592926</v>
      </c>
      <c r="D320" s="879">
        <f t="shared" si="6"/>
        <v>-4.5230236960510442E-3</v>
      </c>
      <c r="F320" s="797">
        <f>IF(ABS(D319)&lt;ABS(E297),F319+(B320-C320)/2,F319-(B320-C320)/2)</f>
        <v>8607.0807017087936</v>
      </c>
      <c r="G320" s="797"/>
      <c r="H320" s="856"/>
      <c r="I320" s="856"/>
      <c r="J320" s="856"/>
      <c r="K320" s="856"/>
      <c r="L320" s="856"/>
      <c r="M320" s="856"/>
      <c r="N320" s="856"/>
      <c r="O320" s="856"/>
      <c r="Q320" s="817"/>
      <c r="R320" s="817"/>
      <c r="S320" s="817"/>
    </row>
    <row r="321" spans="1:19">
      <c r="B321" s="811">
        <f t="shared" si="7"/>
        <v>8607.0807017087936</v>
      </c>
      <c r="C321" s="811">
        <f t="shared" si="8"/>
        <v>8607.0786497592926</v>
      </c>
      <c r="D321" s="879">
        <f t="shared" si="6"/>
        <v>-4.5230228839575328E-3</v>
      </c>
      <c r="F321" s="797">
        <f>IF(ABS(D320)&lt;ABS(E297),F320+(B321-C321)/2,F320-(B321-C321)/2)</f>
        <v>8607.0796757340431</v>
      </c>
      <c r="G321" s="797"/>
      <c r="H321" s="856"/>
      <c r="I321" s="856"/>
      <c r="J321" s="856"/>
      <c r="K321" s="856"/>
      <c r="L321" s="856"/>
      <c r="M321" s="856"/>
      <c r="N321" s="856"/>
      <c r="O321" s="856"/>
      <c r="Q321" s="817"/>
      <c r="R321" s="817"/>
      <c r="S321" s="817"/>
    </row>
    <row r="322" spans="1:19">
      <c r="B322" s="811">
        <f t="shared" si="7"/>
        <v>8607.0807017087936</v>
      </c>
      <c r="C322" s="811">
        <f t="shared" si="8"/>
        <v>8607.0796757340431</v>
      </c>
      <c r="D322" s="879">
        <f t="shared" si="6"/>
        <v>-4.5230224779107785E-3</v>
      </c>
      <c r="F322" s="797">
        <f>IF(ABS(D321)&lt;ABS(E297),F321+(B322-C322)/2,F321-(B322-C322)/2)</f>
        <v>8607.0791627466679</v>
      </c>
      <c r="G322" s="797"/>
      <c r="H322" s="856"/>
      <c r="I322" s="856"/>
      <c r="J322" s="856"/>
      <c r="K322" s="856"/>
      <c r="L322" s="856"/>
      <c r="M322" s="856"/>
      <c r="N322" s="856"/>
      <c r="O322" s="856"/>
      <c r="Q322" s="817"/>
      <c r="R322" s="817"/>
      <c r="S322" s="817"/>
    </row>
    <row r="323" spans="1:19">
      <c r="B323" s="811">
        <f t="shared" si="7"/>
        <v>8607.0796757340431</v>
      </c>
      <c r="C323" s="811">
        <f t="shared" si="8"/>
        <v>8607.0791627466679</v>
      </c>
      <c r="D323" s="879">
        <f t="shared" si="6"/>
        <v>-4.5230226809341561E-3</v>
      </c>
      <c r="F323" s="797">
        <f>IF(ABS(D322)&lt;ABS(E297),F322+(B323-C323)/2,F322-(B323-C323)/2)</f>
        <v>8607.0794192403555</v>
      </c>
      <c r="G323" s="797"/>
      <c r="H323" s="856"/>
      <c r="I323" s="856"/>
      <c r="J323" s="856"/>
      <c r="K323" s="856"/>
      <c r="L323" s="856"/>
      <c r="M323" s="856"/>
      <c r="N323" s="856"/>
      <c r="O323" s="856"/>
      <c r="Q323" s="817"/>
      <c r="R323" s="817"/>
      <c r="S323" s="817"/>
    </row>
    <row r="324" spans="1:19">
      <c r="E324" s="800"/>
      <c r="G324" s="797"/>
      <c r="H324" s="856"/>
      <c r="I324" s="856"/>
      <c r="J324" s="856"/>
      <c r="K324" s="856"/>
      <c r="L324" s="856"/>
      <c r="M324" s="856"/>
      <c r="N324" s="856"/>
      <c r="O324" s="856"/>
      <c r="Q324" s="817"/>
      <c r="R324" s="817"/>
      <c r="S324" s="817"/>
    </row>
    <row r="325" spans="1:19" ht="19.5">
      <c r="C325" s="810" t="s">
        <v>1765</v>
      </c>
      <c r="D325" s="879">
        <f>-D323</f>
        <v>4.5230226809341561E-3</v>
      </c>
      <c r="E325" s="800"/>
      <c r="G325" s="797"/>
      <c r="H325" s="856"/>
      <c r="I325" s="856"/>
      <c r="J325" s="856"/>
      <c r="K325" s="856"/>
      <c r="L325" s="856"/>
      <c r="M325" s="856"/>
      <c r="N325" s="856"/>
      <c r="O325" s="856"/>
      <c r="Q325" s="817"/>
      <c r="R325" s="817"/>
      <c r="S325" s="817"/>
    </row>
    <row r="326" spans="1:19" ht="19.5">
      <c r="C326" s="810" t="s">
        <v>1766</v>
      </c>
      <c r="D326" s="879">
        <f>D295+D325</f>
        <v>-4.5230227589152169E-3</v>
      </c>
      <c r="E326" s="800"/>
      <c r="G326" s="797"/>
      <c r="H326" s="856"/>
      <c r="I326" s="856"/>
      <c r="J326" s="856"/>
      <c r="K326" s="856"/>
      <c r="L326" s="856"/>
      <c r="M326" s="856"/>
      <c r="N326" s="856"/>
      <c r="O326" s="856"/>
      <c r="Q326" s="817"/>
      <c r="R326" s="817"/>
      <c r="S326" s="817"/>
    </row>
    <row r="327" spans="1:19">
      <c r="E327" s="800"/>
      <c r="G327" s="797"/>
      <c r="H327" s="856"/>
      <c r="I327" s="856"/>
      <c r="J327" s="856"/>
      <c r="K327" s="856"/>
      <c r="L327" s="856"/>
      <c r="M327" s="856"/>
      <c r="N327" s="856"/>
      <c r="O327" s="856"/>
      <c r="Q327" s="817"/>
      <c r="R327" s="817"/>
      <c r="S327" s="817"/>
    </row>
    <row r="328" spans="1:19">
      <c r="A328" s="794" t="s">
        <v>1463</v>
      </c>
      <c r="E328" s="800"/>
      <c r="G328" s="797"/>
      <c r="H328" s="856"/>
      <c r="I328" s="856"/>
      <c r="J328" s="856"/>
      <c r="K328" s="856"/>
      <c r="L328" s="856"/>
      <c r="M328" s="856"/>
      <c r="N328" s="856"/>
      <c r="O328" s="856"/>
      <c r="Q328" s="817"/>
      <c r="R328" s="817"/>
      <c r="S328" s="817"/>
    </row>
    <row r="329" spans="1:19">
      <c r="E329" s="800"/>
      <c r="G329" s="797"/>
      <c r="H329" s="856"/>
      <c r="I329" s="856"/>
      <c r="J329" s="856"/>
      <c r="K329" s="856"/>
      <c r="L329" s="856"/>
      <c r="M329" s="856"/>
      <c r="N329" s="856"/>
      <c r="O329" s="856"/>
      <c r="Q329" s="817"/>
      <c r="R329" s="817"/>
      <c r="S329" s="817"/>
    </row>
    <row r="330" spans="1:19" ht="19.5">
      <c r="C330" s="810" t="s">
        <v>1767</v>
      </c>
      <c r="D330" s="879">
        <f>E215+K216+Q211+W212+E267+K268+D325</f>
        <v>4.5862371778603566E-3</v>
      </c>
      <c r="E330" s="848" t="s">
        <v>174</v>
      </c>
      <c r="F330" s="879"/>
      <c r="G330" s="879"/>
      <c r="H330" s="879"/>
      <c r="I330" s="879"/>
      <c r="J330" s="879"/>
      <c r="K330" s="879"/>
      <c r="L330" s="879"/>
      <c r="M330" s="856"/>
      <c r="N330" s="856"/>
      <c r="O330" s="856"/>
      <c r="Q330" s="817"/>
      <c r="R330" s="817"/>
      <c r="S330" s="817"/>
    </row>
    <row r="331" spans="1:19" ht="19.5">
      <c r="C331" s="810" t="s">
        <v>1768</v>
      </c>
      <c r="D331" s="879">
        <f>E216+K215+Q212+W211+E268+K267+D326</f>
        <v>-4.5862530540707377E-3</v>
      </c>
      <c r="E331" s="848" t="s">
        <v>174</v>
      </c>
      <c r="F331" s="879"/>
      <c r="G331" s="879"/>
      <c r="H331" s="879"/>
      <c r="I331" s="879"/>
      <c r="J331" s="879"/>
      <c r="K331" s="879"/>
      <c r="L331" s="879"/>
      <c r="M331" s="856"/>
      <c r="N331" s="856"/>
      <c r="O331" s="856"/>
      <c r="Q331" s="817"/>
      <c r="R331" s="817"/>
      <c r="S331" s="817"/>
    </row>
    <row r="332" spans="1:19">
      <c r="C332" s="810"/>
      <c r="D332" s="879"/>
      <c r="E332" s="848"/>
      <c r="F332" s="879"/>
      <c r="G332" s="879"/>
      <c r="H332" s="879"/>
      <c r="I332" s="879"/>
      <c r="J332" s="879"/>
      <c r="K332" s="879"/>
      <c r="L332" s="879"/>
      <c r="M332" s="856"/>
      <c r="N332" s="856"/>
      <c r="O332" s="856"/>
      <c r="Q332" s="817"/>
      <c r="R332" s="817"/>
      <c r="S332" s="817"/>
    </row>
    <row r="333" spans="1:19">
      <c r="C333" s="810"/>
      <c r="D333" s="879"/>
      <c r="E333" s="848"/>
      <c r="F333" s="879"/>
      <c r="G333" s="879"/>
      <c r="H333" s="879"/>
      <c r="I333" s="879"/>
      <c r="J333" s="879"/>
      <c r="K333" s="879"/>
      <c r="L333" s="879"/>
      <c r="M333" s="856"/>
      <c r="N333" s="856"/>
      <c r="O333" s="856"/>
      <c r="Q333" s="817"/>
      <c r="R333" s="817"/>
      <c r="S333" s="817"/>
    </row>
    <row r="334" spans="1:19">
      <c r="C334" s="810"/>
      <c r="D334" s="879"/>
      <c r="E334" s="848"/>
      <c r="F334" s="879"/>
      <c r="G334" s="879"/>
      <c r="H334" s="879"/>
      <c r="I334" s="879"/>
      <c r="J334" s="879"/>
      <c r="K334" s="879"/>
      <c r="L334" s="879"/>
      <c r="M334" s="856"/>
      <c r="N334" s="856"/>
      <c r="O334" s="856"/>
      <c r="Q334" s="817"/>
      <c r="R334" s="817"/>
      <c r="S334" s="817"/>
    </row>
    <row r="335" spans="1:19">
      <c r="A335" s="794" t="s">
        <v>1479</v>
      </c>
      <c r="C335" s="810"/>
      <c r="D335" s="879"/>
      <c r="E335" s="848"/>
      <c r="F335" s="879"/>
      <c r="G335" s="879"/>
      <c r="H335" s="879"/>
      <c r="I335" s="879"/>
      <c r="J335" s="879"/>
      <c r="K335" s="879"/>
      <c r="L335" s="879"/>
      <c r="M335" s="856"/>
      <c r="N335" s="856"/>
      <c r="O335" s="856"/>
      <c r="Q335" s="817"/>
      <c r="R335" s="817"/>
      <c r="S335" s="817"/>
    </row>
    <row r="336" spans="1:19">
      <c r="C336" s="810"/>
      <c r="D336" s="879"/>
      <c r="E336" s="848"/>
      <c r="F336" s="879"/>
      <c r="G336" s="879"/>
      <c r="H336" s="879"/>
      <c r="I336" s="879"/>
      <c r="J336" s="879"/>
      <c r="K336" s="879"/>
      <c r="L336" s="879"/>
      <c r="M336" s="856"/>
      <c r="N336" s="856"/>
      <c r="O336" s="856"/>
      <c r="Q336" s="817"/>
      <c r="R336" s="817"/>
      <c r="S336" s="817"/>
    </row>
    <row r="337" spans="1:19">
      <c r="B337" s="794" t="s">
        <v>1483</v>
      </c>
      <c r="C337" s="810"/>
      <c r="D337" s="879"/>
      <c r="E337" s="848"/>
      <c r="F337" s="879"/>
      <c r="G337" s="879"/>
      <c r="H337" s="879"/>
      <c r="I337" s="879"/>
      <c r="J337" s="879"/>
      <c r="K337" s="879"/>
      <c r="L337" s="879"/>
      <c r="M337" s="856"/>
      <c r="N337" s="856"/>
      <c r="O337" s="856"/>
      <c r="Q337" s="817"/>
      <c r="R337" s="817"/>
      <c r="S337" s="817"/>
    </row>
    <row r="338" spans="1:19">
      <c r="B338" s="794" t="s">
        <v>1480</v>
      </c>
      <c r="C338" s="810"/>
      <c r="D338" s="879"/>
      <c r="E338" s="848"/>
      <c r="F338" s="879"/>
      <c r="G338" s="879"/>
      <c r="H338" s="879"/>
      <c r="I338" s="879"/>
      <c r="J338" s="879"/>
      <c r="K338" s="879"/>
      <c r="L338" s="879"/>
      <c r="M338" s="856"/>
      <c r="N338" s="856"/>
      <c r="O338" s="856"/>
      <c r="Q338" s="817"/>
      <c r="R338" s="817"/>
      <c r="S338" s="817"/>
    </row>
    <row r="339" spans="1:19">
      <c r="B339" s="794" t="s">
        <v>1482</v>
      </c>
      <c r="E339" s="879"/>
      <c r="F339" s="879"/>
      <c r="G339" s="879"/>
      <c r="H339" s="879"/>
      <c r="I339" s="879"/>
      <c r="J339" s="879"/>
      <c r="K339" s="879"/>
      <c r="L339" s="879"/>
      <c r="M339" s="856"/>
      <c r="N339" s="856"/>
      <c r="O339" s="856"/>
      <c r="Q339" s="817"/>
      <c r="R339" s="817"/>
      <c r="S339" s="817"/>
    </row>
    <row r="340" spans="1:19">
      <c r="B340" s="794" t="s">
        <v>1481</v>
      </c>
      <c r="E340" s="848"/>
      <c r="F340" s="879"/>
      <c r="G340" s="879"/>
      <c r="H340" s="879"/>
      <c r="I340" s="879"/>
      <c r="J340" s="879"/>
      <c r="K340" s="879"/>
      <c r="L340" s="879"/>
      <c r="M340" s="856"/>
      <c r="N340" s="856"/>
      <c r="O340" s="856"/>
      <c r="Q340" s="817"/>
      <c r="R340" s="817"/>
      <c r="S340" s="817"/>
    </row>
    <row r="341" spans="1:19">
      <c r="E341" s="848"/>
      <c r="F341" s="879"/>
      <c r="G341" s="879"/>
      <c r="H341" s="879"/>
      <c r="I341" s="879"/>
      <c r="J341" s="879"/>
      <c r="K341" s="879"/>
      <c r="L341" s="879"/>
      <c r="M341" s="856"/>
      <c r="N341" s="856"/>
      <c r="O341" s="856"/>
      <c r="Q341" s="817"/>
      <c r="R341" s="817"/>
      <c r="S341" s="817"/>
    </row>
    <row r="342" spans="1:19">
      <c r="B342" s="794" t="s">
        <v>1484</v>
      </c>
      <c r="E342" s="848" t="s">
        <v>1485</v>
      </c>
      <c r="F342" s="879"/>
      <c r="G342" s="879"/>
      <c r="H342" s="879"/>
      <c r="I342" s="879"/>
      <c r="J342" s="879"/>
      <c r="K342" s="879"/>
      <c r="L342" s="879"/>
      <c r="M342" s="856"/>
      <c r="N342" s="856"/>
      <c r="O342" s="856"/>
      <c r="Q342" s="817"/>
      <c r="R342" s="817"/>
      <c r="S342" s="817"/>
    </row>
    <row r="343" spans="1:19" ht="18">
      <c r="B343" s="794" t="s">
        <v>1769</v>
      </c>
      <c r="C343" s="810"/>
      <c r="D343" s="855">
        <f>5*$C$163*1000/16</f>
        <v>5379.0625</v>
      </c>
      <c r="E343" s="848"/>
      <c r="F343" s="879"/>
      <c r="G343" s="879"/>
      <c r="H343" s="879"/>
      <c r="I343" s="879"/>
      <c r="J343" s="879"/>
      <c r="K343" s="879"/>
      <c r="L343" s="879"/>
      <c r="M343" s="856"/>
      <c r="N343" s="856"/>
      <c r="O343" s="856"/>
      <c r="Q343" s="817"/>
      <c r="R343" s="817"/>
      <c r="S343" s="817"/>
    </row>
    <row r="344" spans="1:19">
      <c r="B344" s="794" t="s">
        <v>1486</v>
      </c>
      <c r="C344" s="810"/>
      <c r="D344" s="879"/>
      <c r="E344" s="848"/>
      <c r="F344" s="879"/>
      <c r="G344" s="879"/>
      <c r="H344" s="879"/>
      <c r="I344" s="879"/>
      <c r="J344" s="879"/>
      <c r="K344" s="879"/>
      <c r="L344" s="879"/>
      <c r="M344" s="856"/>
      <c r="N344" s="856"/>
      <c r="O344" s="856"/>
      <c r="Q344" s="817"/>
      <c r="R344" s="817"/>
      <c r="S344" s="817"/>
    </row>
    <row r="345" spans="1:19">
      <c r="C345" s="810"/>
      <c r="D345" s="879"/>
      <c r="E345" s="848"/>
      <c r="F345" s="879"/>
      <c r="G345" s="879"/>
      <c r="H345" s="879"/>
      <c r="I345" s="879"/>
      <c r="J345" s="879"/>
      <c r="K345" s="879"/>
      <c r="L345" s="879"/>
      <c r="M345" s="856"/>
      <c r="N345" s="856"/>
      <c r="O345" s="856"/>
      <c r="Q345" s="817"/>
      <c r="R345" s="817"/>
      <c r="S345" s="817"/>
    </row>
    <row r="346" spans="1:19">
      <c r="B346" s="794" t="s">
        <v>1487</v>
      </c>
      <c r="C346" s="810"/>
      <c r="D346" s="855">
        <f>D330*D343</f>
        <v>24.669656419534473</v>
      </c>
      <c r="E346" s="848"/>
      <c r="F346" s="879"/>
      <c r="G346" s="879"/>
      <c r="H346" s="879"/>
      <c r="I346" s="879"/>
      <c r="J346" s="879"/>
      <c r="K346" s="879"/>
      <c r="L346" s="879"/>
      <c r="M346" s="856"/>
      <c r="N346" s="856"/>
      <c r="O346" s="856"/>
      <c r="Q346" s="817"/>
      <c r="R346" s="817"/>
      <c r="S346" s="817"/>
    </row>
    <row r="347" spans="1:19">
      <c r="B347" s="794" t="s">
        <v>1488</v>
      </c>
      <c r="C347" s="810"/>
      <c r="D347" s="855">
        <f>-D331*D343</f>
        <v>24.669741818662377</v>
      </c>
      <c r="E347" s="848"/>
      <c r="F347" s="879"/>
      <c r="G347" s="879"/>
      <c r="H347" s="879"/>
      <c r="I347" s="879"/>
      <c r="J347" s="879"/>
      <c r="K347" s="879"/>
      <c r="L347" s="879"/>
      <c r="M347" s="856"/>
      <c r="N347" s="856"/>
      <c r="O347" s="856"/>
      <c r="Q347" s="817"/>
      <c r="R347" s="817"/>
      <c r="S347" s="817"/>
    </row>
    <row r="348" spans="1:19">
      <c r="B348" s="794" t="s">
        <v>1489</v>
      </c>
      <c r="C348" s="810"/>
      <c r="D348" s="855">
        <f>(D346+D347)/2</f>
        <v>24.669699119098425</v>
      </c>
      <c r="E348" s="848"/>
      <c r="F348" s="879"/>
      <c r="G348" s="879"/>
      <c r="H348" s="879"/>
      <c r="I348" s="879"/>
      <c r="J348" s="879"/>
      <c r="K348" s="879"/>
      <c r="L348" s="879"/>
      <c r="M348" s="856"/>
      <c r="N348" s="856"/>
      <c r="O348" s="856"/>
      <c r="Q348" s="817"/>
      <c r="R348" s="817"/>
      <c r="S348" s="817"/>
    </row>
    <row r="349" spans="1:19">
      <c r="C349" s="810"/>
      <c r="D349" s="879"/>
      <c r="E349" s="848"/>
      <c r="F349" s="879"/>
      <c r="G349" s="879"/>
      <c r="H349" s="879"/>
      <c r="I349" s="879"/>
      <c r="J349" s="879"/>
      <c r="K349" s="879"/>
      <c r="L349" s="879"/>
      <c r="M349" s="856"/>
      <c r="N349" s="856"/>
      <c r="O349" s="856"/>
      <c r="Q349" s="817"/>
      <c r="R349" s="817"/>
      <c r="S349" s="817"/>
    </row>
    <row r="350" spans="1:19">
      <c r="C350" s="810"/>
      <c r="D350" s="879"/>
      <c r="E350" s="848"/>
      <c r="F350" s="879"/>
      <c r="G350" s="879"/>
      <c r="H350" s="879"/>
      <c r="I350" s="879"/>
      <c r="J350" s="879"/>
      <c r="K350" s="879"/>
      <c r="L350" s="879"/>
      <c r="M350" s="856"/>
      <c r="N350" s="856"/>
      <c r="O350" s="856"/>
      <c r="Q350" s="817"/>
      <c r="R350" s="817"/>
      <c r="S350" s="817"/>
    </row>
    <row r="351" spans="1:19">
      <c r="D351" s="881"/>
      <c r="E351" s="848"/>
      <c r="F351" s="879"/>
      <c r="G351" s="879"/>
      <c r="H351" s="879"/>
      <c r="I351" s="879"/>
      <c r="J351" s="879"/>
      <c r="K351" s="879"/>
      <c r="L351" s="879"/>
      <c r="M351" s="856"/>
      <c r="N351" s="856"/>
      <c r="O351" s="856"/>
      <c r="Q351" s="817"/>
      <c r="R351" s="817"/>
      <c r="S351" s="817"/>
    </row>
    <row r="352" spans="1:19">
      <c r="A352" s="794" t="s">
        <v>1264</v>
      </c>
      <c r="G352" s="797"/>
      <c r="H352" s="856"/>
      <c r="I352" s="856"/>
      <c r="J352" s="856"/>
      <c r="K352" s="856"/>
      <c r="L352" s="856"/>
      <c r="M352" s="856"/>
      <c r="N352" s="856"/>
      <c r="O352" s="856"/>
      <c r="Q352" s="817"/>
      <c r="R352" s="817"/>
      <c r="S352" s="817"/>
    </row>
    <row r="353" spans="2:19">
      <c r="B353" s="794" t="s">
        <v>108</v>
      </c>
      <c r="C353" s="814">
        <f>$E$27</f>
        <v>0.33100000000000002</v>
      </c>
      <c r="D353" s="794" t="s">
        <v>727</v>
      </c>
      <c r="G353" s="797"/>
      <c r="H353" s="856"/>
      <c r="I353" s="856"/>
      <c r="J353" s="856"/>
      <c r="K353" s="856"/>
      <c r="L353" s="856"/>
      <c r="M353" s="856"/>
      <c r="N353" s="856"/>
      <c r="O353" s="856"/>
      <c r="Q353" s="817"/>
      <c r="R353" s="817"/>
      <c r="S353" s="817"/>
    </row>
    <row r="354" spans="2:19">
      <c r="B354" s="794" t="s">
        <v>751</v>
      </c>
      <c r="C354" s="814">
        <f>ROUND(_Geo2-$E$23-$E$24,5)</f>
        <v>16.992999999999999</v>
      </c>
      <c r="D354" s="794" t="s">
        <v>727</v>
      </c>
      <c r="G354" s="797"/>
      <c r="H354" s="811" t="s">
        <v>1260</v>
      </c>
      <c r="I354" s="798"/>
      <c r="Q354" s="817"/>
      <c r="R354" s="817"/>
      <c r="S354" s="817"/>
    </row>
    <row r="355" spans="2:19">
      <c r="C355" s="814"/>
      <c r="G355" s="797"/>
      <c r="H355" s="811" t="s">
        <v>1265</v>
      </c>
      <c r="I355" s="798"/>
      <c r="Q355" s="817"/>
      <c r="R355" s="817"/>
      <c r="S355" s="817"/>
    </row>
    <row r="356" spans="2:19">
      <c r="B356" s="874" t="s">
        <v>1694</v>
      </c>
      <c r="C356" s="846">
        <f>IF($C$158=0,$C$161*$E$21*($E$21/2-C353),-$C$158*$C$160*(C353-$C$158/2)+$C$159*$C$161*($C$159/2+$C$158-C353)+$C$158*$C$160*($C$158/2+$C$159+$C$158-C353))</f>
        <v>2192.9058448637038</v>
      </c>
      <c r="D356" s="846"/>
      <c r="G356" s="797"/>
      <c r="H356" s="797"/>
      <c r="I356" s="798"/>
      <c r="J356" s="797" t="s">
        <v>1177</v>
      </c>
      <c r="Q356" s="817"/>
      <c r="R356" s="817"/>
      <c r="S356" s="817"/>
    </row>
    <row r="357" spans="2:19">
      <c r="B357" s="874"/>
      <c r="D357" s="840"/>
      <c r="G357" s="797"/>
      <c r="I357" s="810" t="s">
        <v>1266</v>
      </c>
      <c r="J357" s="797" t="s">
        <v>1234</v>
      </c>
      <c r="K357" s="797" t="s">
        <v>1237</v>
      </c>
      <c r="L357" s="797" t="s">
        <v>1238</v>
      </c>
      <c r="M357" s="797" t="s">
        <v>1267</v>
      </c>
      <c r="N357" s="797" t="s">
        <v>1269</v>
      </c>
      <c r="O357" s="797" t="s">
        <v>1268</v>
      </c>
      <c r="Q357" s="817"/>
      <c r="R357" s="817"/>
      <c r="S357" s="817"/>
    </row>
    <row r="358" spans="2:19">
      <c r="B358" s="794" t="s">
        <v>1230</v>
      </c>
      <c r="C358" s="814">
        <f>C356/C354</f>
        <v>129.04759870909811</v>
      </c>
      <c r="D358" s="794" t="s">
        <v>650</v>
      </c>
      <c r="G358" s="797"/>
      <c r="H358" s="797"/>
      <c r="I358" s="856" t="s">
        <v>1235</v>
      </c>
      <c r="J358" s="800">
        <v>3403.1770000000001</v>
      </c>
      <c r="K358" s="800">
        <v>149.262</v>
      </c>
      <c r="L358" s="800">
        <v>149.262</v>
      </c>
      <c r="M358" s="800">
        <v>8.0510000000000002</v>
      </c>
      <c r="N358" s="800">
        <v>0</v>
      </c>
      <c r="O358" s="800">
        <v>0</v>
      </c>
      <c r="P358" s="797" t="s">
        <v>1233</v>
      </c>
      <c r="Q358" s="817"/>
      <c r="R358" s="817"/>
      <c r="S358" s="817"/>
    </row>
    <row r="359" spans="2:19">
      <c r="B359" s="794" t="s">
        <v>1229</v>
      </c>
      <c r="C359" s="814">
        <f>($C$158*2*$C$160+$C$159*$C$161)-C358</f>
        <v>129.06278792740181</v>
      </c>
      <c r="D359" s="794" t="s">
        <v>650</v>
      </c>
      <c r="G359" s="797"/>
      <c r="H359" s="797"/>
      <c r="I359" s="856" t="s">
        <v>1236</v>
      </c>
      <c r="J359" s="800">
        <v>3433.5279999999998</v>
      </c>
      <c r="K359" s="800">
        <v>150.59299999999999</v>
      </c>
      <c r="L359" s="800">
        <v>150.59299999999999</v>
      </c>
      <c r="M359" s="800">
        <v>9.3829999999999991</v>
      </c>
      <c r="N359" s="800">
        <v>0</v>
      </c>
      <c r="O359" s="800">
        <v>0</v>
      </c>
      <c r="P359" s="797" t="s">
        <v>1233</v>
      </c>
      <c r="Q359" s="817"/>
      <c r="R359" s="817"/>
      <c r="S359" s="817"/>
    </row>
    <row r="360" spans="2:19">
      <c r="G360" s="797"/>
      <c r="H360" s="797"/>
      <c r="I360" s="856" t="s">
        <v>1239</v>
      </c>
      <c r="J360" s="800">
        <v>3554.931</v>
      </c>
      <c r="K360" s="800">
        <v>155.91800000000001</v>
      </c>
      <c r="L360" s="800">
        <v>155.91800000000001</v>
      </c>
      <c r="M360" s="800">
        <v>10.939</v>
      </c>
      <c r="N360" s="800">
        <v>0</v>
      </c>
      <c r="O360" s="800">
        <v>0</v>
      </c>
      <c r="P360" s="797" t="s">
        <v>1233</v>
      </c>
      <c r="Q360" s="817"/>
      <c r="R360" s="817"/>
      <c r="S360" s="817"/>
    </row>
    <row r="361" spans="2:19">
      <c r="B361" s="810" t="s">
        <v>1312</v>
      </c>
      <c r="C361" s="814">
        <f>IF($C$158=0,$C$161*$E$27,0)</f>
        <v>0</v>
      </c>
      <c r="D361" s="814">
        <f>IF($C$158&gt;=$C$353,$C$160*$C$353,IF(AND($C$158&gt;0,$C$158&lt;$E$27),$C$158*$C$160+($C$353-$C$158)*$C$161,0))</f>
        <v>5.9422113000000003</v>
      </c>
      <c r="E361" s="814">
        <f>SUM(C361:D361)</f>
        <v>5.9422113000000003</v>
      </c>
      <c r="G361" s="797"/>
      <c r="H361" s="797"/>
      <c r="I361" s="856" t="s">
        <v>1248</v>
      </c>
      <c r="J361" s="800">
        <v>3403.1770000000001</v>
      </c>
      <c r="K361" s="800">
        <v>149.262</v>
      </c>
      <c r="L361" s="800">
        <v>149.262</v>
      </c>
      <c r="M361" s="800">
        <v>8.0510000000000002</v>
      </c>
      <c r="N361" s="800">
        <v>0</v>
      </c>
      <c r="O361" s="800">
        <v>0</v>
      </c>
      <c r="P361" s="797" t="s">
        <v>1233</v>
      </c>
      <c r="Q361" s="817"/>
      <c r="R361" s="817"/>
      <c r="S361" s="817"/>
    </row>
    <row r="362" spans="2:19">
      <c r="G362" s="797"/>
      <c r="I362" s="856" t="s">
        <v>1249</v>
      </c>
      <c r="J362" s="800">
        <v>3433.5279999999998</v>
      </c>
      <c r="K362" s="800">
        <v>150.59299999999999</v>
      </c>
      <c r="L362" s="800">
        <v>150.59299999999999</v>
      </c>
      <c r="M362" s="800">
        <v>9.3829999999999991</v>
      </c>
      <c r="N362" s="800">
        <v>0</v>
      </c>
      <c r="O362" s="800">
        <v>0</v>
      </c>
      <c r="P362" s="797" t="s">
        <v>1233</v>
      </c>
      <c r="Q362" s="817"/>
      <c r="R362" s="817"/>
      <c r="S362" s="817"/>
    </row>
    <row r="363" spans="2:19">
      <c r="B363" s="810" t="s">
        <v>1262</v>
      </c>
      <c r="C363" s="814">
        <f>ROUND($D$15-C353,5)</f>
        <v>17.169</v>
      </c>
      <c r="D363" s="794" t="s">
        <v>727</v>
      </c>
      <c r="G363" s="797"/>
      <c r="I363" s="856" t="s">
        <v>1250</v>
      </c>
      <c r="J363" s="800">
        <v>3554.931</v>
      </c>
      <c r="K363" s="800">
        <v>155.91800000000001</v>
      </c>
      <c r="L363" s="800">
        <v>155.91800000000001</v>
      </c>
      <c r="M363" s="800">
        <v>10.939</v>
      </c>
      <c r="N363" s="800">
        <v>0</v>
      </c>
      <c r="O363" s="800">
        <v>0</v>
      </c>
      <c r="P363" s="797" t="s">
        <v>1233</v>
      </c>
      <c r="Q363" s="817"/>
      <c r="R363" s="817"/>
      <c r="S363" s="817"/>
    </row>
    <row r="364" spans="2:19">
      <c r="B364" s="810" t="s">
        <v>1282</v>
      </c>
      <c r="C364" s="814">
        <f>$C$158-C353+$C$159</f>
        <v>16.323</v>
      </c>
      <c r="D364" s="794" t="s">
        <v>727</v>
      </c>
      <c r="G364" s="797"/>
      <c r="O364" s="814"/>
      <c r="Q364" s="817"/>
      <c r="R364" s="817"/>
      <c r="S364" s="817"/>
    </row>
    <row r="365" spans="2:19">
      <c r="C365" s="810"/>
      <c r="D365" s="814"/>
      <c r="G365" s="797"/>
      <c r="H365" s="797"/>
      <c r="I365" s="798"/>
      <c r="J365" s="797" t="s">
        <v>1177</v>
      </c>
      <c r="O365" s="800"/>
      <c r="Q365" s="817"/>
      <c r="R365" s="817"/>
      <c r="S365" s="817"/>
    </row>
    <row r="366" spans="2:19">
      <c r="B366" s="794" t="s">
        <v>1261</v>
      </c>
      <c r="G366" s="797"/>
      <c r="I366" s="810" t="s">
        <v>1266</v>
      </c>
      <c r="J366" s="797" t="s">
        <v>1234</v>
      </c>
      <c r="K366" s="797" t="s">
        <v>1237</v>
      </c>
      <c r="L366" s="797" t="s">
        <v>1238</v>
      </c>
      <c r="M366" s="797" t="s">
        <v>1267</v>
      </c>
      <c r="N366" s="797" t="s">
        <v>1269</v>
      </c>
      <c r="O366" s="800" t="s">
        <v>1268</v>
      </c>
      <c r="Q366" s="817"/>
      <c r="R366" s="817"/>
      <c r="S366" s="817"/>
    </row>
    <row r="367" spans="2:19">
      <c r="C367" s="814">
        <f>IF(OR(C363&lt;=0,C363&gt;C354),0,IF(AND($C$158&lt;=C353,C363&lt;C364),$C$161*C363,0))</f>
        <v>0</v>
      </c>
      <c r="E367" s="814"/>
      <c r="G367" s="797"/>
      <c r="H367" s="797"/>
      <c r="I367" s="856" t="s">
        <v>1270</v>
      </c>
      <c r="J367" s="800">
        <v>3403.1770000000001</v>
      </c>
      <c r="K367" s="800">
        <v>149.262</v>
      </c>
      <c r="L367" s="800">
        <v>149.262</v>
      </c>
      <c r="M367" s="800">
        <v>8.0510000000000002</v>
      </c>
      <c r="N367" s="800">
        <v>0</v>
      </c>
      <c r="O367" s="800">
        <v>141.21100000000001</v>
      </c>
      <c r="P367" s="797" t="s">
        <v>1233</v>
      </c>
      <c r="Q367" s="817"/>
      <c r="R367" s="817"/>
      <c r="S367" s="817"/>
    </row>
    <row r="368" spans="2:19">
      <c r="C368" s="814">
        <f>IF(OR(C363&lt;=0,C363&gt;C354),0,IF(C367&gt;0,0,IF(AND($C$158&gt;C353,C363&lt;=($C$158-C353)),C363*$C$160,0)))</f>
        <v>0</v>
      </c>
      <c r="E368" s="814"/>
      <c r="G368" s="797"/>
      <c r="H368" s="797"/>
      <c r="I368" s="856" t="s">
        <v>1271</v>
      </c>
      <c r="J368" s="800">
        <v>3433.5279999999998</v>
      </c>
      <c r="K368" s="800">
        <v>150.59299999999999</v>
      </c>
      <c r="L368" s="800">
        <v>150.59299999999999</v>
      </c>
      <c r="M368" s="800">
        <v>9.3829999999999991</v>
      </c>
      <c r="N368" s="800">
        <v>0</v>
      </c>
      <c r="O368" s="800">
        <v>141.21100000000001</v>
      </c>
      <c r="P368" s="797" t="s">
        <v>1233</v>
      </c>
      <c r="Q368" s="817"/>
      <c r="R368" s="817"/>
      <c r="S368" s="817"/>
    </row>
    <row r="369" spans="1:19">
      <c r="C369" s="814">
        <f>IF(OR($C$363&lt;=0,$C$363&gt;$C$354),0,IF($C$367+$C$368&gt;0,0,IF(AND($C$158&gt;$C$353,$C$363&gt;($C$158-$C$353),$C$363&lt;=$C$364),($C$158-$C$353)*$C$160+($C$363-($C$158-$C$353))*$C$161,0)))</f>
        <v>0</v>
      </c>
      <c r="E369" s="814"/>
      <c r="G369" s="797"/>
      <c r="H369" s="797"/>
      <c r="I369" s="856" t="s">
        <v>1272</v>
      </c>
      <c r="J369" s="800">
        <v>3554.931</v>
      </c>
      <c r="K369" s="800">
        <v>155.91800000000001</v>
      </c>
      <c r="L369" s="800">
        <v>155.91800000000001</v>
      </c>
      <c r="M369" s="800">
        <v>10.939</v>
      </c>
      <c r="N369" s="800">
        <v>0</v>
      </c>
      <c r="O369" s="800">
        <v>144.982</v>
      </c>
      <c r="P369" s="797" t="s">
        <v>1233</v>
      </c>
      <c r="Q369" s="817"/>
      <c r="R369" s="817"/>
      <c r="S369" s="817"/>
    </row>
    <row r="370" spans="1:19">
      <c r="C370" s="814">
        <f>IF(OR(C363&lt;=0,C363&gt;C354),0,IF(C367+C368+C369&gt;0,0,IF(C363&gt;C364,($C$158-C353)*$C$160+$C$159*$C$161+(C363-C364)*$C$160,0)))</f>
        <v>0</v>
      </c>
      <c r="G370" s="797"/>
      <c r="H370" s="797"/>
      <c r="I370" s="856" t="s">
        <v>1273</v>
      </c>
      <c r="J370" s="800">
        <v>3403.1770000000001</v>
      </c>
      <c r="K370" s="800">
        <v>149.262</v>
      </c>
      <c r="L370" s="800">
        <v>149.262</v>
      </c>
      <c r="M370" s="800">
        <v>8.0510000000000002</v>
      </c>
      <c r="N370" s="800">
        <v>282.42099999999999</v>
      </c>
      <c r="O370" s="800">
        <v>-141.21100000000001</v>
      </c>
      <c r="P370" s="797" t="s">
        <v>1233</v>
      </c>
      <c r="Q370" s="817"/>
      <c r="R370" s="817"/>
      <c r="S370" s="817"/>
    </row>
    <row r="371" spans="1:19">
      <c r="C371" s="814">
        <f>SUM(C367:C370)</f>
        <v>0</v>
      </c>
      <c r="G371" s="797"/>
      <c r="I371" s="856" t="s">
        <v>1274</v>
      </c>
      <c r="J371" s="800">
        <v>3433.5279999999998</v>
      </c>
      <c r="K371" s="800">
        <v>150.59299999999999</v>
      </c>
      <c r="L371" s="800">
        <v>150.59299999999999</v>
      </c>
      <c r="M371" s="800">
        <v>9.3829999999999991</v>
      </c>
      <c r="N371" s="800">
        <v>282.42099999999999</v>
      </c>
      <c r="O371" s="800">
        <v>-141.21100000000001</v>
      </c>
      <c r="P371" s="797" t="s">
        <v>1233</v>
      </c>
      <c r="Q371" s="817"/>
      <c r="R371" s="817"/>
      <c r="S371" s="817"/>
    </row>
    <row r="372" spans="1:19">
      <c r="G372" s="797"/>
      <c r="I372" s="856" t="s">
        <v>1275</v>
      </c>
      <c r="J372" s="800">
        <v>3554.931</v>
      </c>
      <c r="K372" s="800">
        <v>155.91800000000001</v>
      </c>
      <c r="L372" s="800">
        <v>155.91800000000001</v>
      </c>
      <c r="M372" s="800">
        <v>10.939</v>
      </c>
      <c r="N372" s="800">
        <v>289.96499999999997</v>
      </c>
      <c r="O372" s="800">
        <v>-144.982</v>
      </c>
      <c r="P372" s="797" t="s">
        <v>1233</v>
      </c>
      <c r="Q372" s="817"/>
      <c r="R372" s="817"/>
      <c r="S372" s="817"/>
    </row>
    <row r="373" spans="1:19">
      <c r="B373" s="810" t="s">
        <v>1292</v>
      </c>
      <c r="C373" s="800">
        <f>-$E$361+$C$359-$C$371</f>
        <v>123.12057662740182</v>
      </c>
      <c r="D373" s="794" t="s">
        <v>1308</v>
      </c>
      <c r="F373" s="800"/>
      <c r="G373" s="797"/>
      <c r="O373" s="814"/>
      <c r="Q373" s="817"/>
      <c r="R373" s="817"/>
      <c r="S373" s="817"/>
    </row>
    <row r="374" spans="1:19">
      <c r="B374" s="810" t="s">
        <v>1293</v>
      </c>
      <c r="C374" s="800">
        <f>C373*GInfo</f>
        <v>1231.2057662740181</v>
      </c>
      <c r="D374" s="794" t="s">
        <v>1309</v>
      </c>
      <c r="G374" s="797"/>
      <c r="H374" s="797"/>
      <c r="I374" s="798"/>
      <c r="J374" s="797" t="s">
        <v>1177</v>
      </c>
      <c r="O374" s="800"/>
      <c r="Q374" s="817"/>
      <c r="R374" s="817"/>
      <c r="S374" s="817"/>
    </row>
    <row r="375" spans="1:19">
      <c r="G375" s="797"/>
      <c r="I375" s="810" t="s">
        <v>1266</v>
      </c>
      <c r="J375" s="797" t="s">
        <v>1234</v>
      </c>
      <c r="K375" s="797" t="s">
        <v>1237</v>
      </c>
      <c r="L375" s="797" t="s">
        <v>1238</v>
      </c>
      <c r="M375" s="797" t="s">
        <v>1267</v>
      </c>
      <c r="N375" s="797" t="s">
        <v>1269</v>
      </c>
      <c r="O375" s="800" t="s">
        <v>1268</v>
      </c>
      <c r="Q375" s="817"/>
      <c r="R375" s="817"/>
      <c r="S375" s="817"/>
    </row>
    <row r="376" spans="1:19">
      <c r="G376" s="797"/>
      <c r="H376" s="797"/>
      <c r="I376" s="856" t="s">
        <v>1244</v>
      </c>
      <c r="J376" s="800">
        <v>3403.1770000000001</v>
      </c>
      <c r="K376" s="800">
        <v>149.262</v>
      </c>
      <c r="L376" s="800">
        <v>149.262</v>
      </c>
      <c r="M376" s="800">
        <v>8.0510000000000002</v>
      </c>
      <c r="N376" s="800">
        <v>3.097</v>
      </c>
      <c r="O376" s="800">
        <v>138.114</v>
      </c>
      <c r="P376" s="797" t="s">
        <v>1233</v>
      </c>
      <c r="Q376" s="817"/>
      <c r="R376" s="817"/>
      <c r="S376" s="817"/>
    </row>
    <row r="377" spans="1:19">
      <c r="G377" s="797"/>
      <c r="H377" s="797"/>
      <c r="I377" s="856" t="s">
        <v>1245</v>
      </c>
      <c r="J377" s="800">
        <v>3433.5279999999998</v>
      </c>
      <c r="K377" s="800">
        <v>150.59299999999999</v>
      </c>
      <c r="L377" s="800">
        <v>150.59299999999999</v>
      </c>
      <c r="M377" s="800">
        <v>9.3829999999999991</v>
      </c>
      <c r="N377" s="800">
        <v>3.097</v>
      </c>
      <c r="O377" s="800">
        <v>138.114</v>
      </c>
      <c r="P377" s="797" t="s">
        <v>1233</v>
      </c>
      <c r="Q377" s="817"/>
      <c r="R377" s="817"/>
      <c r="S377" s="817"/>
    </row>
    <row r="378" spans="1:19">
      <c r="G378" s="797"/>
      <c r="H378" s="797"/>
      <c r="I378" s="856" t="s">
        <v>1246</v>
      </c>
      <c r="J378" s="800">
        <v>3554.931</v>
      </c>
      <c r="K378" s="800">
        <v>155.91800000000001</v>
      </c>
      <c r="L378" s="800">
        <v>155.91800000000001</v>
      </c>
      <c r="M378" s="800">
        <v>10.939</v>
      </c>
      <c r="N378" s="800">
        <v>4.2060000000000004</v>
      </c>
      <c r="O378" s="800">
        <v>140.77600000000001</v>
      </c>
      <c r="P378" s="797" t="s">
        <v>1233</v>
      </c>
      <c r="Q378" s="817"/>
      <c r="R378" s="817"/>
      <c r="S378" s="817"/>
    </row>
    <row r="379" spans="1:19">
      <c r="G379" s="797"/>
      <c r="H379" s="797"/>
      <c r="I379" s="856" t="s">
        <v>1256</v>
      </c>
      <c r="J379" s="800">
        <v>3403.1770000000001</v>
      </c>
      <c r="K379" s="800">
        <v>149.262</v>
      </c>
      <c r="L379" s="800">
        <v>149.262</v>
      </c>
      <c r="M379" s="800">
        <v>8.0510000000000002</v>
      </c>
      <c r="N379" s="800">
        <v>279.32499999999999</v>
      </c>
      <c r="O379" s="800">
        <v>-138.114</v>
      </c>
      <c r="P379" s="797" t="s">
        <v>1233</v>
      </c>
      <c r="Q379" s="817"/>
      <c r="R379" s="817"/>
      <c r="S379" s="817"/>
    </row>
    <row r="380" spans="1:19">
      <c r="G380" s="797"/>
      <c r="H380" s="797"/>
      <c r="I380" s="856" t="s">
        <v>1257</v>
      </c>
      <c r="J380" s="800">
        <v>3433.5279999999998</v>
      </c>
      <c r="K380" s="800">
        <v>150.59299999999999</v>
      </c>
      <c r="L380" s="800">
        <v>150.59299999999999</v>
      </c>
      <c r="M380" s="800">
        <v>9.3829999999999991</v>
      </c>
      <c r="N380" s="800">
        <v>279.32499999999999</v>
      </c>
      <c r="O380" s="800">
        <v>-138.114</v>
      </c>
      <c r="P380" s="797" t="s">
        <v>1233</v>
      </c>
      <c r="Q380" s="817"/>
      <c r="R380" s="817"/>
      <c r="S380" s="817"/>
    </row>
    <row r="381" spans="1:19">
      <c r="G381" s="797"/>
      <c r="H381" s="797"/>
      <c r="I381" s="856" t="s">
        <v>1258</v>
      </c>
      <c r="J381" s="800">
        <v>3554.931</v>
      </c>
      <c r="K381" s="800">
        <v>155.91800000000001</v>
      </c>
      <c r="L381" s="800">
        <v>155.91800000000001</v>
      </c>
      <c r="M381" s="800">
        <v>10.939</v>
      </c>
      <c r="N381" s="800">
        <v>285.75900000000001</v>
      </c>
      <c r="O381" s="800">
        <v>-140.77600000000001</v>
      </c>
      <c r="P381" s="797" t="s">
        <v>1233</v>
      </c>
      <c r="Q381" s="817"/>
      <c r="R381" s="817"/>
      <c r="S381" s="817"/>
    </row>
    <row r="382" spans="1:19">
      <c r="G382" s="797"/>
      <c r="H382" s="798"/>
      <c r="Q382" s="817"/>
      <c r="R382" s="817"/>
      <c r="S382" s="817"/>
    </row>
    <row r="383" spans="1:19">
      <c r="G383" s="797"/>
      <c r="H383" s="797"/>
      <c r="I383" s="798"/>
      <c r="J383" s="797" t="s">
        <v>1177</v>
      </c>
      <c r="O383" s="800"/>
      <c r="Q383" s="817"/>
      <c r="R383" s="817"/>
      <c r="S383" s="817"/>
    </row>
    <row r="384" spans="1:19">
      <c r="A384" s="846"/>
      <c r="G384" s="797"/>
      <c r="I384" s="810" t="s">
        <v>1266</v>
      </c>
      <c r="J384" s="797" t="s">
        <v>1234</v>
      </c>
      <c r="K384" s="797" t="s">
        <v>1237</v>
      </c>
      <c r="L384" s="797" t="s">
        <v>1238</v>
      </c>
      <c r="M384" s="797" t="s">
        <v>1267</v>
      </c>
      <c r="N384" s="797" t="s">
        <v>1269</v>
      </c>
      <c r="O384" s="800" t="s">
        <v>1268</v>
      </c>
      <c r="Q384" s="817"/>
      <c r="R384" s="817"/>
      <c r="S384" s="817"/>
    </row>
    <row r="385" spans="1:19">
      <c r="G385" s="797"/>
      <c r="H385" s="797"/>
      <c r="I385" s="856" t="s">
        <v>1276</v>
      </c>
      <c r="J385" s="800">
        <v>3403.1770000000001</v>
      </c>
      <c r="K385" s="800">
        <v>149.262</v>
      </c>
      <c r="L385" s="800">
        <v>149.262</v>
      </c>
      <c r="M385" s="800">
        <v>8.0510000000000002</v>
      </c>
      <c r="N385" s="800">
        <v>24.774000000000001</v>
      </c>
      <c r="O385" s="800">
        <v>116.437</v>
      </c>
      <c r="P385" s="797" t="s">
        <v>1233</v>
      </c>
      <c r="Q385" s="817"/>
      <c r="R385" s="817"/>
      <c r="S385" s="817"/>
    </row>
    <row r="386" spans="1:19">
      <c r="G386" s="797"/>
      <c r="H386" s="797"/>
      <c r="I386" s="856" t="s">
        <v>1277</v>
      </c>
      <c r="J386" s="800">
        <v>3433.5279999999998</v>
      </c>
      <c r="K386" s="800">
        <v>150.59299999999999</v>
      </c>
      <c r="L386" s="800">
        <v>150.59299999999999</v>
      </c>
      <c r="M386" s="800">
        <v>9.3829999999999991</v>
      </c>
      <c r="N386" s="800">
        <v>24.774000000000001</v>
      </c>
      <c r="O386" s="800">
        <v>116.437</v>
      </c>
      <c r="P386" s="797" t="s">
        <v>1233</v>
      </c>
      <c r="Q386" s="817"/>
      <c r="R386" s="817"/>
      <c r="S386" s="817"/>
    </row>
    <row r="387" spans="1:19">
      <c r="G387" s="797"/>
      <c r="H387" s="797"/>
      <c r="I387" s="856" t="s">
        <v>1278</v>
      </c>
      <c r="J387" s="800">
        <v>3554.931</v>
      </c>
      <c r="K387" s="800">
        <v>155.91800000000001</v>
      </c>
      <c r="L387" s="800">
        <v>155.91800000000001</v>
      </c>
      <c r="M387" s="800">
        <v>10.939</v>
      </c>
      <c r="N387" s="800">
        <v>28.545000000000002</v>
      </c>
      <c r="O387" s="800">
        <v>116.437</v>
      </c>
      <c r="P387" s="797" t="s">
        <v>1233</v>
      </c>
      <c r="Q387" s="817"/>
      <c r="R387" s="817"/>
      <c r="S387" s="817"/>
    </row>
    <row r="388" spans="1:19">
      <c r="G388" s="797"/>
      <c r="H388" s="797"/>
      <c r="I388" s="856" t="s">
        <v>1279</v>
      </c>
      <c r="J388" s="800">
        <v>3403.1770000000001</v>
      </c>
      <c r="K388" s="800">
        <v>149.262</v>
      </c>
      <c r="L388" s="800">
        <v>149.262</v>
      </c>
      <c r="M388" s="800">
        <v>8.0510000000000002</v>
      </c>
      <c r="N388" s="800">
        <v>257.64800000000002</v>
      </c>
      <c r="O388" s="800">
        <v>-116.437</v>
      </c>
      <c r="P388" s="797" t="s">
        <v>1233</v>
      </c>
      <c r="Q388" s="817"/>
      <c r="R388" s="817"/>
      <c r="S388" s="817"/>
    </row>
    <row r="389" spans="1:19">
      <c r="G389" s="797"/>
      <c r="H389" s="797"/>
      <c r="I389" s="856" t="s">
        <v>1280</v>
      </c>
      <c r="J389" s="800">
        <v>3433.5279999999998</v>
      </c>
      <c r="K389" s="800">
        <v>150.59299999999999</v>
      </c>
      <c r="L389" s="800">
        <v>150.59299999999999</v>
      </c>
      <c r="M389" s="800">
        <v>9.3829999999999991</v>
      </c>
      <c r="N389" s="800">
        <v>257.64800000000002</v>
      </c>
      <c r="O389" s="800">
        <v>-116.437</v>
      </c>
      <c r="P389" s="797" t="s">
        <v>1233</v>
      </c>
      <c r="Q389" s="817"/>
      <c r="R389" s="817"/>
      <c r="S389" s="817"/>
    </row>
    <row r="390" spans="1:19">
      <c r="G390" s="797"/>
      <c r="H390" s="797"/>
      <c r="I390" s="856" t="s">
        <v>1281</v>
      </c>
      <c r="J390" s="800">
        <v>3554.931</v>
      </c>
      <c r="K390" s="800">
        <v>155.91800000000001</v>
      </c>
      <c r="L390" s="800">
        <v>155.91800000000001</v>
      </c>
      <c r="M390" s="800">
        <v>10.939</v>
      </c>
      <c r="N390" s="800">
        <v>261.41899999999998</v>
      </c>
      <c r="O390" s="800">
        <v>-116.437</v>
      </c>
      <c r="P390" s="797" t="s">
        <v>1233</v>
      </c>
      <c r="Q390" s="817"/>
      <c r="R390" s="817"/>
      <c r="S390" s="817"/>
    </row>
    <row r="391" spans="1:19">
      <c r="G391" s="797"/>
      <c r="H391" s="798"/>
      <c r="Q391" s="817"/>
      <c r="R391" s="817"/>
      <c r="S391" s="817"/>
    </row>
    <row r="392" spans="1:19">
      <c r="G392" s="797"/>
      <c r="H392" s="798"/>
      <c r="Q392" s="817"/>
      <c r="R392" s="817"/>
      <c r="S392" s="817"/>
    </row>
    <row r="393" spans="1:19">
      <c r="G393" s="797"/>
      <c r="H393" s="798"/>
      <c r="Q393" s="817"/>
      <c r="R393" s="817"/>
      <c r="S393" s="817"/>
    </row>
    <row r="394" spans="1:19">
      <c r="G394" s="797"/>
      <c r="H394" s="798"/>
      <c r="Q394" s="817"/>
      <c r="R394" s="817"/>
      <c r="S394" s="817"/>
    </row>
    <row r="395" spans="1:19">
      <c r="A395" s="794" t="s">
        <v>1263</v>
      </c>
      <c r="G395" s="797"/>
      <c r="H395" s="798"/>
      <c r="Q395" s="817"/>
      <c r="R395" s="817"/>
      <c r="S395" s="817"/>
    </row>
    <row r="396" spans="1:19">
      <c r="B396" s="794" t="s">
        <v>108</v>
      </c>
      <c r="C396" s="814">
        <f>$F$48</f>
        <v>0.55200000000000005</v>
      </c>
      <c r="D396" s="794" t="s">
        <v>727</v>
      </c>
      <c r="G396" s="797"/>
      <c r="H396" s="797"/>
      <c r="I396" s="798"/>
      <c r="J396" s="797" t="s">
        <v>1177</v>
      </c>
      <c r="O396" s="800"/>
      <c r="Q396" s="817"/>
      <c r="R396" s="817"/>
      <c r="S396" s="817"/>
    </row>
    <row r="397" spans="1:19">
      <c r="B397" s="794" t="s">
        <v>751</v>
      </c>
      <c r="C397" s="814">
        <f>ROUND(_Geo1-$F$48-$F$55,5)</f>
        <v>16.55</v>
      </c>
      <c r="D397" s="794" t="s">
        <v>727</v>
      </c>
      <c r="G397" s="797"/>
      <c r="I397" s="810" t="s">
        <v>1266</v>
      </c>
      <c r="J397" s="797" t="s">
        <v>1234</v>
      </c>
      <c r="K397" s="797" t="s">
        <v>1237</v>
      </c>
      <c r="L397" s="797" t="s">
        <v>1238</v>
      </c>
      <c r="M397" s="797" t="s">
        <v>1267</v>
      </c>
      <c r="N397" s="800" t="s">
        <v>1268</v>
      </c>
      <c r="Q397" s="817"/>
      <c r="R397" s="817"/>
      <c r="S397" s="817"/>
    </row>
    <row r="398" spans="1:19">
      <c r="G398" s="797"/>
      <c r="H398" s="797"/>
      <c r="I398" s="856" t="s">
        <v>1283</v>
      </c>
      <c r="J398" s="800">
        <v>3403.1770000000001</v>
      </c>
      <c r="K398" s="800">
        <v>149.262</v>
      </c>
      <c r="L398" s="800">
        <v>149.262</v>
      </c>
      <c r="M398" s="800">
        <v>8.0510000000000002</v>
      </c>
      <c r="N398" s="800">
        <v>138.733</v>
      </c>
      <c r="O398" s="797" t="s">
        <v>1233</v>
      </c>
      <c r="Q398" s="817"/>
      <c r="R398" s="817"/>
      <c r="S398" s="817"/>
    </row>
    <row r="399" spans="1:19">
      <c r="B399" s="874" t="s">
        <v>1694</v>
      </c>
      <c r="C399" s="846">
        <f>IF($C$158=0,$C$161*$E$21*($E$21/2-C396),-$C$158*$C$160*(C396-$C$158/2)+$C$159*$C$161*($C$159/2+$C$158-C396)+$C$158*$C$160*($C$158/2+$C$159+$C$158-C396))</f>
        <v>2135.8634494170369</v>
      </c>
      <c r="G399" s="797"/>
      <c r="H399" s="797"/>
      <c r="I399" s="856" t="s">
        <v>1284</v>
      </c>
      <c r="J399" s="800">
        <v>3433.5279999999998</v>
      </c>
      <c r="K399" s="800">
        <v>150.59299999999999</v>
      </c>
      <c r="L399" s="800">
        <v>150.59299999999999</v>
      </c>
      <c r="M399" s="800">
        <v>9.3829999999999991</v>
      </c>
      <c r="N399" s="800">
        <v>138.733</v>
      </c>
      <c r="O399" s="797" t="s">
        <v>1233</v>
      </c>
      <c r="Q399" s="817"/>
      <c r="R399" s="817"/>
      <c r="S399" s="817"/>
    </row>
    <row r="400" spans="1:19">
      <c r="G400" s="797"/>
      <c r="H400" s="797"/>
      <c r="I400" s="856" t="s">
        <v>1285</v>
      </c>
      <c r="J400" s="800">
        <v>3554.931</v>
      </c>
      <c r="K400" s="800">
        <v>155.91800000000001</v>
      </c>
      <c r="L400" s="800">
        <v>155.91800000000001</v>
      </c>
      <c r="M400" s="800">
        <v>10.939</v>
      </c>
      <c r="N400" s="800">
        <v>141.61699999999999</v>
      </c>
      <c r="O400" s="797" t="s">
        <v>1233</v>
      </c>
      <c r="Q400" s="817"/>
      <c r="R400" s="817"/>
      <c r="S400" s="817"/>
    </row>
    <row r="401" spans="2:19">
      <c r="B401" s="794" t="s">
        <v>1230</v>
      </c>
      <c r="C401" s="814">
        <f>C399/C397</f>
        <v>129.05519331824996</v>
      </c>
      <c r="D401" s="794" t="s">
        <v>650</v>
      </c>
      <c r="G401" s="797"/>
      <c r="H401" s="797"/>
      <c r="I401" s="856" t="s">
        <v>1286</v>
      </c>
      <c r="J401" s="800">
        <v>3403.1770000000001</v>
      </c>
      <c r="K401" s="800">
        <v>149.262</v>
      </c>
      <c r="L401" s="800">
        <v>149.262</v>
      </c>
      <c r="M401" s="800">
        <v>8.0510000000000002</v>
      </c>
      <c r="N401" s="800">
        <v>-138.733</v>
      </c>
      <c r="O401" s="797" t="s">
        <v>1233</v>
      </c>
      <c r="Q401" s="817"/>
      <c r="R401" s="817"/>
      <c r="S401" s="817"/>
    </row>
    <row r="402" spans="2:19">
      <c r="B402" s="794" t="s">
        <v>1229</v>
      </c>
      <c r="C402" s="814">
        <f>($C$158*2*$C$160+$C$159*$C$161)-C401</f>
        <v>129.05519331824996</v>
      </c>
      <c r="D402" s="794" t="s">
        <v>650</v>
      </c>
      <c r="G402" s="797"/>
      <c r="H402" s="797"/>
      <c r="I402" s="856" t="s">
        <v>1287</v>
      </c>
      <c r="J402" s="800">
        <v>3433.5279999999998</v>
      </c>
      <c r="K402" s="800">
        <v>150.59299999999999</v>
      </c>
      <c r="L402" s="800">
        <v>150.59299999999999</v>
      </c>
      <c r="M402" s="800">
        <v>9.3829999999999991</v>
      </c>
      <c r="N402" s="800">
        <v>-138.733</v>
      </c>
      <c r="O402" s="797" t="s">
        <v>1233</v>
      </c>
      <c r="Q402" s="817"/>
      <c r="R402" s="817"/>
      <c r="S402" s="817"/>
    </row>
    <row r="403" spans="2:19">
      <c r="G403" s="797"/>
      <c r="H403" s="797"/>
      <c r="I403" s="856" t="s">
        <v>1288</v>
      </c>
      <c r="J403" s="800">
        <v>3554.931</v>
      </c>
      <c r="K403" s="800">
        <v>155.91800000000001</v>
      </c>
      <c r="L403" s="800">
        <v>155.91800000000001</v>
      </c>
      <c r="M403" s="800">
        <v>10.939</v>
      </c>
      <c r="N403" s="800">
        <v>-141.61699999999999</v>
      </c>
      <c r="O403" s="797" t="s">
        <v>1233</v>
      </c>
      <c r="Q403" s="817"/>
      <c r="R403" s="817"/>
      <c r="S403" s="817"/>
    </row>
    <row r="404" spans="2:19">
      <c r="B404" s="810" t="s">
        <v>1312</v>
      </c>
      <c r="C404" s="814">
        <f>IF($C$158=0,$C$161*F48,0)</f>
        <v>0</v>
      </c>
      <c r="D404" s="814">
        <f>IF($C$158&gt;=C396,$C$160*C396,IF(AND($C$158&gt;0,$C$158&lt;F48),$C$158*$C$160+(C396-$C$158)*$C$161,0))</f>
        <v>9.9096696000000009</v>
      </c>
      <c r="E404" s="814">
        <f>SUM(C404:D404)</f>
        <v>9.9096696000000009</v>
      </c>
      <c r="G404" s="797"/>
      <c r="H404" s="798"/>
      <c r="Q404" s="817"/>
      <c r="R404" s="817"/>
      <c r="S404" s="817"/>
    </row>
    <row r="405" spans="2:19">
      <c r="G405" s="797"/>
      <c r="H405" s="797"/>
      <c r="I405" s="798"/>
      <c r="J405" s="797" t="s">
        <v>1177</v>
      </c>
      <c r="O405" s="800"/>
      <c r="Q405" s="817"/>
      <c r="R405" s="817"/>
      <c r="S405" s="817"/>
    </row>
    <row r="406" spans="2:19">
      <c r="B406" s="810" t="s">
        <v>1262</v>
      </c>
      <c r="C406" s="814">
        <f>ROUND($D$15-C396,5)</f>
        <v>16.948</v>
      </c>
      <c r="D406" s="794" t="s">
        <v>727</v>
      </c>
      <c r="G406" s="797"/>
      <c r="I406" s="810" t="s">
        <v>1266</v>
      </c>
      <c r="J406" s="797" t="s">
        <v>1234</v>
      </c>
      <c r="K406" s="797" t="s">
        <v>1237</v>
      </c>
      <c r="L406" s="797" t="s">
        <v>1238</v>
      </c>
      <c r="M406" s="797" t="s">
        <v>1267</v>
      </c>
      <c r="N406" s="800" t="s">
        <v>1268</v>
      </c>
      <c r="Q406" s="817"/>
      <c r="R406" s="817"/>
      <c r="S406" s="817"/>
    </row>
    <row r="407" spans="2:19">
      <c r="B407" s="810" t="s">
        <v>1282</v>
      </c>
      <c r="C407" s="814">
        <f>$C$158-C396+$C$159</f>
        <v>16.102</v>
      </c>
      <c r="D407" s="794" t="s">
        <v>727</v>
      </c>
      <c r="G407" s="797"/>
      <c r="H407" s="797"/>
      <c r="I407" s="856" t="s">
        <v>1276</v>
      </c>
      <c r="J407" s="800">
        <v>3403.1770000000001</v>
      </c>
      <c r="K407" s="800">
        <v>149.262</v>
      </c>
      <c r="L407" s="800">
        <v>149.262</v>
      </c>
      <c r="M407" s="800">
        <v>8.0510000000000002</v>
      </c>
      <c r="N407" s="800">
        <v>116.437</v>
      </c>
      <c r="O407" s="797" t="s">
        <v>1233</v>
      </c>
      <c r="Q407" s="817"/>
      <c r="R407" s="817"/>
      <c r="S407" s="817"/>
    </row>
    <row r="408" spans="2:19">
      <c r="G408" s="797"/>
      <c r="H408" s="797"/>
      <c r="I408" s="856" t="s">
        <v>1277</v>
      </c>
      <c r="J408" s="800">
        <v>3433.5279999999998</v>
      </c>
      <c r="K408" s="800">
        <v>150.59299999999999</v>
      </c>
      <c r="L408" s="800">
        <v>150.59299999999999</v>
      </c>
      <c r="M408" s="800">
        <v>9.3829999999999991</v>
      </c>
      <c r="N408" s="800">
        <v>116.437</v>
      </c>
      <c r="O408" s="797" t="s">
        <v>1233</v>
      </c>
      <c r="Q408" s="817"/>
      <c r="R408" s="817"/>
      <c r="S408" s="817"/>
    </row>
    <row r="409" spans="2:19">
      <c r="B409" s="794" t="s">
        <v>1261</v>
      </c>
      <c r="G409" s="797"/>
      <c r="H409" s="797"/>
      <c r="I409" s="856" t="s">
        <v>1278</v>
      </c>
      <c r="J409" s="800">
        <v>3554.931</v>
      </c>
      <c r="K409" s="800">
        <v>155.91800000000001</v>
      </c>
      <c r="L409" s="800">
        <v>155.91800000000001</v>
      </c>
      <c r="M409" s="800">
        <v>10.939</v>
      </c>
      <c r="N409" s="800">
        <v>116.437</v>
      </c>
      <c r="O409" s="797" t="s">
        <v>1233</v>
      </c>
      <c r="Q409" s="817"/>
      <c r="R409" s="817"/>
      <c r="S409" s="817"/>
    </row>
    <row r="410" spans="2:19">
      <c r="C410" s="814">
        <f>IF(OR(C406&lt;=0,C406&gt;C397),0,IF(AND($C$158&lt;=C396,C406&lt;C407),$C$161*C406,0))</f>
        <v>0</v>
      </c>
      <c r="E410" s="814"/>
      <c r="G410" s="797"/>
      <c r="H410" s="797"/>
      <c r="I410" s="856" t="s">
        <v>1279</v>
      </c>
      <c r="J410" s="800">
        <v>3403.1770000000001</v>
      </c>
      <c r="K410" s="800">
        <v>149.262</v>
      </c>
      <c r="L410" s="800">
        <v>149.262</v>
      </c>
      <c r="M410" s="800">
        <v>8.0510000000000002</v>
      </c>
      <c r="N410" s="800">
        <v>-116.437</v>
      </c>
      <c r="O410" s="797" t="s">
        <v>1233</v>
      </c>
      <c r="Q410" s="817"/>
      <c r="R410" s="817"/>
      <c r="S410" s="817"/>
    </row>
    <row r="411" spans="2:19">
      <c r="C411" s="814">
        <f>IF(OR(C406&lt;=0,C406&gt;C397),0,IF(C410&gt;0,0,IF(AND($C$158&gt;C396,C406&lt;=($C$158-C396)),C406*$C$160,0)))</f>
        <v>0</v>
      </c>
      <c r="E411" s="814"/>
      <c r="G411" s="797"/>
      <c r="H411" s="797"/>
      <c r="I411" s="856" t="s">
        <v>1280</v>
      </c>
      <c r="J411" s="800">
        <v>3433.5279999999998</v>
      </c>
      <c r="K411" s="800">
        <v>150.59299999999999</v>
      </c>
      <c r="L411" s="800">
        <v>150.59299999999999</v>
      </c>
      <c r="M411" s="800">
        <v>9.3829999999999991</v>
      </c>
      <c r="N411" s="800">
        <v>-116.437</v>
      </c>
      <c r="O411" s="797" t="s">
        <v>1233</v>
      </c>
      <c r="Q411" s="817"/>
      <c r="R411" s="817"/>
      <c r="S411" s="817"/>
    </row>
    <row r="412" spans="2:19">
      <c r="C412" s="814">
        <f>IF(OR($C$406&lt;=0,$C$406&gt;$C$397),0,IF($C$410+$C$411&gt;0,0,IF(AND($C$158&gt;$C$396,$C$406&gt;($C$158-$C$396),$C$406&lt;=$C$407),($C$158-$C$396)*$C$160+($C$406-($C$158-$C$396))*$C$161,0)))</f>
        <v>0</v>
      </c>
      <c r="E412" s="814"/>
      <c r="G412" s="797"/>
      <c r="H412" s="797"/>
      <c r="I412" s="856" t="s">
        <v>1281</v>
      </c>
      <c r="J412" s="800">
        <v>3554.931</v>
      </c>
      <c r="K412" s="800">
        <v>155.91800000000001</v>
      </c>
      <c r="L412" s="800">
        <v>155.91800000000001</v>
      </c>
      <c r="M412" s="800">
        <v>10.939</v>
      </c>
      <c r="N412" s="800">
        <v>-116.437</v>
      </c>
      <c r="O412" s="797" t="s">
        <v>1233</v>
      </c>
      <c r="Q412" s="817"/>
      <c r="R412" s="817"/>
      <c r="S412" s="817"/>
    </row>
    <row r="413" spans="2:19">
      <c r="C413" s="814">
        <f>IF(OR(C406&lt;=0,C406&gt;C397),0,IF(C410+C411+C412&gt;0,0,IF(C406&gt;C407,($C$158-C396)*$C$160+$C$159*$C$161+(C406-C407)*$C$160,0)))</f>
        <v>0</v>
      </c>
      <c r="G413" s="797"/>
      <c r="H413" s="798"/>
      <c r="Q413" s="817"/>
      <c r="R413" s="817"/>
      <c r="S413" s="817"/>
    </row>
    <row r="414" spans="2:19">
      <c r="C414" s="814">
        <f>SUM(C410:C413)</f>
        <v>0</v>
      </c>
      <c r="G414" s="797"/>
      <c r="H414" s="798"/>
      <c r="Q414" s="817"/>
      <c r="R414" s="817"/>
      <c r="S414" s="817"/>
    </row>
    <row r="415" spans="2:19">
      <c r="G415" s="797"/>
      <c r="H415" s="798"/>
      <c r="Q415" s="817"/>
      <c r="R415" s="817"/>
      <c r="S415" s="817"/>
    </row>
    <row r="416" spans="2:19">
      <c r="B416" s="810" t="s">
        <v>1292</v>
      </c>
      <c r="C416" s="800">
        <f>-$E$404+$C$402-$C$414</f>
        <v>119.14552371824996</v>
      </c>
      <c r="D416" s="794" t="s">
        <v>1308</v>
      </c>
      <c r="F416" s="800"/>
      <c r="G416" s="797"/>
      <c r="H416" s="798"/>
      <c r="Q416" s="817"/>
      <c r="R416" s="817"/>
      <c r="S416" s="817"/>
    </row>
    <row r="417" spans="1:19">
      <c r="B417" s="810" t="s">
        <v>1293</v>
      </c>
      <c r="C417" s="800">
        <f>C416*GInfo</f>
        <v>1191.4552371824996</v>
      </c>
      <c r="D417" s="794" t="s">
        <v>1309</v>
      </c>
      <c r="G417" s="797"/>
      <c r="H417" s="798"/>
      <c r="Q417" s="817"/>
      <c r="R417" s="817"/>
      <c r="S417" s="817"/>
    </row>
    <row r="418" spans="1:19">
      <c r="B418" s="810"/>
      <c r="C418" s="800"/>
      <c r="G418" s="797"/>
      <c r="H418" s="798"/>
      <c r="Q418" s="817"/>
      <c r="R418" s="817"/>
      <c r="S418" s="817"/>
    </row>
    <row r="419" spans="1:19">
      <c r="B419" s="810"/>
      <c r="C419" s="800"/>
      <c r="G419" s="797"/>
      <c r="H419" s="798"/>
      <c r="Q419" s="817"/>
      <c r="R419" s="817"/>
      <c r="S419" s="817"/>
    </row>
    <row r="420" spans="1:19">
      <c r="G420" s="797"/>
      <c r="H420" s="798"/>
      <c r="Q420" s="817"/>
      <c r="R420" s="817"/>
      <c r="S420" s="817"/>
    </row>
    <row r="421" spans="1:19">
      <c r="G421" s="797"/>
      <c r="H421" s="798"/>
      <c r="Q421" s="817"/>
      <c r="R421" s="817"/>
      <c r="S421" s="817"/>
    </row>
    <row r="422" spans="1:19">
      <c r="A422" s="794" t="s">
        <v>1291</v>
      </c>
      <c r="G422" s="797"/>
      <c r="H422" s="798"/>
      <c r="Q422" s="817"/>
      <c r="R422" s="817"/>
      <c r="S422" s="817"/>
    </row>
    <row r="423" spans="1:19">
      <c r="B423" s="866" t="s">
        <v>1220</v>
      </c>
      <c r="C423" s="810" t="s">
        <v>1221</v>
      </c>
      <c r="E423" s="873" t="s">
        <v>1299</v>
      </c>
      <c r="G423" s="817"/>
      <c r="H423" s="817"/>
      <c r="I423" s="817"/>
      <c r="J423" s="817"/>
      <c r="K423" s="817"/>
      <c r="L423" s="817"/>
      <c r="M423" s="817"/>
      <c r="N423" s="817"/>
      <c r="O423" s="817"/>
      <c r="P423" s="817"/>
      <c r="Q423" s="817"/>
      <c r="R423" s="817"/>
      <c r="S423" s="817"/>
    </row>
    <row r="424" spans="1:19">
      <c r="G424" s="817"/>
      <c r="H424" s="817"/>
      <c r="I424" s="817"/>
      <c r="J424" s="817"/>
      <c r="K424" s="817"/>
      <c r="L424" s="817"/>
      <c r="M424" s="817"/>
      <c r="N424" s="817"/>
      <c r="O424" s="817"/>
      <c r="P424" s="817"/>
      <c r="Q424" s="817"/>
      <c r="R424" s="817"/>
      <c r="S424" s="817"/>
    </row>
    <row r="425" spans="1:19">
      <c r="G425" s="817"/>
      <c r="H425" s="817"/>
      <c r="I425" s="817"/>
      <c r="J425" s="817"/>
      <c r="K425" s="817"/>
      <c r="L425" s="817"/>
      <c r="M425" s="817"/>
      <c r="N425" s="817"/>
      <c r="O425" s="817"/>
      <c r="P425" s="817"/>
      <c r="Q425" s="817"/>
      <c r="R425" s="817"/>
      <c r="S425" s="817"/>
    </row>
    <row r="426" spans="1:19">
      <c r="G426" s="817"/>
      <c r="H426" s="817"/>
      <c r="I426" s="817"/>
      <c r="J426" s="817"/>
      <c r="K426" s="817"/>
      <c r="L426" s="817"/>
      <c r="M426" s="817"/>
      <c r="N426" s="817"/>
      <c r="O426" s="817"/>
      <c r="P426" s="817"/>
      <c r="Q426" s="817"/>
      <c r="R426" s="817"/>
      <c r="S426" s="817"/>
    </row>
    <row r="427" spans="1:19">
      <c r="G427" s="817"/>
      <c r="H427" s="817"/>
      <c r="I427" s="817"/>
      <c r="J427" s="817"/>
      <c r="K427" s="817"/>
      <c r="L427" s="817"/>
      <c r="M427" s="817"/>
      <c r="N427" s="817"/>
      <c r="O427" s="817"/>
      <c r="P427" s="817"/>
      <c r="Q427" s="817"/>
      <c r="R427" s="817"/>
      <c r="S427" s="817"/>
    </row>
    <row r="428" spans="1:19">
      <c r="B428" s="866" t="s">
        <v>1231</v>
      </c>
      <c r="G428" s="817"/>
      <c r="H428" s="817"/>
      <c r="I428" s="817"/>
      <c r="J428" s="817"/>
      <c r="K428" s="817"/>
      <c r="L428" s="817"/>
      <c r="M428" s="817"/>
      <c r="N428" s="817"/>
      <c r="O428" s="817"/>
      <c r="P428" s="817"/>
      <c r="Q428" s="817"/>
      <c r="R428" s="817"/>
      <c r="S428" s="817"/>
    </row>
    <row r="429" spans="1:19">
      <c r="B429" s="813" t="s">
        <v>1232</v>
      </c>
      <c r="E429" s="873" t="s">
        <v>1298</v>
      </c>
      <c r="G429" s="817"/>
      <c r="H429" s="817"/>
      <c r="I429" s="817"/>
      <c r="J429" s="817"/>
      <c r="K429" s="817"/>
      <c r="L429" s="817"/>
      <c r="M429" s="817"/>
      <c r="N429" s="817"/>
      <c r="O429" s="817"/>
      <c r="P429" s="817"/>
      <c r="Q429" s="817"/>
      <c r="R429" s="817"/>
      <c r="S429" s="817"/>
    </row>
    <row r="430" spans="1:19">
      <c r="G430" s="817"/>
      <c r="H430" s="817"/>
      <c r="I430" s="817"/>
      <c r="J430" s="817"/>
      <c r="K430" s="817"/>
      <c r="L430" s="817"/>
      <c r="M430" s="817"/>
      <c r="N430" s="817"/>
      <c r="O430" s="817"/>
      <c r="P430" s="817"/>
      <c r="Q430" s="817"/>
      <c r="R430" s="817"/>
      <c r="S430" s="817"/>
    </row>
    <row r="431" spans="1:19">
      <c r="B431" s="866" t="s">
        <v>1222</v>
      </c>
      <c r="C431" s="810" t="s">
        <v>1223</v>
      </c>
      <c r="E431" s="810" t="s">
        <v>1224</v>
      </c>
      <c r="G431" s="817"/>
      <c r="H431" s="817"/>
      <c r="I431" s="817"/>
      <c r="J431" s="817"/>
      <c r="K431" s="817"/>
      <c r="L431" s="817"/>
      <c r="M431" s="817"/>
      <c r="N431" s="817"/>
      <c r="O431" s="817"/>
      <c r="P431" s="817"/>
      <c r="Q431" s="817"/>
      <c r="R431" s="817"/>
      <c r="S431" s="817"/>
    </row>
    <row r="432" spans="1:19">
      <c r="B432" s="866"/>
      <c r="C432" s="810"/>
      <c r="G432" s="817"/>
      <c r="H432" s="817"/>
      <c r="I432" s="817"/>
      <c r="J432" s="817"/>
      <c r="K432" s="817"/>
      <c r="L432" s="817"/>
      <c r="M432" s="817"/>
      <c r="N432" s="817"/>
      <c r="O432" s="817"/>
      <c r="P432" s="817"/>
      <c r="Q432" s="817"/>
      <c r="R432" s="817"/>
      <c r="S432" s="817"/>
    </row>
    <row r="433" spans="1:19">
      <c r="B433" s="866"/>
      <c r="C433" s="810"/>
      <c r="G433" s="817"/>
      <c r="H433" s="817"/>
      <c r="I433" s="817"/>
      <c r="J433" s="817"/>
      <c r="K433" s="817"/>
      <c r="L433" s="817"/>
      <c r="M433" s="817"/>
      <c r="N433" s="817"/>
      <c r="O433" s="817"/>
      <c r="P433" s="817"/>
      <c r="Q433" s="817"/>
      <c r="R433" s="817"/>
      <c r="S433" s="817"/>
    </row>
    <row r="434" spans="1:19">
      <c r="A434" s="794" t="s">
        <v>1537</v>
      </c>
      <c r="B434" s="866"/>
      <c r="C434" s="810"/>
      <c r="E434" s="794" t="s">
        <v>1538</v>
      </c>
      <c r="G434" s="817"/>
      <c r="H434" s="817"/>
      <c r="K434" s="794" t="s">
        <v>1539</v>
      </c>
      <c r="L434" s="817"/>
      <c r="M434" s="817"/>
      <c r="N434" s="817"/>
      <c r="O434" s="817"/>
      <c r="P434" s="817"/>
      <c r="Q434" s="817"/>
      <c r="R434" s="817"/>
      <c r="S434" s="817"/>
    </row>
    <row r="435" spans="1:19">
      <c r="B435" s="866"/>
      <c r="C435" s="810"/>
      <c r="G435" s="817"/>
      <c r="H435" s="817"/>
      <c r="I435" s="817"/>
      <c r="J435" s="817"/>
      <c r="L435" s="817"/>
      <c r="M435" s="817"/>
      <c r="N435" s="817"/>
      <c r="O435" s="817"/>
      <c r="P435" s="817"/>
      <c r="Q435" s="817"/>
      <c r="R435" s="817"/>
      <c r="S435" s="817"/>
    </row>
    <row r="436" spans="1:19">
      <c r="B436" s="794" t="s">
        <v>1396</v>
      </c>
      <c r="C436" s="884">
        <f>DistGEtoCS</f>
        <v>1</v>
      </c>
      <c r="D436" s="794" t="s">
        <v>727</v>
      </c>
      <c r="F436" s="875" t="s">
        <v>1294</v>
      </c>
      <c r="G436" s="800">
        <f>IF('STR GR1'!$G$4&lt;=$C$158,C443*('STR GR1'!$G$4-C436)-'STR GR1'!$G$4^2/2*$C$160,C443*('STR GR1'!$G$4-C436)-('STR GR1'!$G$4-$C$158/2)*$C$158*$C$160-(('STR GR1'!$G$4-$C$158)^2/2*$C$161))</f>
        <v>-129.05519331824996</v>
      </c>
      <c r="H436" s="794" t="s">
        <v>1306</v>
      </c>
      <c r="I436" s="817"/>
      <c r="J436" s="817"/>
      <c r="L436" s="875" t="s">
        <v>1294</v>
      </c>
      <c r="M436" s="800">
        <f>IF('STR GR1'!$G$5&lt;=$C$158,C443*('STR GR1'!$G$5-C436)-'STR GR1'!$G$5^2/2*$C$160,C443*('STR GR1'!$G$5-C436)-('STR GR1'!$G$5-$C$158/2)*$C$158*$C$160-(('STR GR1'!$G$5-$C$158)^2/2*$C$161))</f>
        <v>-129.05519331824996</v>
      </c>
      <c r="N436" s="794" t="s">
        <v>1306</v>
      </c>
      <c r="O436" s="817"/>
      <c r="P436" s="817"/>
      <c r="Q436" s="817"/>
      <c r="R436" s="817"/>
      <c r="S436" s="817"/>
    </row>
    <row r="437" spans="1:19">
      <c r="B437" s="794" t="s">
        <v>751</v>
      </c>
      <c r="C437" s="814">
        <f>$E$21-C436-C438</f>
        <v>15.654</v>
      </c>
      <c r="D437" s="794" t="s">
        <v>727</v>
      </c>
      <c r="F437" s="875" t="s">
        <v>1295</v>
      </c>
      <c r="G437" s="800">
        <f>G436*GInfo</f>
        <v>-1290.5519331824996</v>
      </c>
      <c r="H437" s="794" t="s">
        <v>1307</v>
      </c>
      <c r="I437" s="817"/>
      <c r="J437" s="817"/>
      <c r="L437" s="875" t="s">
        <v>1295</v>
      </c>
      <c r="M437" s="800">
        <f>M436*GInfo</f>
        <v>-1290.5519331824996</v>
      </c>
      <c r="N437" s="794" t="s">
        <v>1307</v>
      </c>
      <c r="O437" s="817"/>
      <c r="P437" s="817"/>
      <c r="Q437" s="817"/>
      <c r="R437" s="817"/>
      <c r="S437" s="817"/>
    </row>
    <row r="438" spans="1:19">
      <c r="B438" s="794" t="s">
        <v>1397</v>
      </c>
      <c r="C438" s="884">
        <f>DistGEtoCS</f>
        <v>1</v>
      </c>
      <c r="D438" s="794" t="s">
        <v>727</v>
      </c>
      <c r="G438" s="814"/>
      <c r="I438" s="817"/>
      <c r="J438" s="817"/>
      <c r="K438" s="817"/>
      <c r="L438" s="817"/>
      <c r="M438" s="817"/>
      <c r="N438" s="817"/>
      <c r="O438" s="817"/>
      <c r="P438" s="817"/>
      <c r="Q438" s="817"/>
      <c r="R438" s="817"/>
      <c r="S438" s="817"/>
    </row>
    <row r="439" spans="1:19">
      <c r="C439" s="814"/>
      <c r="E439" s="814"/>
      <c r="G439" s="814"/>
      <c r="I439" s="817"/>
      <c r="J439" s="817"/>
      <c r="K439" s="817"/>
      <c r="L439" s="817"/>
      <c r="M439" s="817"/>
      <c r="N439" s="817"/>
      <c r="O439" s="817"/>
      <c r="P439" s="817"/>
      <c r="Q439" s="817"/>
      <c r="R439" s="817"/>
      <c r="S439" s="817"/>
    </row>
    <row r="440" spans="1:19">
      <c r="B440" s="874" t="s">
        <v>1694</v>
      </c>
      <c r="C440" s="846">
        <f>IF($C$158=0,$C$161*$E$21*($E$21/2-C436),-$C$158*$C$160*(C436-$C$158/2)+$C$159*$C$161*($C$159/2+$C$158-C436)+$C$158*$C$160*($C$158/2+$C$159+$C$158-C436))</f>
        <v>2020.2299962038851</v>
      </c>
      <c r="D440" s="846" t="s">
        <v>629</v>
      </c>
      <c r="F440" s="874"/>
      <c r="G440" s="846"/>
      <c r="H440" s="846"/>
      <c r="I440" s="817"/>
      <c r="J440" s="817"/>
      <c r="K440" s="817"/>
      <c r="L440" s="817"/>
      <c r="M440" s="817"/>
      <c r="N440" s="817"/>
      <c r="O440" s="817"/>
      <c r="P440" s="817"/>
      <c r="Q440" s="817"/>
      <c r="R440" s="817"/>
      <c r="S440" s="817"/>
    </row>
    <row r="441" spans="1:19">
      <c r="B441" s="874"/>
      <c r="D441" s="840"/>
      <c r="F441" s="874"/>
      <c r="H441" s="840"/>
      <c r="I441" s="817"/>
      <c r="J441" s="817"/>
      <c r="K441" s="817"/>
      <c r="L441" s="817"/>
      <c r="M441" s="817"/>
      <c r="N441" s="817"/>
      <c r="O441" s="817"/>
      <c r="P441" s="817"/>
      <c r="Q441" s="817"/>
      <c r="R441" s="817"/>
      <c r="S441" s="817"/>
    </row>
    <row r="442" spans="1:19">
      <c r="B442" s="794" t="s">
        <v>1230</v>
      </c>
      <c r="C442" s="814">
        <f>C440/C437</f>
        <v>129.05519331824996</v>
      </c>
      <c r="D442" s="794" t="s">
        <v>650</v>
      </c>
      <c r="G442" s="814"/>
      <c r="I442" s="817"/>
      <c r="J442" s="817"/>
      <c r="K442" s="817"/>
      <c r="L442" s="817"/>
      <c r="M442" s="817"/>
      <c r="N442" s="817"/>
      <c r="O442" s="817"/>
      <c r="P442" s="817"/>
      <c r="Q442" s="817"/>
      <c r="R442" s="817"/>
      <c r="S442" s="817"/>
    </row>
    <row r="443" spans="1:19">
      <c r="B443" s="794" t="s">
        <v>1229</v>
      </c>
      <c r="C443" s="814">
        <f>($C$158*2*$C$160+$C$159*$C$161)-C442</f>
        <v>129.05519331824996</v>
      </c>
      <c r="D443" s="794" t="s">
        <v>650</v>
      </c>
      <c r="G443" s="814"/>
      <c r="I443" s="817"/>
      <c r="J443" s="817"/>
      <c r="K443" s="817"/>
      <c r="L443" s="817"/>
      <c r="M443" s="817"/>
      <c r="N443" s="817"/>
      <c r="O443" s="817"/>
      <c r="P443" s="817"/>
      <c r="Q443" s="817"/>
      <c r="R443" s="817"/>
      <c r="S443" s="817"/>
    </row>
    <row r="444" spans="1:19">
      <c r="I444" s="817"/>
      <c r="J444" s="817"/>
      <c r="K444" s="817"/>
      <c r="L444" s="817"/>
      <c r="M444" s="817"/>
      <c r="N444" s="817"/>
      <c r="O444" s="817"/>
      <c r="P444" s="817"/>
      <c r="Q444" s="817"/>
      <c r="R444" s="817"/>
      <c r="S444" s="817"/>
    </row>
    <row r="445" spans="1:19">
      <c r="B445" s="875" t="s">
        <v>1294</v>
      </c>
      <c r="C445" s="800">
        <f>IF(DistHDP&lt;=$C$158,C443*(DistHDP-C436)-DistHDP^2/2*$C$160,C443*(DistHDP-C436)-(DistHDP-$C$158/2)*$C$158*$C$160-((DistHDP-$C$158)^2/2*$C$161))</f>
        <v>369.10300721624981</v>
      </c>
      <c r="D445" s="794" t="s">
        <v>1306</v>
      </c>
      <c r="E445" s="800"/>
      <c r="F445" s="876"/>
      <c r="G445" s="800"/>
      <c r="I445" s="817"/>
      <c r="J445" s="817"/>
      <c r="K445" s="817"/>
      <c r="L445" s="817"/>
      <c r="M445" s="817"/>
      <c r="N445" s="817"/>
      <c r="O445" s="817"/>
      <c r="P445" s="817"/>
      <c r="Q445" s="817"/>
      <c r="R445" s="817"/>
      <c r="S445" s="817"/>
    </row>
    <row r="446" spans="1:19">
      <c r="B446" s="875" t="s">
        <v>1295</v>
      </c>
      <c r="C446" s="800">
        <f>C445*GInfo</f>
        <v>3691.0300721624981</v>
      </c>
      <c r="D446" s="794" t="s">
        <v>1307</v>
      </c>
      <c r="E446" s="800"/>
      <c r="F446" s="875"/>
      <c r="G446" s="800"/>
      <c r="I446" s="817"/>
      <c r="J446" s="817"/>
      <c r="K446" s="817"/>
      <c r="L446" s="817"/>
      <c r="M446" s="817"/>
      <c r="N446" s="817"/>
      <c r="O446" s="817"/>
      <c r="P446" s="817"/>
      <c r="Q446" s="817"/>
      <c r="R446" s="817"/>
      <c r="S446" s="817"/>
    </row>
    <row r="447" spans="1:19">
      <c r="C447" s="814"/>
      <c r="E447" s="800"/>
      <c r="G447" s="814"/>
      <c r="H447" s="817"/>
      <c r="I447" s="817"/>
      <c r="J447" s="817"/>
      <c r="K447" s="817"/>
      <c r="L447" s="817"/>
      <c r="M447" s="817"/>
      <c r="N447" s="817"/>
      <c r="O447" s="817"/>
      <c r="P447" s="817"/>
      <c r="Q447" s="817"/>
      <c r="R447" s="817"/>
      <c r="S447" s="817"/>
    </row>
    <row r="448" spans="1:19">
      <c r="C448" s="814"/>
      <c r="E448" s="800"/>
      <c r="G448" s="814"/>
      <c r="H448" s="817"/>
      <c r="I448" s="817"/>
      <c r="J448" s="817"/>
      <c r="K448" s="817"/>
      <c r="L448" s="817"/>
      <c r="M448" s="817"/>
      <c r="N448" s="817"/>
      <c r="O448" s="817"/>
      <c r="P448" s="817"/>
      <c r="Q448" s="817"/>
      <c r="R448" s="817"/>
      <c r="S448" s="817"/>
    </row>
    <row r="449" spans="1:19">
      <c r="C449" s="817"/>
      <c r="D449" s="817"/>
      <c r="F449" s="817"/>
      <c r="G449" s="817"/>
      <c r="H449" s="817"/>
      <c r="I449" s="817"/>
      <c r="J449" s="817"/>
      <c r="K449" s="817"/>
      <c r="L449" s="817"/>
      <c r="M449" s="817"/>
      <c r="N449" s="817"/>
      <c r="O449" s="817"/>
      <c r="P449" s="817"/>
      <c r="Q449" s="817"/>
      <c r="R449" s="817"/>
      <c r="S449" s="817"/>
    </row>
    <row r="450" spans="1:19">
      <c r="A450" s="794" t="s">
        <v>1540</v>
      </c>
      <c r="C450" s="817"/>
      <c r="D450" s="817"/>
      <c r="E450" s="817"/>
      <c r="F450" s="817"/>
      <c r="G450" s="817"/>
      <c r="H450" s="817"/>
      <c r="I450" s="817"/>
      <c r="J450" s="817"/>
      <c r="K450" s="817"/>
      <c r="L450" s="817"/>
      <c r="M450" s="817"/>
      <c r="N450" s="817"/>
      <c r="O450" s="817"/>
      <c r="P450" s="817"/>
      <c r="Q450" s="817"/>
      <c r="R450" s="817"/>
      <c r="S450" s="817"/>
    </row>
    <row r="451" spans="1:19">
      <c r="B451" s="875" t="s">
        <v>1329</v>
      </c>
      <c r="C451" s="800">
        <f>IF(FullyBonded&lt;=$C$158,C443*(FullyBonded-C436)-FullyBonded^2/2*$C$160,C443*(FullyBonded-C436)-(FullyBonded-$C$158/2)*$C$158*$C$160-((FullyBonded-$C$158)^2/2*$C$161))</f>
        <v>119.93205013306194</v>
      </c>
      <c r="D451" s="794" t="s">
        <v>1306</v>
      </c>
      <c r="E451" s="817"/>
      <c r="F451" s="875"/>
      <c r="G451" s="800"/>
      <c r="I451" s="817"/>
      <c r="J451" s="817"/>
      <c r="K451" s="817"/>
      <c r="L451" s="817"/>
      <c r="M451" s="817"/>
      <c r="N451" s="817"/>
      <c r="O451" s="817"/>
      <c r="P451" s="817"/>
      <c r="Q451" s="817"/>
      <c r="R451" s="817"/>
      <c r="S451" s="817"/>
    </row>
    <row r="452" spans="1:19">
      <c r="B452" s="875" t="s">
        <v>1330</v>
      </c>
      <c r="C452" s="800">
        <f>C451*GInfo</f>
        <v>1199.3205013306194</v>
      </c>
      <c r="D452" s="794" t="s">
        <v>1307</v>
      </c>
      <c r="E452" s="817"/>
      <c r="F452" s="875"/>
      <c r="G452" s="800"/>
      <c r="I452" s="817"/>
      <c r="J452" s="817"/>
      <c r="K452" s="817"/>
      <c r="L452" s="817"/>
      <c r="M452" s="817"/>
      <c r="N452" s="817"/>
      <c r="O452" s="817"/>
      <c r="P452" s="817"/>
      <c r="Q452" s="817"/>
      <c r="R452" s="817"/>
      <c r="S452" s="817"/>
    </row>
    <row r="453" spans="1:19">
      <c r="B453" s="875"/>
      <c r="C453" s="800"/>
      <c r="E453" s="817"/>
      <c r="F453" s="875"/>
      <c r="G453" s="800"/>
      <c r="I453" s="817"/>
      <c r="J453" s="817"/>
      <c r="K453" s="817"/>
      <c r="L453" s="817"/>
      <c r="M453" s="817"/>
      <c r="N453" s="817"/>
      <c r="O453" s="817"/>
      <c r="P453" s="817"/>
      <c r="Q453" s="817"/>
      <c r="R453" s="817"/>
      <c r="S453" s="817"/>
    </row>
    <row r="454" spans="1:19">
      <c r="B454" s="875"/>
      <c r="C454" s="800"/>
      <c r="E454" s="817"/>
      <c r="F454" s="875"/>
      <c r="G454" s="800"/>
      <c r="I454" s="817"/>
      <c r="J454" s="817"/>
      <c r="K454" s="817"/>
      <c r="L454" s="817"/>
      <c r="M454" s="817"/>
      <c r="N454" s="817"/>
      <c r="O454" s="817"/>
      <c r="P454" s="817"/>
      <c r="Q454" s="817"/>
      <c r="R454" s="817"/>
      <c r="S454" s="817"/>
    </row>
    <row r="455" spans="1:19">
      <c r="C455" s="817"/>
      <c r="D455" s="817"/>
      <c r="E455" s="817"/>
      <c r="F455" s="875"/>
      <c r="G455" s="800"/>
      <c r="I455" s="817"/>
      <c r="J455" s="817"/>
      <c r="K455" s="817"/>
      <c r="L455" s="817"/>
      <c r="M455" s="817"/>
      <c r="N455" s="817"/>
      <c r="O455" s="817"/>
      <c r="P455" s="817"/>
      <c r="Q455" s="817"/>
      <c r="R455" s="817"/>
      <c r="S455" s="817"/>
    </row>
    <row r="456" spans="1:19">
      <c r="A456" s="794" t="s">
        <v>1541</v>
      </c>
      <c r="C456" s="817"/>
      <c r="D456" s="817"/>
      <c r="E456" s="817"/>
      <c r="F456" s="875"/>
      <c r="G456" s="800"/>
      <c r="I456" s="817"/>
      <c r="J456" s="817"/>
      <c r="K456" s="817"/>
      <c r="L456" s="817"/>
      <c r="M456" s="817"/>
      <c r="N456" s="817"/>
      <c r="O456" s="817"/>
      <c r="P456" s="817"/>
      <c r="Q456" s="817"/>
      <c r="R456" s="817"/>
      <c r="S456" s="817"/>
    </row>
    <row r="457" spans="1:19">
      <c r="B457" s="875" t="s">
        <v>1296</v>
      </c>
      <c r="C457" s="800">
        <f>IF('STR BONDED2'!$E$10&lt;=$C$158,$C$443*('STR BONDED2'!$E$10-$C$436)-'STR BONDED2'!$E$10^2/2*$C$160,$C$443*('STR BONDED2'!$E$10-$C$436)-('STR BONDED2'!$E$10-$C$158/2)*$C$158*$C$160-(('STR BONDED2'!$E$10-$C$158)^2/2*$C$161))</f>
        <v>-35.927083650343491</v>
      </c>
      <c r="D457" s="794" t="s">
        <v>1306</v>
      </c>
      <c r="E457" s="817"/>
      <c r="F457" s="875"/>
      <c r="G457" s="800"/>
      <c r="I457" s="817"/>
      <c r="J457" s="817"/>
      <c r="K457" s="817"/>
      <c r="L457" s="817"/>
      <c r="M457" s="817"/>
      <c r="N457" s="817"/>
      <c r="O457" s="817"/>
      <c r="P457" s="817"/>
      <c r="Q457" s="817"/>
      <c r="R457" s="817"/>
      <c r="S457" s="817"/>
    </row>
    <row r="458" spans="1:19">
      <c r="B458" s="875" t="s">
        <v>1297</v>
      </c>
      <c r="C458" s="800">
        <f>C457*GInfo</f>
        <v>-359.27083650343491</v>
      </c>
      <c r="D458" s="794" t="s">
        <v>1307</v>
      </c>
      <c r="E458" s="817"/>
      <c r="F458" s="817"/>
      <c r="G458" s="817"/>
      <c r="H458" s="817"/>
      <c r="I458" s="817"/>
      <c r="J458" s="817"/>
      <c r="K458" s="817"/>
      <c r="L458" s="817"/>
      <c r="M458" s="817"/>
      <c r="N458" s="817"/>
      <c r="O458" s="817"/>
      <c r="P458" s="817"/>
      <c r="Q458" s="817"/>
      <c r="R458" s="817"/>
      <c r="S458" s="817"/>
    </row>
    <row r="459" spans="1:19">
      <c r="B459" s="875"/>
      <c r="C459" s="800"/>
      <c r="E459" s="817"/>
      <c r="F459" s="817"/>
      <c r="G459" s="817"/>
      <c r="H459" s="817"/>
      <c r="I459" s="817"/>
      <c r="J459" s="817"/>
      <c r="K459" s="817"/>
      <c r="L459" s="817"/>
      <c r="M459" s="817"/>
      <c r="N459" s="817"/>
      <c r="O459" s="817"/>
      <c r="P459" s="817"/>
      <c r="Q459" s="817"/>
      <c r="R459" s="817"/>
      <c r="S459" s="817"/>
    </row>
    <row r="460" spans="1:19">
      <c r="B460" s="875"/>
      <c r="C460" s="800"/>
      <c r="E460" s="817"/>
      <c r="F460" s="817"/>
      <c r="G460" s="817"/>
      <c r="H460" s="817"/>
      <c r="I460" s="817"/>
      <c r="J460" s="817"/>
      <c r="K460" s="817"/>
      <c r="L460" s="817"/>
      <c r="M460" s="817"/>
      <c r="N460" s="817"/>
      <c r="O460" s="817"/>
      <c r="P460" s="817"/>
      <c r="Q460" s="817"/>
      <c r="R460" s="817"/>
      <c r="S460" s="817"/>
    </row>
    <row r="461" spans="1:19">
      <c r="B461" s="875"/>
      <c r="C461" s="800"/>
      <c r="E461" s="817"/>
      <c r="F461" s="817"/>
      <c r="G461" s="817"/>
      <c r="H461" s="817"/>
      <c r="I461" s="817"/>
      <c r="J461" s="817"/>
      <c r="K461" s="817"/>
      <c r="L461" s="817"/>
      <c r="M461" s="817"/>
      <c r="N461" s="817"/>
      <c r="O461" s="817"/>
      <c r="P461" s="817"/>
      <c r="Q461" s="817"/>
      <c r="R461" s="817"/>
      <c r="S461" s="817"/>
    </row>
    <row r="462" spans="1:19">
      <c r="A462" s="794" t="s">
        <v>2288</v>
      </c>
      <c r="C462" s="817"/>
      <c r="D462" s="817"/>
      <c r="E462" s="817"/>
      <c r="F462" s="817"/>
      <c r="G462" s="817"/>
      <c r="H462" s="817"/>
      <c r="I462" s="817"/>
      <c r="J462" s="817"/>
      <c r="K462" s="817"/>
      <c r="L462" s="817"/>
      <c r="M462" s="817"/>
      <c r="N462" s="817"/>
      <c r="O462" s="817"/>
      <c r="P462" s="817"/>
      <c r="Q462" s="817"/>
      <c r="R462" s="817"/>
      <c r="S462" s="817"/>
    </row>
    <row r="463" spans="1:19">
      <c r="B463" s="875" t="s">
        <v>1296</v>
      </c>
      <c r="C463" s="800">
        <f>IF('STR BONDED3'!$E$10&lt;=$C$158,$C$443*('STR BONDED3'!$E$10-$C$436)-'STR BONDED3'!$E$10^2/2*$C$160,$C$443*('STR BONDED3'!$E$10-$C$436)-('STR BONDED3'!$E$10-$C$158/2)*$C$158*$C$160-(('STR BONDED3'!$E$10-$C$158)^2/2*$C$161))</f>
        <v>-35.927083650343491</v>
      </c>
      <c r="D463" s="794" t="s">
        <v>1306</v>
      </c>
      <c r="E463" s="817"/>
      <c r="F463" s="817"/>
      <c r="G463" s="817"/>
      <c r="H463" s="817"/>
      <c r="I463" s="817"/>
      <c r="J463" s="817"/>
      <c r="K463" s="817"/>
      <c r="L463" s="817"/>
      <c r="M463" s="817"/>
      <c r="N463" s="817"/>
      <c r="O463" s="817"/>
      <c r="P463" s="817"/>
      <c r="Q463" s="817"/>
      <c r="R463" s="817"/>
      <c r="S463" s="817"/>
    </row>
    <row r="464" spans="1:19">
      <c r="B464" s="875" t="s">
        <v>1297</v>
      </c>
      <c r="C464" s="800">
        <f>C463*GInfo</f>
        <v>-359.27083650343491</v>
      </c>
      <c r="D464" s="794" t="s">
        <v>1307</v>
      </c>
      <c r="E464" s="817"/>
      <c r="F464" s="817"/>
      <c r="G464" s="817"/>
      <c r="H464" s="817"/>
      <c r="I464" s="817"/>
      <c r="J464" s="817"/>
      <c r="K464" s="817"/>
      <c r="L464" s="817"/>
      <c r="M464" s="817"/>
      <c r="N464" s="817"/>
      <c r="O464" s="817"/>
      <c r="P464" s="817"/>
      <c r="Q464" s="817"/>
      <c r="R464" s="817"/>
      <c r="S464" s="817"/>
    </row>
    <row r="465" spans="1:19">
      <c r="B465" s="875"/>
      <c r="C465" s="800"/>
      <c r="E465" s="817"/>
      <c r="F465" s="817"/>
      <c r="G465" s="817"/>
      <c r="H465" s="817"/>
      <c r="I465" s="817"/>
      <c r="J465" s="817"/>
      <c r="K465" s="817"/>
      <c r="L465" s="817"/>
      <c r="M465" s="817"/>
      <c r="N465" s="817"/>
      <c r="O465" s="817"/>
      <c r="P465" s="817"/>
      <c r="Q465" s="817"/>
      <c r="R465" s="817"/>
      <c r="S465" s="817"/>
    </row>
    <row r="466" spans="1:19">
      <c r="C466" s="814"/>
      <c r="E466" s="817"/>
      <c r="F466" s="817"/>
      <c r="G466" s="817"/>
      <c r="H466" s="817"/>
      <c r="I466" s="817"/>
      <c r="J466" s="817"/>
      <c r="K466" s="817"/>
      <c r="L466" s="817"/>
      <c r="M466" s="817"/>
      <c r="N466" s="817"/>
      <c r="O466" s="817"/>
      <c r="P466" s="817"/>
      <c r="Q466" s="817"/>
      <c r="R466" s="817"/>
      <c r="S466" s="817"/>
    </row>
    <row r="467" spans="1:19">
      <c r="C467" s="817"/>
      <c r="D467" s="817"/>
      <c r="F467" s="817"/>
      <c r="G467" s="817"/>
      <c r="H467" s="817"/>
      <c r="I467" s="817"/>
      <c r="J467" s="817"/>
      <c r="K467" s="817"/>
      <c r="L467" s="817"/>
      <c r="M467" s="817"/>
      <c r="N467" s="817"/>
      <c r="O467" s="817"/>
      <c r="P467" s="817"/>
      <c r="Q467" s="817"/>
      <c r="R467" s="817"/>
      <c r="S467" s="817"/>
    </row>
    <row r="468" spans="1:19">
      <c r="A468" s="794" t="s">
        <v>1542</v>
      </c>
      <c r="C468" s="817"/>
      <c r="D468" s="817"/>
      <c r="E468" s="817"/>
      <c r="F468" s="817"/>
      <c r="G468" s="817"/>
      <c r="H468" s="817"/>
      <c r="I468" s="817"/>
      <c r="J468" s="817"/>
      <c r="K468" s="817"/>
      <c r="L468" s="817"/>
      <c r="M468" s="817"/>
      <c r="N468" s="817"/>
      <c r="O468" s="817"/>
      <c r="P468" s="817"/>
      <c r="Q468" s="817"/>
      <c r="R468" s="817"/>
      <c r="S468" s="817"/>
    </row>
    <row r="469" spans="1:19">
      <c r="B469" s="875" t="s">
        <v>1300</v>
      </c>
      <c r="C469" s="800">
        <f>IF(tbSE9&lt;=$C$158,C443*(tbSE9-C436)-tbSE9^2/2*$C$160,C443*(tbSE9-C436)-(tbSE9-$C$158/2)*$C$158*$C$160-((tbSE9-$C$158)^2/2*$C$161))</f>
        <v>-8.9761500000000005</v>
      </c>
      <c r="D469" s="794" t="s">
        <v>1306</v>
      </c>
      <c r="E469" s="817"/>
      <c r="F469" s="875"/>
      <c r="G469" s="817"/>
      <c r="H469" s="817"/>
      <c r="I469" s="817"/>
      <c r="J469" s="817"/>
      <c r="K469" s="817"/>
      <c r="L469" s="817"/>
      <c r="M469" s="817"/>
      <c r="N469" s="817"/>
      <c r="O469" s="817"/>
      <c r="P469" s="817"/>
      <c r="Q469" s="817"/>
      <c r="R469" s="817"/>
      <c r="S469" s="817"/>
    </row>
    <row r="470" spans="1:19">
      <c r="B470" s="875" t="s">
        <v>1301</v>
      </c>
      <c r="C470" s="800">
        <f>C469*GInfo</f>
        <v>-89.761500000000012</v>
      </c>
      <c r="D470" s="794" t="s">
        <v>1307</v>
      </c>
      <c r="E470" s="817"/>
      <c r="F470" s="875"/>
      <c r="G470" s="817"/>
      <c r="H470" s="817"/>
      <c r="I470" s="817"/>
      <c r="J470" s="817"/>
      <c r="K470" s="817"/>
      <c r="L470" s="817"/>
      <c r="M470" s="817"/>
      <c r="N470" s="817"/>
      <c r="O470" s="817"/>
      <c r="P470" s="817"/>
      <c r="Q470" s="817"/>
      <c r="R470" s="817"/>
      <c r="S470" s="817"/>
    </row>
    <row r="471" spans="1:19">
      <c r="C471" s="817"/>
      <c r="D471" s="817"/>
      <c r="E471" s="817"/>
      <c r="F471" s="817"/>
      <c r="G471" s="817"/>
      <c r="H471" s="817"/>
      <c r="I471" s="817"/>
      <c r="J471" s="817"/>
      <c r="K471" s="817"/>
      <c r="L471" s="817"/>
      <c r="M471" s="817"/>
      <c r="N471" s="817"/>
      <c r="O471" s="817"/>
      <c r="P471" s="817"/>
      <c r="Q471" s="817"/>
      <c r="R471" s="817"/>
      <c r="S471" s="817"/>
    </row>
    <row r="472" spans="1:19">
      <c r="C472" s="817"/>
      <c r="D472" s="817"/>
      <c r="E472" s="817"/>
      <c r="F472" s="817"/>
      <c r="G472" s="817"/>
      <c r="H472" s="817"/>
      <c r="I472" s="817"/>
      <c r="J472" s="817"/>
      <c r="K472" s="817"/>
      <c r="L472" s="817"/>
      <c r="M472" s="817"/>
      <c r="N472" s="817"/>
      <c r="O472" s="817"/>
      <c r="P472" s="817"/>
      <c r="Q472" s="817"/>
      <c r="R472" s="817"/>
      <c r="S472" s="817"/>
    </row>
    <row r="473" spans="1:19">
      <c r="C473" s="817"/>
      <c r="D473" s="817"/>
      <c r="E473" s="817"/>
      <c r="F473" s="817"/>
      <c r="G473" s="817"/>
      <c r="H473" s="817"/>
      <c r="I473" s="817"/>
      <c r="J473" s="817"/>
      <c r="K473" s="817"/>
      <c r="L473" s="817"/>
      <c r="M473" s="817"/>
      <c r="N473" s="817"/>
      <c r="O473" s="817"/>
      <c r="P473" s="817"/>
      <c r="Q473" s="817"/>
      <c r="R473" s="817"/>
      <c r="S473" s="817"/>
    </row>
    <row r="474" spans="1:19">
      <c r="A474" s="794" t="s">
        <v>1543</v>
      </c>
      <c r="C474" s="817"/>
      <c r="D474" s="817"/>
      <c r="E474" s="817"/>
      <c r="F474" s="817"/>
      <c r="G474" s="800"/>
      <c r="H474" s="817"/>
      <c r="I474" s="817"/>
      <c r="J474" s="817"/>
      <c r="K474" s="817"/>
      <c r="L474" s="817"/>
      <c r="M474" s="817"/>
      <c r="N474" s="817"/>
      <c r="O474" s="817"/>
      <c r="P474" s="817"/>
      <c r="Q474" s="817"/>
      <c r="R474" s="817"/>
      <c r="S474" s="817"/>
    </row>
    <row r="475" spans="1:19">
      <c r="B475" s="875" t="s">
        <v>1302</v>
      </c>
      <c r="C475" s="800">
        <f>IF(DistGEtoCS&lt;=$C$158,C443*(DistGEtoCS-C436)-DistGEtoCS^2/2*$C$160,C443*(DistGEtoCS-C436)-(DistGEtoCS-$C$158/2)*$C$158*$C$160-((DistGEtoCS-$C$158)^2/2*$C$161))</f>
        <v>-8.9761500000000005</v>
      </c>
      <c r="D475" s="794" t="s">
        <v>1306</v>
      </c>
      <c r="E475" s="817"/>
      <c r="F475" s="800"/>
      <c r="G475" s="817"/>
      <c r="H475" s="817"/>
      <c r="I475" s="817"/>
      <c r="J475" s="817"/>
      <c r="K475" s="817"/>
      <c r="L475" s="817"/>
      <c r="M475" s="817"/>
      <c r="N475" s="817"/>
      <c r="O475" s="817"/>
      <c r="P475" s="817"/>
      <c r="Q475" s="817"/>
      <c r="R475" s="817"/>
      <c r="S475" s="817"/>
    </row>
    <row r="476" spans="1:19">
      <c r="B476" s="875" t="s">
        <v>1303</v>
      </c>
      <c r="C476" s="800">
        <f>C475*GInfo</f>
        <v>-89.761500000000012</v>
      </c>
      <c r="D476" s="794" t="s">
        <v>1307</v>
      </c>
      <c r="E476" s="817"/>
      <c r="F476" s="800"/>
      <c r="G476" s="817"/>
      <c r="H476" s="817"/>
      <c r="I476" s="817"/>
      <c r="J476" s="817"/>
      <c r="K476" s="817"/>
      <c r="L476" s="817"/>
      <c r="M476" s="817"/>
      <c r="N476" s="817"/>
      <c r="O476" s="817"/>
      <c r="P476" s="817"/>
      <c r="Q476" s="817"/>
      <c r="R476" s="817"/>
      <c r="S476" s="817"/>
    </row>
    <row r="477" spans="1:19">
      <c r="B477" s="875"/>
      <c r="C477" s="800"/>
      <c r="E477" s="817"/>
      <c r="F477" s="800"/>
      <c r="G477" s="817"/>
      <c r="H477" s="817"/>
      <c r="I477" s="817"/>
      <c r="J477" s="817"/>
      <c r="K477" s="817"/>
      <c r="L477" s="817"/>
      <c r="M477" s="817"/>
      <c r="N477" s="817"/>
      <c r="O477" s="817"/>
      <c r="P477" s="817"/>
      <c r="Q477" s="817"/>
      <c r="R477" s="817"/>
      <c r="S477" s="817"/>
    </row>
    <row r="478" spans="1:19">
      <c r="B478" s="875"/>
      <c r="C478" s="800"/>
      <c r="E478" s="817"/>
      <c r="F478" s="800"/>
      <c r="G478" s="817"/>
      <c r="H478" s="817"/>
      <c r="I478" s="817"/>
      <c r="J478" s="817"/>
      <c r="K478" s="817"/>
      <c r="L478" s="817"/>
      <c r="M478" s="817"/>
      <c r="N478" s="817"/>
      <c r="O478" s="817"/>
      <c r="P478" s="817"/>
      <c r="Q478" s="817"/>
      <c r="R478" s="817"/>
      <c r="S478" s="817"/>
    </row>
    <row r="479" spans="1:19">
      <c r="B479" s="875"/>
      <c r="C479" s="800"/>
      <c r="E479" s="817"/>
      <c r="F479" s="800"/>
      <c r="G479" s="817"/>
      <c r="H479" s="817"/>
      <c r="I479" s="817"/>
      <c r="J479" s="817"/>
      <c r="K479" s="817"/>
      <c r="L479" s="817"/>
      <c r="M479" s="817"/>
      <c r="N479" s="817"/>
      <c r="O479" s="817"/>
      <c r="P479" s="817"/>
      <c r="Q479" s="817"/>
      <c r="R479" s="817"/>
      <c r="S479" s="817"/>
    </row>
    <row r="480" spans="1:19">
      <c r="A480" s="794" t="s">
        <v>1544</v>
      </c>
      <c r="B480" s="875"/>
      <c r="C480" s="800"/>
      <c r="E480" s="794" t="s">
        <v>1545</v>
      </c>
      <c r="G480" s="817"/>
      <c r="H480" s="817"/>
      <c r="K480" s="794" t="s">
        <v>1546</v>
      </c>
      <c r="L480" s="817"/>
      <c r="M480" s="817"/>
      <c r="N480" s="817"/>
      <c r="O480" s="817"/>
      <c r="P480" s="817"/>
      <c r="Q480" s="817"/>
      <c r="R480" s="817"/>
      <c r="S480" s="817"/>
    </row>
    <row r="481" spans="1:19">
      <c r="B481" s="866"/>
      <c r="C481" s="810"/>
      <c r="G481" s="817"/>
      <c r="H481" s="817"/>
      <c r="I481" s="817"/>
      <c r="J481" s="817"/>
      <c r="L481" s="817"/>
      <c r="M481" s="817"/>
      <c r="N481" s="817"/>
      <c r="O481" s="817"/>
      <c r="P481" s="817"/>
      <c r="Q481" s="817"/>
      <c r="R481" s="817"/>
      <c r="S481" s="817"/>
    </row>
    <row r="482" spans="1:19">
      <c r="B482" s="794" t="s">
        <v>1396</v>
      </c>
      <c r="C482" s="814">
        <f>DistGEtoCS</f>
        <v>1</v>
      </c>
      <c r="D482" s="794" t="s">
        <v>727</v>
      </c>
      <c r="F482" s="875" t="s">
        <v>1294</v>
      </c>
      <c r="G482" s="800">
        <f>IF('STR GR1'!$G$4&lt;=$C$158,C489*('STR GR1'!$G$4-C482)-'STR GR1'!$G$4^2/2*$C$160,C489*('STR GR1'!$G$4-C482)-('STR GR1'!$G$4-$C$158/2)*$C$158*$C$160-(('STR GR1'!$G$4-$C$158)^2/2*$C$161))</f>
        <v>-129.05519331824996</v>
      </c>
      <c r="H482" s="794" t="s">
        <v>1306</v>
      </c>
      <c r="I482" s="817"/>
      <c r="J482" s="817"/>
      <c r="L482" s="875" t="s">
        <v>1294</v>
      </c>
      <c r="M482" s="800">
        <f>IF('STR GR1'!$G$5&lt;=$C$158,C489*('STR GR1'!$G$5-C482)-'STR GR1'!$G$5^2/2*$C$160,C489*('STR GR1'!$G$5-C482)-('STR GR1'!$G$5-$C$158/2)*$C$158*$C$160-(('STR GR1'!$G$5-$C$158)^2/2*$C$161))</f>
        <v>-129.05519331824996</v>
      </c>
      <c r="N482" s="794" t="s">
        <v>1306</v>
      </c>
      <c r="O482" s="817"/>
      <c r="P482" s="817"/>
      <c r="Q482" s="817"/>
      <c r="R482" s="817"/>
      <c r="S482" s="817"/>
    </row>
    <row r="483" spans="1:19">
      <c r="B483" s="794" t="s">
        <v>751</v>
      </c>
      <c r="C483" s="814">
        <f>$E$21-C482-C484</f>
        <v>15.654</v>
      </c>
      <c r="D483" s="794" t="s">
        <v>727</v>
      </c>
      <c r="F483" s="875" t="s">
        <v>1295</v>
      </c>
      <c r="G483" s="800">
        <f>G482*GInfo</f>
        <v>-1290.5519331824996</v>
      </c>
      <c r="H483" s="794" t="s">
        <v>1307</v>
      </c>
      <c r="I483" s="817"/>
      <c r="J483" s="817"/>
      <c r="L483" s="875" t="s">
        <v>1295</v>
      </c>
      <c r="M483" s="800">
        <f>M482*GInfo</f>
        <v>-1290.5519331824996</v>
      </c>
      <c r="N483" s="794" t="s">
        <v>1307</v>
      </c>
      <c r="O483" s="817"/>
      <c r="P483" s="817"/>
      <c r="Q483" s="817"/>
      <c r="R483" s="817"/>
      <c r="S483" s="817"/>
    </row>
    <row r="484" spans="1:19">
      <c r="B484" s="794" t="s">
        <v>1397</v>
      </c>
      <c r="C484" s="814">
        <f>DistGEtoCS</f>
        <v>1</v>
      </c>
      <c r="D484" s="794" t="s">
        <v>727</v>
      </c>
      <c r="G484" s="814"/>
      <c r="I484" s="817"/>
      <c r="J484" s="817"/>
      <c r="K484" s="817"/>
      <c r="L484" s="817"/>
      <c r="M484" s="817"/>
      <c r="N484" s="817"/>
      <c r="O484" s="817"/>
      <c r="P484" s="817"/>
      <c r="Q484" s="817"/>
      <c r="R484" s="817"/>
      <c r="S484" s="817"/>
    </row>
    <row r="485" spans="1:19">
      <c r="C485" s="814"/>
      <c r="E485" s="814"/>
      <c r="G485" s="814"/>
      <c r="I485" s="817"/>
      <c r="J485" s="817"/>
      <c r="K485" s="817"/>
      <c r="L485" s="817"/>
      <c r="M485" s="817"/>
      <c r="N485" s="817"/>
      <c r="O485" s="817"/>
      <c r="P485" s="817"/>
      <c r="Q485" s="817"/>
      <c r="R485" s="817"/>
      <c r="S485" s="817"/>
    </row>
    <row r="486" spans="1:19">
      <c r="B486" s="874" t="s">
        <v>1694</v>
      </c>
      <c r="C486" s="846">
        <f>IF($C$158=0,$C$161*$E$21*($E$21/2-C482),-$C$158*$C$160*(C482-$C$158/2)+$C$159*$C$161*($C$159/2+$C$158-C482)+$C$158*$C$160*($C$158/2+$C$159+$C$158-C482))</f>
        <v>2020.2299962038851</v>
      </c>
      <c r="D486" s="846" t="s">
        <v>629</v>
      </c>
      <c r="F486" s="874"/>
      <c r="G486" s="846"/>
      <c r="H486" s="846"/>
      <c r="I486" s="817"/>
      <c r="J486" s="817"/>
      <c r="K486" s="817"/>
      <c r="L486" s="817"/>
      <c r="M486" s="817"/>
      <c r="N486" s="817"/>
      <c r="O486" s="817"/>
      <c r="P486" s="817"/>
      <c r="Q486" s="817"/>
      <c r="R486" s="817"/>
      <c r="S486" s="817"/>
    </row>
    <row r="487" spans="1:19">
      <c r="B487" s="874"/>
      <c r="D487" s="840"/>
      <c r="F487" s="874"/>
      <c r="H487" s="840"/>
      <c r="I487" s="817"/>
      <c r="J487" s="817"/>
      <c r="K487" s="817"/>
      <c r="L487" s="817"/>
      <c r="M487" s="817"/>
      <c r="N487" s="817"/>
      <c r="O487" s="817"/>
      <c r="P487" s="817"/>
      <c r="Q487" s="817"/>
      <c r="R487" s="817"/>
      <c r="S487" s="817"/>
    </row>
    <row r="488" spans="1:19">
      <c r="B488" s="794" t="s">
        <v>1230</v>
      </c>
      <c r="C488" s="814">
        <f>C486/C483</f>
        <v>129.05519331824996</v>
      </c>
      <c r="D488" s="794" t="s">
        <v>650</v>
      </c>
      <c r="G488" s="814"/>
      <c r="I488" s="817"/>
      <c r="J488" s="817"/>
      <c r="K488" s="817"/>
      <c r="L488" s="817"/>
      <c r="M488" s="817"/>
      <c r="N488" s="817"/>
      <c r="O488" s="817"/>
      <c r="P488" s="817"/>
      <c r="Q488" s="817"/>
      <c r="R488" s="817"/>
      <c r="S488" s="817"/>
    </row>
    <row r="489" spans="1:19">
      <c r="B489" s="794" t="s">
        <v>1229</v>
      </c>
      <c r="C489" s="814">
        <f>($C$158*2*$C$160+$C$159*$C$161)-C488</f>
        <v>129.05519331824996</v>
      </c>
      <c r="D489" s="794" t="s">
        <v>650</v>
      </c>
      <c r="G489" s="814"/>
      <c r="I489" s="817"/>
      <c r="J489" s="817"/>
      <c r="K489" s="817"/>
      <c r="L489" s="817"/>
      <c r="M489" s="817"/>
      <c r="N489" s="817"/>
      <c r="O489" s="817"/>
      <c r="P489" s="817"/>
      <c r="Q489" s="817"/>
      <c r="R489" s="817"/>
      <c r="S489" s="817"/>
    </row>
    <row r="490" spans="1:19">
      <c r="I490" s="817"/>
      <c r="J490" s="817"/>
      <c r="K490" s="817"/>
      <c r="L490" s="817"/>
      <c r="M490" s="817"/>
      <c r="N490" s="817"/>
      <c r="O490" s="817"/>
      <c r="P490" s="817"/>
      <c r="Q490" s="817"/>
      <c r="R490" s="817"/>
      <c r="S490" s="817"/>
    </row>
    <row r="491" spans="1:19">
      <c r="B491" s="875" t="s">
        <v>1294</v>
      </c>
      <c r="C491" s="800">
        <f>IF(DistHDP&lt;=$C$158,C489*(DistHDP-C482)-DistHDP^2/2*$C$160,C489*(DistHDP-C482)-(DistHDP-$C$158/2)*$C$158*$C$160-((DistHDP-$C$158)^2/2*$C$161))</f>
        <v>369.10300721624981</v>
      </c>
      <c r="D491" s="794" t="s">
        <v>1306</v>
      </c>
      <c r="E491" s="800"/>
      <c r="F491" s="876"/>
      <c r="G491" s="800"/>
      <c r="I491" s="817"/>
      <c r="J491" s="817"/>
      <c r="K491" s="817"/>
      <c r="L491" s="817"/>
      <c r="M491" s="817"/>
      <c r="N491" s="817"/>
      <c r="O491" s="817"/>
      <c r="P491" s="817"/>
      <c r="Q491" s="817"/>
      <c r="R491" s="817"/>
      <c r="S491" s="817"/>
    </row>
    <row r="492" spans="1:19">
      <c r="B492" s="875" t="s">
        <v>1295</v>
      </c>
      <c r="C492" s="800">
        <f>C491*GInfo</f>
        <v>3691.0300721624981</v>
      </c>
      <c r="D492" s="794" t="s">
        <v>1307</v>
      </c>
      <c r="E492" s="800"/>
      <c r="F492" s="875"/>
      <c r="G492" s="800"/>
      <c r="I492" s="817"/>
      <c r="J492" s="817"/>
      <c r="K492" s="817"/>
      <c r="L492" s="817"/>
      <c r="M492" s="817"/>
      <c r="N492" s="817"/>
      <c r="O492" s="817"/>
      <c r="P492" s="817"/>
      <c r="Q492" s="817"/>
      <c r="R492" s="817"/>
      <c r="S492" s="817"/>
    </row>
    <row r="493" spans="1:19">
      <c r="C493" s="814"/>
      <c r="E493" s="800"/>
      <c r="G493" s="814"/>
      <c r="H493" s="817"/>
      <c r="I493" s="817"/>
      <c r="J493" s="817"/>
      <c r="K493" s="817"/>
      <c r="L493" s="817"/>
      <c r="M493" s="817"/>
      <c r="N493" s="817"/>
      <c r="O493" s="817"/>
      <c r="P493" s="817"/>
      <c r="Q493" s="817"/>
      <c r="R493" s="817"/>
      <c r="S493" s="817"/>
    </row>
    <row r="494" spans="1:19">
      <c r="C494" s="814"/>
      <c r="E494" s="800"/>
      <c r="G494" s="814"/>
      <c r="H494" s="817"/>
      <c r="I494" s="817"/>
      <c r="J494" s="817"/>
      <c r="K494" s="817"/>
      <c r="L494" s="817"/>
      <c r="M494" s="817"/>
      <c r="N494" s="817"/>
      <c r="O494" s="817"/>
      <c r="P494" s="817"/>
      <c r="Q494" s="817"/>
      <c r="R494" s="817"/>
      <c r="S494" s="817"/>
    </row>
    <row r="495" spans="1:19">
      <c r="C495" s="817"/>
      <c r="D495" s="817"/>
      <c r="F495" s="817"/>
      <c r="G495" s="817"/>
      <c r="H495" s="817"/>
      <c r="I495" s="817"/>
      <c r="J495" s="817"/>
      <c r="K495" s="817"/>
      <c r="L495" s="817"/>
      <c r="M495" s="817"/>
      <c r="N495" s="817"/>
      <c r="O495" s="817"/>
      <c r="P495" s="817"/>
      <c r="Q495" s="817"/>
      <c r="R495" s="817"/>
      <c r="S495" s="817"/>
    </row>
    <row r="496" spans="1:19">
      <c r="A496" s="794" t="s">
        <v>1547</v>
      </c>
      <c r="C496" s="817"/>
      <c r="D496" s="817"/>
      <c r="E496" s="817"/>
      <c r="F496" s="817"/>
      <c r="G496" s="817"/>
      <c r="H496" s="817"/>
      <c r="I496" s="817"/>
      <c r="J496" s="817"/>
      <c r="K496" s="817"/>
      <c r="L496" s="817"/>
      <c r="M496" s="817"/>
      <c r="N496" s="817"/>
      <c r="O496" s="817"/>
      <c r="P496" s="817"/>
      <c r="Q496" s="817"/>
      <c r="R496" s="817"/>
      <c r="S496" s="817"/>
    </row>
    <row r="497" spans="1:19">
      <c r="B497" s="875" t="s">
        <v>1329</v>
      </c>
      <c r="C497" s="800">
        <f>IF(FullyBonded&lt;=$C$158,C489*(FullyBonded-C482)-FullyBonded^2/2*$C$160,C489*(FullyBonded-C482)-(FullyBonded-$C$158/2)*$C$158*$C$160-((FullyBonded-$C$158)^2/2*$C$161))</f>
        <v>119.93205013306194</v>
      </c>
      <c r="D497" s="794" t="s">
        <v>1306</v>
      </c>
      <c r="E497" s="817"/>
      <c r="F497" s="875"/>
      <c r="G497" s="800"/>
      <c r="I497" s="817"/>
      <c r="J497" s="817"/>
      <c r="K497" s="817"/>
      <c r="L497" s="817"/>
      <c r="M497" s="817"/>
      <c r="N497" s="817"/>
      <c r="O497" s="817"/>
      <c r="P497" s="817"/>
      <c r="Q497" s="817"/>
      <c r="R497" s="817"/>
      <c r="S497" s="817"/>
    </row>
    <row r="498" spans="1:19">
      <c r="B498" s="875" t="s">
        <v>1330</v>
      </c>
      <c r="C498" s="800">
        <f>C497*GInfo</f>
        <v>1199.3205013306194</v>
      </c>
      <c r="D498" s="794" t="s">
        <v>1307</v>
      </c>
      <c r="E498" s="817"/>
      <c r="F498" s="875"/>
      <c r="G498" s="800"/>
      <c r="I498" s="817"/>
      <c r="J498" s="817"/>
      <c r="K498" s="817"/>
      <c r="L498" s="817"/>
      <c r="M498" s="817"/>
      <c r="N498" s="817"/>
      <c r="O498" s="817"/>
      <c r="P498" s="817"/>
      <c r="Q498" s="817"/>
      <c r="R498" s="817"/>
      <c r="S498" s="817"/>
    </row>
    <row r="499" spans="1:19">
      <c r="B499" s="875"/>
      <c r="C499" s="800"/>
      <c r="E499" s="817"/>
      <c r="F499" s="875"/>
      <c r="G499" s="800"/>
      <c r="I499" s="817"/>
      <c r="J499" s="817"/>
      <c r="K499" s="817"/>
      <c r="L499" s="817"/>
      <c r="M499" s="817"/>
      <c r="N499" s="817"/>
      <c r="O499" s="817"/>
      <c r="P499" s="817"/>
      <c r="Q499" s="817"/>
      <c r="R499" s="817"/>
      <c r="S499" s="817"/>
    </row>
    <row r="500" spans="1:19">
      <c r="B500" s="875"/>
      <c r="C500" s="800"/>
      <c r="E500" s="817"/>
      <c r="F500" s="875"/>
      <c r="G500" s="800"/>
      <c r="I500" s="817"/>
      <c r="J500" s="817"/>
      <c r="K500" s="817"/>
      <c r="L500" s="817"/>
      <c r="M500" s="817"/>
      <c r="N500" s="817"/>
      <c r="O500" s="817"/>
      <c r="P500" s="817"/>
      <c r="Q500" s="817"/>
      <c r="R500" s="817"/>
      <c r="S500" s="817"/>
    </row>
    <row r="501" spans="1:19">
      <c r="C501" s="817"/>
      <c r="D501" s="817"/>
      <c r="E501" s="817"/>
      <c r="F501" s="875"/>
      <c r="G501" s="800"/>
      <c r="I501" s="817"/>
      <c r="J501" s="817"/>
      <c r="K501" s="817"/>
      <c r="L501" s="817"/>
      <c r="M501" s="817"/>
      <c r="N501" s="817"/>
      <c r="O501" s="817"/>
      <c r="P501" s="817"/>
      <c r="Q501" s="817"/>
      <c r="R501" s="817"/>
      <c r="S501" s="817"/>
    </row>
    <row r="502" spans="1:19">
      <c r="A502" s="794" t="s">
        <v>1548</v>
      </c>
      <c r="C502" s="817"/>
      <c r="D502" s="817"/>
      <c r="E502" s="817"/>
      <c r="F502" s="875"/>
      <c r="G502" s="800"/>
      <c r="I502" s="817"/>
      <c r="J502" s="817"/>
      <c r="K502" s="817"/>
      <c r="L502" s="817"/>
      <c r="M502" s="817"/>
      <c r="N502" s="817"/>
      <c r="O502" s="817"/>
      <c r="P502" s="817"/>
      <c r="Q502" s="817"/>
      <c r="R502" s="817"/>
      <c r="S502" s="817"/>
    </row>
    <row r="503" spans="1:19">
      <c r="B503" s="875" t="s">
        <v>1296</v>
      </c>
      <c r="C503" s="800">
        <f>IF('STR BONDED2 (2)'!$E$11&lt;=$C$158,$C$489*('STR BONDED2 (2)'!$E$11-$C$482)-'STR BONDED2 (2)'!$E$11^2/2*$C$160,$C$489*('STR BONDED2 (2)'!$E$11-$C$482)-('STR BONDED2 (2)'!$E$11-$C$158/2)*$C$158*$C$160-(('STR BONDED2 (2)'!$E$11-$C$158)^2/2*$C$161))</f>
        <v>-35.927083650343491</v>
      </c>
      <c r="D503" s="794" t="s">
        <v>1306</v>
      </c>
      <c r="E503" s="817"/>
      <c r="F503" s="875"/>
      <c r="G503" s="800"/>
      <c r="I503" s="817"/>
      <c r="J503" s="817"/>
      <c r="K503" s="817"/>
      <c r="L503" s="817"/>
      <c r="M503" s="817"/>
      <c r="N503" s="817"/>
      <c r="O503" s="817"/>
      <c r="P503" s="817"/>
      <c r="Q503" s="817"/>
      <c r="R503" s="817"/>
      <c r="S503" s="817"/>
    </row>
    <row r="504" spans="1:19">
      <c r="B504" s="875" t="s">
        <v>1297</v>
      </c>
      <c r="C504" s="800">
        <f>C503*GInfo</f>
        <v>-359.27083650343491</v>
      </c>
      <c r="D504" s="794" t="s">
        <v>1307</v>
      </c>
      <c r="E504" s="817"/>
      <c r="F504" s="817"/>
      <c r="G504" s="817"/>
      <c r="H504" s="817"/>
      <c r="I504" s="817"/>
      <c r="J504" s="817"/>
      <c r="K504" s="817"/>
      <c r="L504" s="817"/>
      <c r="M504" s="817"/>
      <c r="N504" s="817"/>
      <c r="O504" s="817"/>
      <c r="P504" s="817"/>
      <c r="Q504" s="817"/>
      <c r="R504" s="817"/>
      <c r="S504" s="817"/>
    </row>
    <row r="505" spans="1:19">
      <c r="B505" s="875"/>
      <c r="C505" s="800"/>
      <c r="E505" s="817"/>
      <c r="F505" s="817"/>
      <c r="G505" s="817"/>
      <c r="H505" s="817"/>
      <c r="I505" s="817"/>
      <c r="J505" s="817"/>
      <c r="K505" s="817"/>
      <c r="L505" s="817"/>
      <c r="M505" s="817"/>
      <c r="N505" s="817"/>
      <c r="O505" s="817"/>
      <c r="P505" s="817"/>
      <c r="Q505" s="817"/>
      <c r="R505" s="817"/>
      <c r="S505" s="817"/>
    </row>
    <row r="506" spans="1:19">
      <c r="B506" s="875"/>
      <c r="C506" s="800"/>
      <c r="E506" s="817"/>
      <c r="F506" s="817"/>
      <c r="G506" s="817"/>
      <c r="H506" s="817"/>
      <c r="I506" s="817"/>
      <c r="J506" s="817"/>
      <c r="K506" s="817"/>
      <c r="L506" s="817"/>
      <c r="M506" s="817"/>
      <c r="N506" s="817"/>
      <c r="O506" s="817"/>
      <c r="P506" s="817"/>
      <c r="Q506" s="817"/>
      <c r="R506" s="817"/>
      <c r="S506" s="817"/>
    </row>
    <row r="507" spans="1:19">
      <c r="B507" s="875"/>
      <c r="C507" s="800"/>
      <c r="E507" s="817"/>
      <c r="F507" s="817"/>
      <c r="G507" s="817"/>
      <c r="H507" s="817"/>
      <c r="I507" s="817"/>
      <c r="J507" s="817"/>
      <c r="K507" s="817"/>
      <c r="L507" s="817"/>
      <c r="M507" s="817"/>
      <c r="N507" s="817"/>
      <c r="O507" s="817"/>
      <c r="P507" s="817"/>
      <c r="Q507" s="817"/>
      <c r="R507" s="817"/>
      <c r="S507" s="817"/>
    </row>
    <row r="508" spans="1:19">
      <c r="A508" s="794" t="s">
        <v>1548</v>
      </c>
      <c r="C508" s="800"/>
      <c r="E508" s="817"/>
      <c r="F508" s="817"/>
      <c r="G508" s="817"/>
      <c r="H508" s="817"/>
      <c r="I508" s="817"/>
      <c r="J508" s="817"/>
      <c r="K508" s="817"/>
      <c r="L508" s="817"/>
      <c r="M508" s="817"/>
      <c r="N508" s="817"/>
      <c r="O508" s="817"/>
      <c r="P508" s="817"/>
      <c r="Q508" s="817"/>
      <c r="R508" s="817"/>
      <c r="S508" s="817"/>
    </row>
    <row r="509" spans="1:19">
      <c r="B509" s="875" t="s">
        <v>1296</v>
      </c>
      <c r="C509" s="800">
        <f>IF('STR BONDED3 (2)'!$E$11&lt;=$C$158,$C$489*('STR BONDED3 (2)'!$E$11-$C$482)-'STR BONDED3 (2)'!$E$11^2/2*$C$160,$C$489*('STR BONDED3 (2)'!$E$11-$C$482)-('STR BONDED3 (2)'!$E$11-$C$158/2)*$C$158*$C$160-(('STR BONDED3 (2)'!$E$11-$C$158)^2/2*$C$161))</f>
        <v>-35.927083650343491</v>
      </c>
      <c r="D509" s="794" t="s">
        <v>1306</v>
      </c>
      <c r="E509" s="817"/>
      <c r="F509" s="817"/>
      <c r="G509" s="817"/>
      <c r="H509" s="817"/>
      <c r="I509" s="817"/>
      <c r="J509" s="817"/>
      <c r="K509" s="817"/>
      <c r="L509" s="817"/>
      <c r="M509" s="817"/>
      <c r="N509" s="817"/>
      <c r="O509" s="817"/>
      <c r="P509" s="817"/>
      <c r="Q509" s="817"/>
      <c r="R509" s="817"/>
      <c r="S509" s="817"/>
    </row>
    <row r="510" spans="1:19">
      <c r="B510" s="875" t="s">
        <v>1297</v>
      </c>
      <c r="C510" s="800">
        <f>C509*GInfo</f>
        <v>-359.27083650343491</v>
      </c>
      <c r="D510" s="794" t="s">
        <v>1307</v>
      </c>
      <c r="E510" s="817"/>
      <c r="F510" s="817"/>
      <c r="G510" s="817"/>
      <c r="H510" s="817"/>
      <c r="I510" s="817"/>
      <c r="J510" s="817"/>
      <c r="K510" s="817"/>
      <c r="L510" s="817"/>
      <c r="M510" s="817"/>
      <c r="N510" s="817"/>
      <c r="O510" s="817"/>
      <c r="P510" s="817"/>
      <c r="Q510" s="817"/>
      <c r="R510" s="817"/>
      <c r="S510" s="817"/>
    </row>
    <row r="511" spans="1:19">
      <c r="B511" s="875"/>
      <c r="C511" s="800"/>
      <c r="E511" s="817"/>
      <c r="F511" s="817"/>
      <c r="G511" s="817"/>
      <c r="H511" s="817"/>
      <c r="I511" s="817"/>
      <c r="J511" s="817"/>
      <c r="K511" s="817"/>
      <c r="L511" s="817"/>
      <c r="M511" s="817"/>
      <c r="N511" s="817"/>
      <c r="O511" s="817"/>
      <c r="P511" s="817"/>
      <c r="Q511" s="817"/>
      <c r="R511" s="817"/>
      <c r="S511" s="817"/>
    </row>
    <row r="512" spans="1:19">
      <c r="B512" s="875"/>
      <c r="C512" s="800"/>
      <c r="E512" s="817"/>
      <c r="F512" s="817"/>
      <c r="G512" s="817"/>
      <c r="H512" s="817"/>
      <c r="I512" s="817"/>
      <c r="J512" s="817"/>
      <c r="K512" s="817"/>
      <c r="L512" s="817"/>
      <c r="M512" s="817"/>
      <c r="N512" s="817"/>
      <c r="O512" s="817"/>
      <c r="P512" s="817"/>
      <c r="Q512" s="817"/>
      <c r="R512" s="817"/>
      <c r="S512" s="817"/>
    </row>
    <row r="513" spans="1:19">
      <c r="B513" s="875"/>
      <c r="C513" s="800"/>
      <c r="E513" s="817"/>
      <c r="F513" s="817"/>
      <c r="G513" s="817"/>
      <c r="H513" s="817"/>
      <c r="I513" s="817"/>
      <c r="J513" s="817"/>
      <c r="K513" s="817"/>
      <c r="L513" s="817"/>
      <c r="M513" s="817"/>
      <c r="N513" s="817"/>
      <c r="O513" s="817"/>
      <c r="P513" s="817"/>
      <c r="Q513" s="817"/>
      <c r="R513" s="817"/>
      <c r="S513" s="817"/>
    </row>
    <row r="514" spans="1:19">
      <c r="A514" s="794" t="s">
        <v>1549</v>
      </c>
      <c r="C514" s="817"/>
      <c r="D514" s="817"/>
      <c r="E514" s="817"/>
      <c r="F514" s="817"/>
      <c r="G514" s="817"/>
      <c r="H514" s="817"/>
      <c r="I514" s="817"/>
      <c r="J514" s="817"/>
      <c r="K514" s="817"/>
      <c r="L514" s="817"/>
      <c r="M514" s="817"/>
      <c r="N514" s="817"/>
      <c r="O514" s="817"/>
      <c r="P514" s="817"/>
      <c r="Q514" s="817"/>
      <c r="R514" s="817"/>
      <c r="S514" s="817"/>
    </row>
    <row r="515" spans="1:19">
      <c r="B515" s="875" t="s">
        <v>1300</v>
      </c>
      <c r="C515" s="800">
        <f>IF(tbSE9&lt;=$C$158,C489*(tbSE9-C482)-tbSE9^2/2*$C$160,C489*(tbSE9-C482)-(tbSE9-$C$158/2)*$C$158*$C$160-((tbSE9-$C$158)^2/2*$C$161))</f>
        <v>-8.9761500000000005</v>
      </c>
      <c r="D515" s="794" t="s">
        <v>1306</v>
      </c>
      <c r="E515" s="817"/>
      <c r="F515" s="875"/>
      <c r="G515" s="817"/>
      <c r="H515" s="817"/>
      <c r="I515" s="817"/>
      <c r="J515" s="817"/>
      <c r="K515" s="817"/>
      <c r="L515" s="817"/>
      <c r="M515" s="817"/>
      <c r="N515" s="817"/>
      <c r="O515" s="817"/>
      <c r="P515" s="817"/>
      <c r="Q515" s="817"/>
      <c r="R515" s="817"/>
      <c r="S515" s="817"/>
    </row>
    <row r="516" spans="1:19">
      <c r="B516" s="875" t="s">
        <v>1301</v>
      </c>
      <c r="C516" s="800">
        <f>C515*GInfo</f>
        <v>-89.761500000000012</v>
      </c>
      <c r="D516" s="794" t="s">
        <v>1307</v>
      </c>
      <c r="E516" s="817"/>
      <c r="F516" s="875"/>
      <c r="G516" s="817"/>
      <c r="H516" s="817"/>
      <c r="I516" s="817"/>
      <c r="J516" s="817"/>
      <c r="K516" s="817"/>
      <c r="L516" s="817"/>
      <c r="M516" s="817"/>
      <c r="N516" s="817"/>
      <c r="O516" s="817"/>
      <c r="P516" s="817"/>
      <c r="Q516" s="817"/>
      <c r="R516" s="817"/>
      <c r="S516" s="817"/>
    </row>
    <row r="517" spans="1:19">
      <c r="C517" s="817"/>
      <c r="D517" s="817"/>
      <c r="E517" s="817"/>
      <c r="F517" s="817"/>
      <c r="G517" s="817"/>
      <c r="H517" s="817"/>
      <c r="I517" s="817"/>
      <c r="J517" s="817"/>
      <c r="K517" s="817"/>
      <c r="L517" s="817"/>
      <c r="M517" s="817"/>
      <c r="N517" s="817"/>
      <c r="O517" s="817"/>
      <c r="P517" s="817"/>
      <c r="Q517" s="817"/>
      <c r="R517" s="817"/>
      <c r="S517" s="817"/>
    </row>
    <row r="518" spans="1:19">
      <c r="C518" s="817"/>
      <c r="D518" s="817"/>
      <c r="E518" s="817"/>
      <c r="F518" s="817"/>
      <c r="G518" s="817"/>
      <c r="H518" s="817"/>
      <c r="I518" s="817"/>
      <c r="J518" s="817"/>
      <c r="K518" s="817"/>
      <c r="L518" s="817"/>
      <c r="M518" s="817"/>
      <c r="N518" s="817"/>
      <c r="O518" s="817"/>
      <c r="P518" s="817"/>
      <c r="Q518" s="817"/>
      <c r="R518" s="817"/>
      <c r="S518" s="817"/>
    </row>
    <row r="519" spans="1:19">
      <c r="C519" s="817"/>
      <c r="D519" s="817"/>
      <c r="E519" s="817"/>
      <c r="F519" s="817"/>
      <c r="G519" s="817"/>
      <c r="H519" s="817"/>
      <c r="I519" s="817"/>
      <c r="J519" s="817"/>
      <c r="K519" s="817"/>
      <c r="L519" s="817"/>
      <c r="M519" s="817"/>
      <c r="N519" s="817"/>
      <c r="O519" s="817"/>
      <c r="P519" s="817"/>
      <c r="Q519" s="817"/>
      <c r="R519" s="817"/>
      <c r="S519" s="817"/>
    </row>
    <row r="520" spans="1:19">
      <c r="A520" s="794" t="s">
        <v>1550</v>
      </c>
      <c r="C520" s="817"/>
      <c r="D520" s="817"/>
      <c r="E520" s="817"/>
      <c r="F520" s="817"/>
      <c r="G520" s="800"/>
      <c r="H520" s="817"/>
      <c r="I520" s="817"/>
      <c r="J520" s="817"/>
      <c r="K520" s="817"/>
      <c r="L520" s="817"/>
      <c r="M520" s="817"/>
      <c r="N520" s="817"/>
      <c r="O520" s="817"/>
      <c r="P520" s="817"/>
      <c r="Q520" s="817"/>
      <c r="R520" s="817"/>
      <c r="S520" s="817"/>
    </row>
    <row r="521" spans="1:19">
      <c r="B521" s="875" t="s">
        <v>1302</v>
      </c>
      <c r="C521" s="800">
        <f>IF(DistGEtoCS&lt;=$C$158,C489*(DistGEtoCS-C482)-DistGEtoCS^2/2*$C$160,C489*(DistGEtoCS-C482)-(DistGEtoCS-$C$158/2)*$C$158*$C$160-((DistGEtoCS-$C$158)^2/2*$C$161))</f>
        <v>-8.9761500000000005</v>
      </c>
      <c r="D521" s="794" t="s">
        <v>1306</v>
      </c>
      <c r="E521" s="817"/>
      <c r="F521" s="800"/>
      <c r="G521" s="817"/>
      <c r="H521" s="817"/>
      <c r="I521" s="817"/>
      <c r="J521" s="817"/>
      <c r="K521" s="817"/>
      <c r="L521" s="817"/>
      <c r="M521" s="817"/>
      <c r="N521" s="817"/>
      <c r="O521" s="817"/>
      <c r="P521" s="817"/>
      <c r="Q521" s="817"/>
      <c r="R521" s="817"/>
      <c r="S521" s="817"/>
    </row>
    <row r="522" spans="1:19">
      <c r="B522" s="875" t="s">
        <v>1303</v>
      </c>
      <c r="C522" s="800">
        <f>C521*GInfo</f>
        <v>-89.761500000000012</v>
      </c>
      <c r="D522" s="794" t="s">
        <v>1307</v>
      </c>
      <c r="E522" s="817"/>
      <c r="F522" s="800"/>
      <c r="G522" s="817"/>
      <c r="H522" s="817"/>
      <c r="I522" s="817"/>
      <c r="J522" s="817"/>
      <c r="K522" s="817"/>
      <c r="L522" s="817"/>
      <c r="M522" s="817"/>
      <c r="N522" s="817"/>
      <c r="O522" s="817"/>
      <c r="P522" s="817"/>
      <c r="Q522" s="817"/>
      <c r="R522" s="817"/>
      <c r="S522" s="817"/>
    </row>
    <row r="523" spans="1:19">
      <c r="B523" s="875"/>
      <c r="C523" s="800"/>
      <c r="E523" s="817"/>
      <c r="F523" s="800"/>
      <c r="G523" s="817"/>
      <c r="H523" s="817"/>
      <c r="I523" s="817"/>
      <c r="J523" s="817"/>
      <c r="K523" s="817"/>
      <c r="L523" s="817"/>
      <c r="M523" s="817"/>
      <c r="N523" s="817"/>
      <c r="O523" s="817"/>
      <c r="P523" s="817"/>
      <c r="Q523" s="817"/>
      <c r="R523" s="817"/>
      <c r="S523" s="817"/>
    </row>
    <row r="524" spans="1:19">
      <c r="B524" s="875"/>
      <c r="C524" s="800"/>
      <c r="E524" s="817"/>
      <c r="F524" s="800"/>
      <c r="G524" s="817"/>
      <c r="H524" s="817"/>
      <c r="I524" s="817"/>
      <c r="J524" s="817"/>
      <c r="K524" s="817"/>
      <c r="L524" s="817"/>
      <c r="M524" s="817"/>
      <c r="N524" s="817"/>
      <c r="O524" s="817"/>
      <c r="P524" s="817"/>
      <c r="Q524" s="817"/>
      <c r="R524" s="817"/>
      <c r="S524" s="817"/>
    </row>
    <row r="525" spans="1:19">
      <c r="B525" s="875"/>
      <c r="C525" s="800"/>
      <c r="E525" s="817"/>
      <c r="F525" s="800"/>
      <c r="G525" s="817"/>
      <c r="H525" s="817"/>
      <c r="I525" s="817"/>
      <c r="J525" s="817"/>
      <c r="K525" s="817"/>
      <c r="L525" s="817"/>
      <c r="M525" s="817"/>
      <c r="N525" s="817"/>
      <c r="O525" s="817"/>
      <c r="P525" s="817"/>
      <c r="Q525" s="817"/>
      <c r="R525" s="817"/>
      <c r="S525" s="817"/>
    </row>
    <row r="526" spans="1:19">
      <c r="A526" s="794" t="s">
        <v>2175</v>
      </c>
      <c r="C526" s="817"/>
      <c r="D526" s="817"/>
      <c r="E526" s="817"/>
      <c r="F526" s="817"/>
      <c r="G526" s="817"/>
      <c r="H526" s="817"/>
      <c r="I526" s="817"/>
      <c r="J526" s="817"/>
      <c r="K526" s="817"/>
      <c r="L526" s="817"/>
      <c r="M526" s="817"/>
      <c r="N526" s="817"/>
      <c r="O526" s="817"/>
      <c r="P526" s="817"/>
      <c r="Q526" s="817"/>
      <c r="R526" s="817"/>
      <c r="S526" s="817"/>
    </row>
    <row r="527" spans="1:19">
      <c r="C527" s="817"/>
      <c r="D527" s="817"/>
      <c r="E527" s="817"/>
      <c r="F527" s="817"/>
      <c r="G527" s="817"/>
      <c r="H527" s="817"/>
      <c r="I527" s="817"/>
      <c r="J527" s="817"/>
      <c r="K527" s="817"/>
      <c r="L527" s="817"/>
      <c r="M527" s="817"/>
      <c r="N527" s="817"/>
      <c r="O527" s="817"/>
      <c r="P527" s="817"/>
      <c r="Q527" s="817"/>
      <c r="R527" s="817"/>
      <c r="S527" s="817"/>
    </row>
    <row r="528" spans="1:19">
      <c r="G528" s="817"/>
      <c r="H528" s="817"/>
      <c r="I528" s="817"/>
      <c r="J528" s="817"/>
      <c r="K528" s="817"/>
      <c r="L528" s="817"/>
      <c r="M528" s="817"/>
      <c r="N528" s="817"/>
      <c r="O528" s="817"/>
      <c r="P528" s="817"/>
      <c r="Q528" s="817"/>
      <c r="R528" s="817"/>
      <c r="S528" s="817"/>
    </row>
    <row r="529" spans="2:19">
      <c r="G529" s="817"/>
      <c r="H529" s="817"/>
      <c r="I529" s="817"/>
      <c r="J529" s="817"/>
      <c r="K529" s="817"/>
      <c r="L529" s="817"/>
      <c r="M529" s="817"/>
      <c r="N529" s="817"/>
      <c r="O529" s="817"/>
      <c r="P529" s="817"/>
      <c r="Q529" s="817"/>
      <c r="R529" s="817"/>
      <c r="S529" s="817"/>
    </row>
    <row r="530" spans="2:19">
      <c r="B530" s="866" t="s">
        <v>1231</v>
      </c>
      <c r="G530" s="817"/>
      <c r="H530" s="817"/>
      <c r="I530" s="817"/>
      <c r="J530" s="817"/>
      <c r="K530" s="817"/>
      <c r="L530" s="817"/>
      <c r="M530" s="817"/>
      <c r="N530" s="817"/>
      <c r="O530" s="817"/>
      <c r="P530" s="817"/>
      <c r="Q530" s="817"/>
      <c r="R530" s="817"/>
      <c r="S530" s="817"/>
    </row>
    <row r="531" spans="2:19">
      <c r="B531" s="813" t="s">
        <v>1232</v>
      </c>
      <c r="E531" s="873" t="s">
        <v>1460</v>
      </c>
    </row>
    <row r="533" spans="2:19">
      <c r="B533" s="866" t="s">
        <v>1222</v>
      </c>
      <c r="C533" s="810" t="s">
        <v>1223</v>
      </c>
      <c r="E533" s="810" t="s">
        <v>1224</v>
      </c>
    </row>
    <row r="534" spans="2:19">
      <c r="B534" s="866"/>
      <c r="C534" s="810"/>
      <c r="E534" s="810"/>
    </row>
    <row r="535" spans="2:19">
      <c r="B535" s="810" t="s">
        <v>2178</v>
      </c>
      <c r="C535" s="810"/>
      <c r="E535" s="797"/>
      <c r="F535" s="797"/>
    </row>
    <row r="536" spans="2:19">
      <c r="B536" s="810" t="s">
        <v>2179</v>
      </c>
      <c r="C536" s="814">
        <f>'DEAD-SIDL'!E8+'DEAD-SIDL'!E9</f>
        <v>138</v>
      </c>
      <c r="D536" s="794" t="s">
        <v>651</v>
      </c>
      <c r="E536" s="797" t="s">
        <v>1074</v>
      </c>
      <c r="F536" s="797" t="s">
        <v>2176</v>
      </c>
    </row>
    <row r="537" spans="2:19">
      <c r="B537" s="794" t="s">
        <v>1398</v>
      </c>
      <c r="C537" s="814">
        <f>INFO!$G$48</f>
        <v>0.221</v>
      </c>
      <c r="D537" s="794" t="s">
        <v>727</v>
      </c>
      <c r="E537" s="797" t="s">
        <v>2177</v>
      </c>
      <c r="F537" s="797" t="s">
        <v>2177</v>
      </c>
    </row>
    <row r="538" spans="2:19">
      <c r="B538" s="794" t="s">
        <v>751</v>
      </c>
      <c r="C538" s="814">
        <f>_Geo2</f>
        <v>17.213000000000001</v>
      </c>
      <c r="D538" s="794" t="s">
        <v>727</v>
      </c>
      <c r="E538" s="825">
        <f>IF('DEAD-SIDL'!E8+'DEAD-SIDL'!E9=0,0,'DEAD-SIDL'!E8/('DEAD-SIDL'!E8+'DEAD-SIDL'!E9))</f>
        <v>1</v>
      </c>
      <c r="F538" s="825">
        <f>IF('DEAD-SIDL'!E8+'DEAD-SIDL'!E9=0,0,'DEAD-SIDL'!E9/('DEAD-SIDL'!E8+'DEAD-SIDL'!E9))</f>
        <v>0</v>
      </c>
    </row>
    <row r="539" spans="2:19">
      <c r="B539" s="794" t="s">
        <v>1399</v>
      </c>
      <c r="C539" s="814">
        <f>$C$164</f>
        <v>0.22</v>
      </c>
      <c r="D539" s="794" t="s">
        <v>727</v>
      </c>
    </row>
    <row r="540" spans="2:19">
      <c r="C540" s="814"/>
      <c r="E540" s="814"/>
    </row>
    <row r="541" spans="2:19">
      <c r="B541" s="874" t="s">
        <v>1694</v>
      </c>
      <c r="C541" s="846">
        <f>C536*$E$21*($E$21/2-C537)</f>
        <v>20966.384711999999</v>
      </c>
      <c r="D541" s="846" t="s">
        <v>629</v>
      </c>
    </row>
    <row r="542" spans="2:19">
      <c r="B542" s="874"/>
      <c r="D542" s="840"/>
    </row>
    <row r="543" spans="2:19">
      <c r="B543" s="794" t="s">
        <v>1230</v>
      </c>
      <c r="C543" s="814">
        <f>C541/C538</f>
        <v>1218.0552322082146</v>
      </c>
      <c r="D543" s="794" t="s">
        <v>650</v>
      </c>
    </row>
    <row r="544" spans="2:19">
      <c r="B544" s="794" t="s">
        <v>1229</v>
      </c>
      <c r="C544" s="814">
        <f>C536*$E$21-C543</f>
        <v>1218.1967677917853</v>
      </c>
      <c r="D544" s="794" t="s">
        <v>650</v>
      </c>
    </row>
    <row r="545" spans="1:5">
      <c r="C545" s="814"/>
      <c r="D545" s="814"/>
    </row>
    <row r="546" spans="1:5">
      <c r="B546" s="794" t="s">
        <v>1289</v>
      </c>
      <c r="C546" s="814">
        <f>(C536*C537^2/2)*-1</f>
        <v>-3.3700290000000002</v>
      </c>
      <c r="D546" s="794" t="s">
        <v>629</v>
      </c>
    </row>
    <row r="547" spans="1:5">
      <c r="B547" s="794" t="s">
        <v>1290</v>
      </c>
      <c r="C547" s="814">
        <f>(C536*C539^2/2)*-1</f>
        <v>-3.3395999999999999</v>
      </c>
      <c r="D547" s="814" t="s">
        <v>629</v>
      </c>
    </row>
    <row r="548" spans="1:5">
      <c r="C548" s="814"/>
      <c r="D548" s="814"/>
      <c r="E548" s="814"/>
    </row>
    <row r="549" spans="1:5">
      <c r="B549" s="875" t="s">
        <v>1304</v>
      </c>
      <c r="C549" s="845">
        <f>IF('WS1'!$D$15&lt;'WS1'!$E$28,0,IF(Location4&gt;(SpanLength+'WS1'!$E$36)/SpanLength,0,'WS1'!$C$544*'WS1'!$F$29-'WS1'!$C$536*('WS1'!$D$15-'WS1'!$E$30)^2/2))*'WS1'!E538</f>
        <v>0</v>
      </c>
      <c r="D549" s="794" t="s">
        <v>1305</v>
      </c>
      <c r="E549" s="814"/>
    </row>
    <row r="550" spans="1:5">
      <c r="B550" s="875" t="s">
        <v>2180</v>
      </c>
      <c r="C550" s="845">
        <f>IF($D$15&lt;$E$28,0,IF(Location4&gt;(SpanLength+$E$36)/SpanLength,0,$C$544*$F$29-$C$536*($D$15-$E$30)^2/2))*F538</f>
        <v>0</v>
      </c>
      <c r="D550" s="794" t="s">
        <v>1305</v>
      </c>
      <c r="E550" s="814"/>
    </row>
    <row r="551" spans="1:5">
      <c r="B551" s="875"/>
      <c r="C551" s="845">
        <f>SUM(C549:C550)</f>
        <v>0</v>
      </c>
      <c r="E551" s="814"/>
    </row>
    <row r="552" spans="1:5">
      <c r="B552" s="875"/>
      <c r="C552" s="845"/>
      <c r="E552" s="814"/>
    </row>
    <row r="553" spans="1:5">
      <c r="E553" s="814"/>
    </row>
    <row r="554" spans="1:5">
      <c r="A554" s="794" t="s">
        <v>1310</v>
      </c>
      <c r="E554" s="814"/>
    </row>
    <row r="555" spans="1:5">
      <c r="B555" s="874" t="s">
        <v>1694</v>
      </c>
      <c r="C555" s="846">
        <f>C536*$E$21*($E$21/2-$C$353)</f>
        <v>20698.396992000002</v>
      </c>
      <c r="D555" s="846"/>
      <c r="E555" s="814"/>
    </row>
    <row r="556" spans="1:5">
      <c r="B556" s="874"/>
      <c r="D556" s="840"/>
      <c r="E556" s="814"/>
    </row>
    <row r="557" spans="1:5">
      <c r="B557" s="794" t="s">
        <v>1230</v>
      </c>
      <c r="C557" s="814">
        <f>C555/$C$354</f>
        <v>1218.054316012476</v>
      </c>
      <c r="D557" s="794" t="s">
        <v>650</v>
      </c>
      <c r="E557" s="814"/>
    </row>
    <row r="558" spans="1:5">
      <c r="B558" s="794" t="s">
        <v>1229</v>
      </c>
      <c r="C558" s="814">
        <f>($E$21*C536)-C557</f>
        <v>1218.197683987524</v>
      </c>
      <c r="D558" s="794" t="s">
        <v>650</v>
      </c>
      <c r="E558" s="814"/>
    </row>
    <row r="559" spans="1:5">
      <c r="B559" s="875"/>
      <c r="C559" s="845"/>
      <c r="E559" s="814"/>
    </row>
    <row r="560" spans="1:5">
      <c r="B560" s="810" t="s">
        <v>1311</v>
      </c>
      <c r="C560" s="814">
        <f>C536*$E$27</f>
        <v>45.678000000000004</v>
      </c>
      <c r="D560" s="814" t="s">
        <v>650</v>
      </c>
      <c r="E560" s="814"/>
    </row>
    <row r="561" spans="1:7">
      <c r="B561" s="810" t="s">
        <v>1313</v>
      </c>
      <c r="C561" s="847">
        <f>ROUND($C$363*C536,5)</f>
        <v>2369.3220000000001</v>
      </c>
      <c r="D561" s="794" t="s">
        <v>650</v>
      </c>
      <c r="E561" s="814"/>
    </row>
    <row r="562" spans="1:7">
      <c r="B562" s="810"/>
      <c r="C562" s="814"/>
      <c r="E562" s="814"/>
    </row>
    <row r="563" spans="1:7">
      <c r="B563" s="810" t="s">
        <v>1314</v>
      </c>
      <c r="C563" s="800">
        <f>(-'WS1'!$C$560+'WS1'!$C$558-'WS1'!$C$561)*'WS1'!E538</f>
        <v>-1196.8023160124762</v>
      </c>
      <c r="D563" s="794" t="s">
        <v>1315</v>
      </c>
      <c r="E563" s="814"/>
      <c r="G563" s="800"/>
    </row>
    <row r="564" spans="1:7">
      <c r="B564" s="810" t="s">
        <v>2181</v>
      </c>
      <c r="C564" s="800">
        <f>(-$C$560+$C$558-$C$561)*F538</f>
        <v>0</v>
      </c>
      <c r="D564" s="794" t="s">
        <v>1315</v>
      </c>
      <c r="E564" s="814"/>
    </row>
    <row r="565" spans="1:7">
      <c r="B565" s="875"/>
      <c r="C565" s="845">
        <f>SUM(C563:C564)</f>
        <v>-1196.8023160124762</v>
      </c>
      <c r="E565" s="814"/>
    </row>
    <row r="566" spans="1:7">
      <c r="B566" s="875"/>
      <c r="C566" s="845"/>
      <c r="E566" s="814"/>
    </row>
    <row r="567" spans="1:7">
      <c r="B567" s="875"/>
      <c r="C567" s="845"/>
      <c r="E567" s="814"/>
    </row>
    <row r="568" spans="1:7">
      <c r="A568" s="794" t="s">
        <v>1316</v>
      </c>
      <c r="B568" s="875"/>
      <c r="C568" s="845"/>
      <c r="E568" s="814"/>
    </row>
    <row r="569" spans="1:7">
      <c r="B569" s="874" t="s">
        <v>1694</v>
      </c>
      <c r="C569" s="846">
        <f>C536*$E$21*($E$21/2-$C$396)</f>
        <v>20159.9853</v>
      </c>
      <c r="E569" s="814"/>
    </row>
    <row r="570" spans="1:7">
      <c r="B570" s="874"/>
      <c r="E570" s="814"/>
    </row>
    <row r="571" spans="1:7">
      <c r="B571" s="794" t="s">
        <v>1230</v>
      </c>
      <c r="C571" s="814">
        <f>C569/$C$397</f>
        <v>1218.126</v>
      </c>
      <c r="E571" s="814" t="s">
        <v>2237</v>
      </c>
    </row>
    <row r="572" spans="1:7">
      <c r="B572" s="794" t="s">
        <v>1229</v>
      </c>
      <c r="C572" s="814">
        <f>($E$21*C536)-C571</f>
        <v>1218.126</v>
      </c>
      <c r="E572" s="814"/>
    </row>
    <row r="573" spans="1:7">
      <c r="B573" s="810"/>
      <c r="C573" s="800"/>
      <c r="E573" s="814"/>
    </row>
    <row r="574" spans="1:7">
      <c r="B574" s="810" t="s">
        <v>1311</v>
      </c>
      <c r="C574" s="814">
        <f>C536*$F$48</f>
        <v>76.176000000000002</v>
      </c>
      <c r="D574" s="814" t="s">
        <v>650</v>
      </c>
      <c r="E574" s="814"/>
    </row>
    <row r="575" spans="1:7">
      <c r="B575" s="810" t="s">
        <v>1313</v>
      </c>
      <c r="C575" s="847">
        <f>ROUND($C$406*C536,5)</f>
        <v>2338.8240000000001</v>
      </c>
      <c r="D575" s="794" t="s">
        <v>650</v>
      </c>
      <c r="E575" s="814"/>
    </row>
    <row r="576" spans="1:7">
      <c r="B576" s="875"/>
      <c r="C576" s="845"/>
      <c r="E576" s="814"/>
    </row>
    <row r="577" spans="1:23">
      <c r="B577" s="810" t="s">
        <v>1314</v>
      </c>
      <c r="C577" s="800">
        <f>(-$C$574+$C$572-$C$575)*E538</f>
        <v>-1196.874</v>
      </c>
      <c r="D577" s="794" t="s">
        <v>1315</v>
      </c>
      <c r="E577" s="814"/>
      <c r="G577" s="800"/>
    </row>
    <row r="578" spans="1:23">
      <c r="B578" s="810" t="s">
        <v>2181</v>
      </c>
      <c r="C578" s="800">
        <f>(-$C$574+$C$572-$C$575)*F538</f>
        <v>0</v>
      </c>
      <c r="D578" s="794" t="s">
        <v>1315</v>
      </c>
      <c r="E578" s="814"/>
    </row>
    <row r="579" spans="1:23">
      <c r="B579" s="810"/>
      <c r="C579" s="800">
        <f>SUM(C577:C578)</f>
        <v>-1196.874</v>
      </c>
      <c r="E579" s="814"/>
    </row>
    <row r="580" spans="1:23">
      <c r="B580" s="810"/>
      <c r="C580" s="800"/>
      <c r="E580" s="814"/>
    </row>
    <row r="581" spans="1:23">
      <c r="B581" s="810"/>
      <c r="C581" s="800"/>
      <c r="E581" s="814"/>
    </row>
    <row r="582" spans="1:23">
      <c r="A582" s="794" t="s">
        <v>2182</v>
      </c>
      <c r="E582" s="800"/>
      <c r="I582" s="856"/>
      <c r="J582" s="856"/>
      <c r="K582" s="856"/>
      <c r="L582" s="856"/>
      <c r="M582" s="856"/>
      <c r="Q582" s="800"/>
    </row>
    <row r="583" spans="1:23">
      <c r="E583" s="800"/>
      <c r="I583" s="856"/>
      <c r="J583" s="856"/>
      <c r="K583" s="856"/>
      <c r="L583" s="856"/>
      <c r="M583" s="856"/>
      <c r="Q583" s="800"/>
    </row>
    <row r="584" spans="1:23">
      <c r="B584" s="810" t="str">
        <f>IF(SECT1!F25="Interior","w on Interior Girder =","w on Exterior Girder =")</f>
        <v>w on Interior Girder =</v>
      </c>
      <c r="C584" s="862">
        <f>$G$140*('DEAD-SIDL'!$E$8+'DEAD-SIDL'!E9)</f>
        <v>13.271305707584052</v>
      </c>
      <c r="D584" s="794" t="s">
        <v>651</v>
      </c>
      <c r="E584" s="800"/>
      <c r="I584" s="856"/>
      <c r="J584" s="856"/>
      <c r="K584" s="856"/>
      <c r="L584" s="856"/>
      <c r="M584" s="856"/>
      <c r="Q584" s="800"/>
    </row>
    <row r="585" spans="1:23">
      <c r="E585" s="800"/>
      <c r="I585" s="856"/>
      <c r="J585" s="856"/>
      <c r="K585" s="856"/>
      <c r="L585" s="856"/>
      <c r="M585" s="856"/>
      <c r="Q585" s="800"/>
    </row>
    <row r="586" spans="1:23">
      <c r="B586" s="794" t="s">
        <v>1457</v>
      </c>
      <c r="E586" s="800"/>
      <c r="H586" s="794" t="s">
        <v>1458</v>
      </c>
      <c r="I586" s="856"/>
      <c r="J586" s="856"/>
      <c r="K586" s="856"/>
      <c r="L586" s="856"/>
      <c r="M586" s="856"/>
      <c r="Q586" s="800"/>
    </row>
    <row r="587" spans="1:23">
      <c r="E587" s="800"/>
      <c r="G587" s="797"/>
      <c r="H587" s="856"/>
      <c r="I587" s="856"/>
      <c r="J587" s="856"/>
      <c r="K587" s="856"/>
      <c r="L587" s="856"/>
      <c r="M587" s="856"/>
      <c r="N587" s="856"/>
      <c r="O587" s="856"/>
      <c r="Q587" s="817"/>
      <c r="R587" s="817"/>
      <c r="S587" s="817"/>
    </row>
    <row r="588" spans="1:23">
      <c r="D588" s="810" t="s">
        <v>1441</v>
      </c>
      <c r="E588" s="800">
        <f>IF($C$158&lt;$C$164,$C$163-D589,$C$159)</f>
        <v>15.654</v>
      </c>
      <c r="G588" s="797"/>
      <c r="J588" s="810" t="s">
        <v>1444</v>
      </c>
      <c r="K588" s="828">
        <f>IF($C$158&lt;$C$162,$C$163-D589,$C$159)</f>
        <v>15.654</v>
      </c>
      <c r="L588" s="856"/>
      <c r="M588" s="856"/>
      <c r="N588" s="794" t="s">
        <v>2188</v>
      </c>
      <c r="Q588" s="800"/>
      <c r="S588" s="797"/>
      <c r="T588" s="794" t="s">
        <v>1459</v>
      </c>
    </row>
    <row r="589" spans="1:23">
      <c r="C589" s="810" t="s">
        <v>1442</v>
      </c>
      <c r="D589" s="800">
        <f>$C$158-$C$162</f>
        <v>0.77900000000000003</v>
      </c>
      <c r="E589" s="797">
        <f>D589*1000</f>
        <v>779</v>
      </c>
      <c r="G589" s="797"/>
      <c r="I589" s="810" t="s">
        <v>1445</v>
      </c>
      <c r="J589" s="800">
        <f>$C$158-$C$164</f>
        <v>0.78</v>
      </c>
      <c r="K589" s="797">
        <f>J589*1000</f>
        <v>780</v>
      </c>
      <c r="L589" s="856"/>
      <c r="M589" s="856"/>
      <c r="Q589" s="800"/>
      <c r="S589" s="797"/>
    </row>
    <row r="590" spans="1:23">
      <c r="E590" s="800"/>
      <c r="G590" s="797"/>
      <c r="H590" s="856"/>
      <c r="I590" s="856"/>
      <c r="J590" s="856"/>
      <c r="K590" s="856"/>
      <c r="L590" s="856"/>
      <c r="M590" s="856"/>
      <c r="N590" s="856"/>
      <c r="O590" s="856"/>
      <c r="Q590" s="817"/>
      <c r="R590" s="817"/>
      <c r="S590" s="817"/>
    </row>
    <row r="591" spans="1:23">
      <c r="B591" s="794" t="s">
        <v>1408</v>
      </c>
      <c r="E591" s="800"/>
      <c r="H591" s="794" t="s">
        <v>1409</v>
      </c>
      <c r="K591" s="800"/>
      <c r="M591" s="856"/>
      <c r="N591" s="794" t="s">
        <v>1408</v>
      </c>
      <c r="Q591" s="800"/>
      <c r="S591" s="817"/>
      <c r="T591" s="794" t="s">
        <v>1408</v>
      </c>
      <c r="W591" s="800"/>
    </row>
    <row r="592" spans="1:23" ht="18">
      <c r="C592" s="794" t="s">
        <v>1400</v>
      </c>
      <c r="D592" s="866" t="s">
        <v>1699</v>
      </c>
      <c r="E592" s="866"/>
      <c r="I592" s="794" t="s">
        <v>1400</v>
      </c>
      <c r="J592" s="866" t="s">
        <v>1700</v>
      </c>
      <c r="K592" s="800"/>
      <c r="M592" s="856"/>
      <c r="N592" s="810" t="s">
        <v>1428</v>
      </c>
      <c r="O592" s="876" t="s">
        <v>1701</v>
      </c>
      <c r="S592" s="817"/>
      <c r="T592" s="810" t="s">
        <v>1428</v>
      </c>
      <c r="U592" s="876" t="s">
        <v>1702</v>
      </c>
    </row>
    <row r="593" spans="2:24" ht="20.25">
      <c r="C593" s="810" t="s">
        <v>1703</v>
      </c>
      <c r="D593" s="866" t="s">
        <v>1704</v>
      </c>
      <c r="E593" s="800"/>
      <c r="I593" s="810" t="s">
        <v>1703</v>
      </c>
      <c r="J593" s="866" t="s">
        <v>1705</v>
      </c>
      <c r="K593" s="800"/>
      <c r="M593" s="856"/>
      <c r="O593" s="794" t="s">
        <v>1401</v>
      </c>
      <c r="P593" s="873" t="s">
        <v>1706</v>
      </c>
      <c r="Q593" s="877">
        <f>C584/6/$F$886*$C$158^3*10^6*-1</f>
        <v>-3.2625997092458508E-9</v>
      </c>
      <c r="S593" s="817"/>
      <c r="U593" s="794" t="s">
        <v>1401</v>
      </c>
      <c r="V593" s="873" t="s">
        <v>1707</v>
      </c>
      <c r="W593" s="877">
        <f>C584/6/$F$886*$C$158^3*10^6*-1</f>
        <v>-3.2625997092458508E-9</v>
      </c>
    </row>
    <row r="594" spans="2:24" ht="20.25">
      <c r="C594" s="794" t="s">
        <v>1401</v>
      </c>
      <c r="D594" s="866" t="s">
        <v>1708</v>
      </c>
      <c r="E594" s="800"/>
      <c r="I594" s="794" t="s">
        <v>1401</v>
      </c>
      <c r="J594" s="866" t="s">
        <v>1709</v>
      </c>
      <c r="K594" s="800"/>
      <c r="M594" s="856"/>
      <c r="O594" s="794" t="s">
        <v>1433</v>
      </c>
      <c r="Q594" s="794">
        <f>(($C$162-$C$158+$C$158/4)+$C$163)*1000</f>
        <v>16684</v>
      </c>
      <c r="R594" s="794" t="s">
        <v>58</v>
      </c>
      <c r="S594" s="817"/>
      <c r="U594" s="794" t="s">
        <v>1430</v>
      </c>
      <c r="W594" s="794">
        <f>(($C$164-$C$158+$C$158/4)+$C$163)*1000</f>
        <v>16683</v>
      </c>
      <c r="X594" s="794" t="s">
        <v>58</v>
      </c>
    </row>
    <row r="595" spans="2:24" ht="18">
      <c r="D595" s="797"/>
      <c r="E595" s="800"/>
      <c r="J595" s="797"/>
      <c r="K595" s="800"/>
      <c r="M595" s="856"/>
      <c r="N595" s="810" t="s">
        <v>1429</v>
      </c>
      <c r="O595" s="876" t="s">
        <v>1710</v>
      </c>
      <c r="S595" s="817"/>
      <c r="T595" s="810" t="s">
        <v>1429</v>
      </c>
      <c r="U595" s="876" t="s">
        <v>1710</v>
      </c>
    </row>
    <row r="596" spans="2:24" ht="20.25">
      <c r="C596" s="794" t="s">
        <v>1711</v>
      </c>
      <c r="D596" s="878">
        <f>-C584/6/$F$886*$C$162^3</f>
        <v>-3.5216047760240127E-17</v>
      </c>
      <c r="E596" s="848"/>
      <c r="I596" s="794" t="s">
        <v>1711</v>
      </c>
      <c r="J596" s="878">
        <f>-C584/6/$F$886*$C$164^3</f>
        <v>-3.4740161704049818E-17</v>
      </c>
      <c r="K596" s="848"/>
      <c r="M596" s="856"/>
      <c r="O596" s="794" t="s">
        <v>1401</v>
      </c>
      <c r="P596" s="873" t="s">
        <v>1712</v>
      </c>
      <c r="Q596" s="877">
        <f>C584/6/$F$885*($C$162-$C$158)^3*10^6*-1</f>
        <v>1.5873336551752742E-9</v>
      </c>
      <c r="S596" s="817"/>
      <c r="U596" s="794" t="s">
        <v>1401</v>
      </c>
      <c r="V596" s="873" t="s">
        <v>1713</v>
      </c>
      <c r="W596" s="877">
        <f>C584/6/$F$885*($C$164-$C$158)^3*10^6*-1</f>
        <v>1.5934544723098539E-9</v>
      </c>
    </row>
    <row r="597" spans="2:24">
      <c r="D597" s="810" t="s">
        <v>1443</v>
      </c>
      <c r="E597" s="828">
        <f>($C$163+$C$162/4) *1000</f>
        <v>17268.250000000004</v>
      </c>
      <c r="F597" s="794" t="s">
        <v>58</v>
      </c>
      <c r="G597" s="798"/>
      <c r="J597" s="810" t="s">
        <v>1446</v>
      </c>
      <c r="K597" s="828">
        <f>($C$163+$C$164/4) *1000</f>
        <v>17268</v>
      </c>
      <c r="L597" s="794" t="s">
        <v>58</v>
      </c>
      <c r="M597" s="856"/>
      <c r="O597" s="794" t="s">
        <v>1434</v>
      </c>
      <c r="Q597" s="794">
        <f>(($C$162-$C$158)/4+$C$163)*1000</f>
        <v>17018.250000000004</v>
      </c>
      <c r="R597" s="794" t="s">
        <v>58</v>
      </c>
      <c r="S597" s="817"/>
      <c r="U597" s="794" t="s">
        <v>1434</v>
      </c>
      <c r="W597" s="794">
        <f>(($C$164-$C$158)/4+$C$163)*1000</f>
        <v>17018</v>
      </c>
      <c r="X597" s="794" t="s">
        <v>58</v>
      </c>
    </row>
    <row r="598" spans="2:24" ht="18">
      <c r="E598" s="878"/>
      <c r="K598" s="878"/>
      <c r="M598" s="856"/>
      <c r="N598" s="810" t="s">
        <v>1431</v>
      </c>
      <c r="O598" s="876" t="s">
        <v>1701</v>
      </c>
      <c r="S598" s="817"/>
      <c r="T598" s="810" t="s">
        <v>1431</v>
      </c>
      <c r="U598" s="876" t="s">
        <v>1701</v>
      </c>
    </row>
    <row r="599" spans="2:24" ht="20.25">
      <c r="C599" s="794" t="s">
        <v>1714</v>
      </c>
      <c r="E599" s="878"/>
      <c r="I599" s="794" t="s">
        <v>1715</v>
      </c>
      <c r="K599" s="878"/>
      <c r="M599" s="856"/>
      <c r="O599" s="794" t="s">
        <v>1401</v>
      </c>
      <c r="P599" s="873" t="s">
        <v>1716</v>
      </c>
      <c r="Q599" s="877">
        <f>C584/6/$F$885*$C$158^3*10^6*-1</f>
        <v>-3.3578079374017049E-9</v>
      </c>
      <c r="S599" s="817"/>
      <c r="U599" s="794" t="s">
        <v>1401</v>
      </c>
      <c r="V599" s="873" t="s">
        <v>1717</v>
      </c>
      <c r="W599" s="877">
        <f>C584/6/$F$885*$C$158^3*10^6*-1</f>
        <v>-3.3578079374017049E-9</v>
      </c>
    </row>
    <row r="600" spans="2:24" ht="20.25">
      <c r="B600" s="811" t="s">
        <v>1718</v>
      </c>
      <c r="E600" s="878">
        <f>C584*$C$162^2/2*10^6/$F$886*-1</f>
        <v>-4.7804589719782978E-10</v>
      </c>
      <c r="H600" s="811" t="s">
        <v>1719</v>
      </c>
      <c r="K600" s="878">
        <f>C584*$C$164^2/2*10^6/$F$885*-1</f>
        <v>-4.8755371251072748E-10</v>
      </c>
      <c r="M600" s="856"/>
      <c r="O600" s="794" t="s">
        <v>1435</v>
      </c>
      <c r="Q600" s="794">
        <f>(($C$162-$C$158)/2+$C$163)*1000</f>
        <v>16823.5</v>
      </c>
      <c r="R600" s="794" t="s">
        <v>58</v>
      </c>
      <c r="S600" s="817"/>
      <c r="U600" s="794" t="s">
        <v>1435</v>
      </c>
      <c r="W600" s="794">
        <f>(($C$164-$C$158)/2+$C$163)*1000</f>
        <v>16823</v>
      </c>
      <c r="X600" s="794" t="s">
        <v>58</v>
      </c>
    </row>
    <row r="601" spans="2:24" ht="20.25">
      <c r="D601" s="810" t="s">
        <v>1720</v>
      </c>
      <c r="E601" s="878">
        <f>(C584*$C$162^2/2*10^6)*($C$163-D589)/$C$163/$F$886*-1</f>
        <v>-4.5641121678668067E-10</v>
      </c>
      <c r="J601" s="810" t="s">
        <v>1720</v>
      </c>
      <c r="K601" s="878">
        <f>(C584*$C$164^2/2*10^6)*($C$163-J589)/$C$163/$F$886*-1</f>
        <v>-4.5226262176260855E-10</v>
      </c>
      <c r="M601" s="856"/>
      <c r="N601" s="856"/>
      <c r="S601" s="817"/>
      <c r="T601" s="856"/>
    </row>
    <row r="602" spans="2:24" ht="20.25">
      <c r="D602" s="810" t="s">
        <v>1721</v>
      </c>
      <c r="E602" s="878">
        <f>(C584*$C$162^2/2*10^6)*($C$163-D589)/$C$163/$F$885*-1</f>
        <v>-4.6973007510005971E-10</v>
      </c>
      <c r="J602" s="810" t="s">
        <v>1721</v>
      </c>
      <c r="K602" s="878">
        <f>(C584*$C$164^2/2*10^6)*($C$163-J589)/$C$163/$F$885*-1</f>
        <v>-4.6546041699231884E-10</v>
      </c>
      <c r="M602" s="856"/>
      <c r="N602" s="856" t="s">
        <v>1436</v>
      </c>
      <c r="S602" s="817"/>
      <c r="T602" s="856" t="s">
        <v>1436</v>
      </c>
    </row>
    <row r="603" spans="2:24" ht="20.25">
      <c r="D603" s="810" t="s">
        <v>1722</v>
      </c>
      <c r="E603" s="878">
        <f>(C584*$C$162^2/2*10^6)*($C$163-($C$158+E588-$C$162))/$C$163/$F$885*-1</f>
        <v>-2.2294600132532988E-11</v>
      </c>
      <c r="J603" s="810" t="s">
        <v>1722</v>
      </c>
      <c r="K603" s="878">
        <f>(C584*$C$164^2/2*10^6)*($C$163-($C$158+K588-$C$164))/$C$163/$F$885*-1</f>
        <v>-2.2064970780564496E-11</v>
      </c>
      <c r="M603" s="856"/>
      <c r="N603" s="856"/>
      <c r="O603" s="794" t="s">
        <v>1714</v>
      </c>
      <c r="Q603" s="878"/>
      <c r="S603" s="817"/>
      <c r="T603" s="856"/>
      <c r="U603" s="794" t="s">
        <v>1714</v>
      </c>
      <c r="W603" s="878"/>
    </row>
    <row r="604" spans="2:24" ht="20.25">
      <c r="D604" s="810" t="s">
        <v>1723</v>
      </c>
      <c r="E604" s="878">
        <f>(C584*$C$162^2/2*10^6)*($C$163-($C$158+E588-$C$162))/$C$163/$F$886*-1</f>
        <v>-2.1662452786516455E-11</v>
      </c>
      <c r="J604" s="810" t="s">
        <v>1723</v>
      </c>
      <c r="K604" s="878">
        <f>(C584*$C$164^2/2*10^6)*($C$163-($C$158+K588-$C$164))/$C$163/$F$886*-1</f>
        <v>-2.1439334409607011E-11</v>
      </c>
      <c r="M604" s="856"/>
      <c r="N604" s="856"/>
      <c r="P604" s="810" t="s">
        <v>1724</v>
      </c>
      <c r="Q604" s="878">
        <f>C584*($C$162-$C$158)^2/2*10^6/$F$885*-1</f>
        <v>-6.1129665796223634E-9</v>
      </c>
      <c r="S604" s="817"/>
      <c r="T604" s="856"/>
      <c r="V604" s="810" t="s">
        <v>1725</v>
      </c>
      <c r="W604" s="878">
        <f>C584*($C$164-$C$158)^2/2*10^6/$F$885*-1</f>
        <v>-6.1286710473455915E-9</v>
      </c>
    </row>
    <row r="605" spans="2:24">
      <c r="M605" s="856"/>
      <c r="O605" s="810" t="s">
        <v>1437</v>
      </c>
      <c r="Q605" s="878">
        <f>Q604*$C$163/2*1000</f>
        <v>-5.2611246867519877E-5</v>
      </c>
      <c r="S605" s="817"/>
      <c r="U605" s="810" t="s">
        <v>1437</v>
      </c>
      <c r="W605" s="878">
        <f>W604*$C$163/2*1000</f>
        <v>-5.2746407368979837E-5</v>
      </c>
    </row>
    <row r="606" spans="2:24">
      <c r="M606" s="856"/>
      <c r="N606" s="856"/>
      <c r="O606" s="794" t="s">
        <v>1438</v>
      </c>
      <c r="Q606" s="828">
        <f>$C$163*2/3*1000</f>
        <v>11475.333333333334</v>
      </c>
      <c r="S606" s="817"/>
      <c r="T606" s="856"/>
      <c r="U606" s="794" t="s">
        <v>1440</v>
      </c>
      <c r="W606" s="828">
        <f>$C$163*2/3*1000</f>
        <v>11475.333333333334</v>
      </c>
    </row>
    <row r="607" spans="2:24" ht="19.5">
      <c r="C607" s="794" t="s">
        <v>1726</v>
      </c>
      <c r="D607" s="879">
        <f>(E600*$C$163/2+((E602-E601+E603-E604)/2)*E588)*1000</f>
        <v>-4.2234965355292119E-6</v>
      </c>
      <c r="E607" s="878"/>
      <c r="G607" s="879"/>
      <c r="I607" s="794" t="s">
        <v>1726</v>
      </c>
      <c r="J607" s="879">
        <f>(K600*$C$163/2+((K602-K601+K603-K604)/2)*K588)*1000</f>
        <v>-4.3043270258620031E-6</v>
      </c>
      <c r="M607" s="856"/>
      <c r="N607" s="856"/>
      <c r="Q607" s="878"/>
      <c r="S607" s="817"/>
      <c r="T607" s="856"/>
      <c r="W607" s="878"/>
    </row>
    <row r="608" spans="2:24" ht="19.5">
      <c r="C608" s="810" t="s">
        <v>1429</v>
      </c>
      <c r="D608" s="879">
        <f>E600*$C$163*1000/2</f>
        <v>-4.1143020142331226E-6</v>
      </c>
      <c r="F608" s="879"/>
      <c r="G608" s="877"/>
      <c r="I608" s="810" t="s">
        <v>1429</v>
      </c>
      <c r="J608" s="879">
        <f>K600*$C$163*1000/2</f>
        <v>-4.1961310267235762E-6</v>
      </c>
      <c r="M608" s="856"/>
      <c r="N608" s="856"/>
      <c r="O608" s="794" t="s">
        <v>1727</v>
      </c>
      <c r="Q608" s="879">
        <f>Q593+Q596+Q599+Q605</f>
        <v>-5.261627994151135E-5</v>
      </c>
      <c r="S608" s="817"/>
      <c r="T608" s="856"/>
      <c r="U608" s="794" t="s">
        <v>1727</v>
      </c>
      <c r="W608" s="879">
        <f>W593+W596+W599+W605</f>
        <v>-5.2751434322154173E-5</v>
      </c>
    </row>
    <row r="609" spans="2:24">
      <c r="C609" s="794" t="s">
        <v>1433</v>
      </c>
      <c r="E609" s="797">
        <f>$C$163*2/3*1000</f>
        <v>11475.333333333334</v>
      </c>
      <c r="F609" s="879" t="s">
        <v>58</v>
      </c>
      <c r="G609" s="879"/>
      <c r="I609" s="794" t="s">
        <v>1430</v>
      </c>
      <c r="K609" s="797">
        <f>$C$163*2/3*1000</f>
        <v>11475.333333333334</v>
      </c>
      <c r="L609" s="794" t="s">
        <v>58</v>
      </c>
      <c r="M609" s="856"/>
      <c r="N609" s="856"/>
      <c r="O609" s="794" t="s">
        <v>1438</v>
      </c>
      <c r="Q609" s="828">
        <f>IF(Q608=0,0,(Q593*Q594+Q596*Q597+Q599*Q600+Q605*Q606)/Q608)</f>
        <v>11475.830393419916</v>
      </c>
      <c r="S609" s="817"/>
      <c r="T609" s="856"/>
      <c r="U609" s="794" t="s">
        <v>1440</v>
      </c>
      <c r="W609" s="828">
        <f>IF(W608=0,0,(W593*W594+W596*W597+W599*W600+W605*W606)/W608)</f>
        <v>11475.828390627596</v>
      </c>
    </row>
    <row r="610" spans="2:24">
      <c r="C610" s="810" t="s">
        <v>1431</v>
      </c>
      <c r="D610" s="878">
        <f>(E602-E601+E603-E604)/2*$E$188*1000</f>
        <v>-1.0919452129608914E-7</v>
      </c>
      <c r="I610" s="810" t="s">
        <v>1431</v>
      </c>
      <c r="J610" s="878">
        <f>(K602-K601+K603-K604)/2*K588*1000</f>
        <v>-1.0819599913842675E-7</v>
      </c>
      <c r="M610" s="856"/>
      <c r="N610" s="856"/>
      <c r="Q610" s="828"/>
      <c r="S610" s="817"/>
      <c r="T610" s="856"/>
      <c r="W610" s="828"/>
    </row>
    <row r="611" spans="2:24" ht="19.5">
      <c r="C611" s="794" t="s">
        <v>1435</v>
      </c>
      <c r="E611" s="828">
        <f>IF(E602-E601=0,0,E588*1000*(2*(E602-E601)+(E603-E604))/3/((E602-E601)+(E603-E604)))</f>
        <v>10199.562216800277</v>
      </c>
      <c r="F611" s="794" t="s">
        <v>58</v>
      </c>
      <c r="I611" s="794" t="s">
        <v>1432</v>
      </c>
      <c r="K611" s="828">
        <f>IF(K602-K601=0,0,K588*1000*(2*(K602-K601)+(K603-K604))/3/((K602-K601)+(K603-K604)))</f>
        <v>10199.837903788053</v>
      </c>
      <c r="L611" s="794" t="s">
        <v>58</v>
      </c>
      <c r="M611" s="856"/>
      <c r="N611" s="856"/>
      <c r="O611" s="794" t="s">
        <v>1728</v>
      </c>
      <c r="Q611" s="878">
        <f>IF($C$158&lt;$C$162,Q608*Q609/($C$163*1000),0)</f>
        <v>0</v>
      </c>
      <c r="R611" s="794" t="s">
        <v>174</v>
      </c>
      <c r="S611" s="817"/>
      <c r="T611" s="856"/>
      <c r="U611" s="794" t="s">
        <v>1729</v>
      </c>
      <c r="W611" s="878">
        <f>IF($C$158&lt;$C$164,W608*W609/($C$163*1000),0)*-1</f>
        <v>0</v>
      </c>
      <c r="X611" s="794" t="s">
        <v>174</v>
      </c>
    </row>
    <row r="612" spans="2:24" ht="19.5">
      <c r="M612" s="856"/>
      <c r="N612" s="856"/>
      <c r="O612" s="794" t="s">
        <v>1730</v>
      </c>
      <c r="Q612" s="878">
        <f>IF($C$158&lt;$C$162,-Q608+Q611,0)</f>
        <v>0</v>
      </c>
      <c r="R612" s="794" t="s">
        <v>174</v>
      </c>
      <c r="S612" s="817"/>
      <c r="T612" s="856"/>
      <c r="U612" s="794" t="s">
        <v>1731</v>
      </c>
      <c r="W612" s="878">
        <f>IF($C$158&lt;$C$164,W608+W611,0)</f>
        <v>0</v>
      </c>
      <c r="X612" s="794" t="s">
        <v>174</v>
      </c>
    </row>
    <row r="613" spans="2:24" ht="19.5">
      <c r="C613" s="811" t="s">
        <v>1732</v>
      </c>
      <c r="E613" s="828">
        <f>(D596*E597+D608*E609+D610*E611)/D607</f>
        <v>11442.349473971026</v>
      </c>
      <c r="F613" s="794" t="s">
        <v>58</v>
      </c>
      <c r="I613" s="811" t="s">
        <v>1733</v>
      </c>
      <c r="K613" s="828">
        <f>(J596*K597+J608*K609+J610*K611)/J607</f>
        <v>11443.271758790535</v>
      </c>
      <c r="L613" s="794" t="s">
        <v>58</v>
      </c>
      <c r="M613" s="856"/>
      <c r="N613" s="856"/>
      <c r="Q613" s="878">
        <f>(Q611-Q612)*-1</f>
        <v>0</v>
      </c>
      <c r="S613" s="817"/>
      <c r="T613" s="856"/>
      <c r="W613" s="878">
        <f>W611-W612</f>
        <v>0</v>
      </c>
    </row>
    <row r="614" spans="2:24">
      <c r="M614" s="856"/>
      <c r="N614" s="856"/>
      <c r="Q614" s="828"/>
      <c r="S614" s="817"/>
    </row>
    <row r="615" spans="2:24" ht="19.5">
      <c r="D615" s="810" t="s">
        <v>1734</v>
      </c>
      <c r="E615" s="880">
        <f>IF($C$158&gt;=$C$162,D607*E613/$C$163/1000,0)</f>
        <v>-2.8075712171981131E-6</v>
      </c>
      <c r="J615" s="810" t="s">
        <v>1735</v>
      </c>
      <c r="K615" s="880">
        <f>IF($C$158&gt;=$C$164,(J607*K613/$C$163/1000),0)*-1</f>
        <v>2.8615339508305071E-6</v>
      </c>
      <c r="M615" s="856"/>
      <c r="N615" s="856"/>
      <c r="Q615" s="828"/>
      <c r="S615" s="817"/>
    </row>
    <row r="616" spans="2:24" ht="19.5">
      <c r="D616" s="810" t="s">
        <v>1730</v>
      </c>
      <c r="E616" s="878">
        <f>IF($C$158&gt;=$C$162,-D607+E615,0)</f>
        <v>1.4159253183310988E-6</v>
      </c>
      <c r="J616" s="810" t="s">
        <v>1731</v>
      </c>
      <c r="K616" s="878">
        <f>IF($C$158&gt;=$C$164,J607+K615,0)</f>
        <v>-1.442793075031496E-6</v>
      </c>
      <c r="M616" s="856"/>
      <c r="N616" s="856"/>
      <c r="Q616" s="828"/>
      <c r="S616" s="817"/>
    </row>
    <row r="617" spans="2:24">
      <c r="E617" s="878">
        <f>(E615-E616)*-1</f>
        <v>4.2234965355292119E-6</v>
      </c>
      <c r="K617" s="878">
        <f>K615-K616</f>
        <v>4.3043270258620031E-6</v>
      </c>
      <c r="M617" s="856"/>
      <c r="N617" s="856"/>
      <c r="Q617" s="828"/>
      <c r="S617" s="817"/>
    </row>
    <row r="618" spans="2:24">
      <c r="E618" s="878"/>
      <c r="K618" s="878"/>
      <c r="M618" s="856"/>
      <c r="N618" s="856"/>
      <c r="Q618" s="828"/>
      <c r="S618" s="817"/>
    </row>
    <row r="619" spans="2:24">
      <c r="E619" s="878"/>
      <c r="J619" s="879"/>
      <c r="K619" s="878"/>
      <c r="M619" s="856"/>
      <c r="N619" s="856"/>
      <c r="Q619" s="828"/>
      <c r="S619" s="817"/>
    </row>
    <row r="620" spans="2:24">
      <c r="E620" s="878"/>
      <c r="I620" s="810"/>
      <c r="J620" s="879"/>
      <c r="L620" s="879"/>
      <c r="M620" s="856"/>
      <c r="N620" s="856"/>
      <c r="Q620" s="828"/>
      <c r="S620" s="817"/>
    </row>
    <row r="621" spans="2:24">
      <c r="B621" s="794" t="s">
        <v>1454</v>
      </c>
      <c r="E621" s="800"/>
      <c r="H621" s="794" t="s">
        <v>1455</v>
      </c>
      <c r="K621" s="856"/>
      <c r="L621" s="856"/>
      <c r="M621" s="856"/>
      <c r="N621" s="856"/>
      <c r="S621" s="817"/>
    </row>
    <row r="622" spans="2:24">
      <c r="E622" s="800"/>
      <c r="K622" s="856"/>
      <c r="L622" s="856"/>
      <c r="M622" s="856"/>
      <c r="N622" s="856"/>
      <c r="S622" s="817"/>
    </row>
    <row r="623" spans="2:24">
      <c r="C623" s="794" t="s">
        <v>1403</v>
      </c>
      <c r="E623" s="800"/>
      <c r="G623" s="797"/>
      <c r="I623" s="794" t="s">
        <v>1410</v>
      </c>
      <c r="K623" s="800"/>
      <c r="M623" s="797"/>
      <c r="N623" s="856"/>
      <c r="S623" s="817"/>
    </row>
    <row r="624" spans="2:24" ht="19.5">
      <c r="C624" s="794" t="s">
        <v>1736</v>
      </c>
      <c r="E624" s="800">
        <f>C584*D589/2/$C$163*(2*$C$163-D589)*1000</f>
        <v>10104.408482788001</v>
      </c>
      <c r="F624" s="794" t="s">
        <v>115</v>
      </c>
      <c r="G624" s="797"/>
      <c r="I624" s="794" t="s">
        <v>1737</v>
      </c>
      <c r="K624" s="800">
        <f>C584*J589/2/$C$163*(2*$C$163-J589)*1000</f>
        <v>10117.078790250129</v>
      </c>
      <c r="L624" s="794" t="s">
        <v>115</v>
      </c>
      <c r="M624" s="797"/>
      <c r="N624" s="856"/>
      <c r="S624" s="817"/>
    </row>
    <row r="625" spans="2:19" ht="20.25">
      <c r="C625" s="794" t="s">
        <v>1738</v>
      </c>
      <c r="E625" s="800"/>
      <c r="G625" s="797"/>
      <c r="I625" s="794" t="s">
        <v>1739</v>
      </c>
      <c r="K625" s="800"/>
      <c r="M625" s="797"/>
      <c r="N625" s="856"/>
      <c r="S625" s="817"/>
    </row>
    <row r="626" spans="2:19" ht="20.25">
      <c r="D626" s="810" t="s">
        <v>1740</v>
      </c>
      <c r="E626" s="800"/>
      <c r="G626" s="797"/>
      <c r="J626" s="810" t="s">
        <v>1741</v>
      </c>
      <c r="K626" s="800"/>
      <c r="M626" s="797"/>
      <c r="N626" s="856"/>
      <c r="O626" s="856"/>
      <c r="Q626" s="817"/>
      <c r="R626" s="817"/>
      <c r="S626" s="817"/>
    </row>
    <row r="627" spans="2:19" ht="20.25">
      <c r="B627" s="794" t="s">
        <v>1401</v>
      </c>
      <c r="C627" s="811" t="s">
        <v>1742</v>
      </c>
      <c r="G627" s="797"/>
      <c r="H627" s="794" t="s">
        <v>1401</v>
      </c>
      <c r="I627" s="811" t="s">
        <v>1743</v>
      </c>
      <c r="M627" s="797"/>
      <c r="N627" s="856"/>
      <c r="O627" s="856"/>
      <c r="Q627" s="817"/>
      <c r="R627" s="817"/>
      <c r="S627" s="817"/>
    </row>
    <row r="628" spans="2:19" ht="19.5">
      <c r="C628" s="794" t="s">
        <v>1744</v>
      </c>
      <c r="E628" s="879">
        <f>-(E624*E589^2/2/$F$886-C584*E589^3/6/$F$886)</f>
        <v>-2.9799515093512358E-6</v>
      </c>
      <c r="G628" s="797"/>
      <c r="I628" s="794" t="s">
        <v>1745</v>
      </c>
      <c r="K628" s="879">
        <f>-(K624*K589^2/2/$F$886-C584*K589^3/6/$F$886)</f>
        <v>-2.9913073904569831E-6</v>
      </c>
      <c r="M628" s="797"/>
      <c r="N628" s="856"/>
      <c r="O628" s="856"/>
      <c r="Q628" s="817"/>
      <c r="R628" s="817"/>
      <c r="S628" s="817"/>
    </row>
    <row r="629" spans="2:19">
      <c r="C629" s="794" t="s">
        <v>1405</v>
      </c>
      <c r="E629" s="879"/>
      <c r="G629" s="797"/>
      <c r="I629" s="794" t="s">
        <v>1411</v>
      </c>
      <c r="K629" s="879"/>
      <c r="M629" s="797"/>
      <c r="N629" s="856"/>
      <c r="O629" s="856"/>
      <c r="Q629" s="817"/>
      <c r="R629" s="817"/>
      <c r="S629" s="817"/>
    </row>
    <row r="630" spans="2:19" ht="19.5">
      <c r="D630" s="810" t="s">
        <v>1746</v>
      </c>
      <c r="E630" s="879">
        <f>E628/2</f>
        <v>-1.4899757546756179E-6</v>
      </c>
      <c r="G630" s="797"/>
      <c r="J630" s="794" t="s">
        <v>1747</v>
      </c>
      <c r="K630" s="879">
        <f>K628/2</f>
        <v>-1.4956536952284916E-6</v>
      </c>
      <c r="M630" s="797"/>
      <c r="N630" s="856"/>
      <c r="O630" s="856"/>
      <c r="Q630" s="817"/>
      <c r="R630" s="817"/>
      <c r="S630" s="817"/>
    </row>
    <row r="631" spans="2:19" ht="19.5">
      <c r="C631" s="810" t="s">
        <v>1726</v>
      </c>
      <c r="D631" s="879">
        <f>-(E624*F631^2/2/$F$886-C584*F631^3/6/$F$886)</f>
        <v>-9.3777862126948904E-7</v>
      </c>
      <c r="E631" s="797" t="s">
        <v>1402</v>
      </c>
      <c r="F631" s="797">
        <f>E589/2</f>
        <v>389.5</v>
      </c>
      <c r="G631" s="797"/>
      <c r="I631" s="794" t="s">
        <v>1748</v>
      </c>
      <c r="J631" s="879">
        <f t="shared" ref="J631:J654" si="9">-($K$624*L631^2/2/$F$886-$C$584*L631^3/6/$F$886)</f>
        <v>-9.4136099976700038E-7</v>
      </c>
      <c r="K631" s="797" t="s">
        <v>1412</v>
      </c>
      <c r="L631" s="797">
        <f>K589/2</f>
        <v>390</v>
      </c>
      <c r="O631" s="856"/>
      <c r="Q631" s="817"/>
      <c r="R631" s="817"/>
      <c r="S631" s="817"/>
    </row>
    <row r="632" spans="2:19">
      <c r="D632" s="879">
        <f>-(E624*F632^2/2/$F$886-C584*F632^3/6/$F$886)</f>
        <v>-1.89311231093321E-6</v>
      </c>
      <c r="F632" s="797">
        <f>IF(ABS(D631)&lt;ABS(E630),F631+F631/2,F631-F631/2)</f>
        <v>584.25</v>
      </c>
      <c r="I632" s="879"/>
      <c r="J632" s="879">
        <f t="shared" si="9"/>
        <v>-1.9003363283039022E-6</v>
      </c>
      <c r="L632" s="797">
        <f>IF(ABS(J631)&lt;ABS(K630),L631+L631/2,L631-L631/2)</f>
        <v>585</v>
      </c>
      <c r="O632" s="856"/>
      <c r="Q632" s="817"/>
      <c r="R632" s="817"/>
      <c r="S632" s="817"/>
    </row>
    <row r="633" spans="2:19">
      <c r="B633" s="811">
        <f>VLOOKUP(MIN(D631:D632),D631:F646,3,FALSE)</f>
        <v>584.25</v>
      </c>
      <c r="C633" s="811">
        <f>VLOOKUP(MAX(D631:D632),D631:F646,3,FALSE)</f>
        <v>389.5</v>
      </c>
      <c r="D633" s="879">
        <f>-(E624*F633^2/2/$F$886-C584*F633^3/6/$F$886)</f>
        <v>-1.3899702113852639E-6</v>
      </c>
      <c r="F633" s="797">
        <f>IF(ABS(D632)&lt;ABS(E630),C633+(B633-C633)/2,B633-(B633-C633)/2)</f>
        <v>486.875</v>
      </c>
      <c r="G633" s="873"/>
      <c r="H633" s="811">
        <f>VLOOKUP(MIN(J631:J632),J631:L646,3,FALSE)</f>
        <v>585</v>
      </c>
      <c r="I633" s="811">
        <f>VLOOKUP(MAX(J631:J632),J631:L646,3,FALSE)</f>
        <v>390</v>
      </c>
      <c r="J633" s="879">
        <f t="shared" si="9"/>
        <v>-1.3952772839512685E-6</v>
      </c>
      <c r="L633" s="797">
        <f>IF(ABS(J632)&lt;ABS(K630),I633+(H633-I633)/2,H633-(H633-I633)/2)</f>
        <v>487.5</v>
      </c>
      <c r="O633" s="856"/>
      <c r="Q633" s="817"/>
      <c r="R633" s="817"/>
      <c r="S633" s="817"/>
    </row>
    <row r="634" spans="2:19">
      <c r="B634" s="811">
        <f>VLOOKUP(MIN(D632:D633),D631:F646,3,FALSE)</f>
        <v>584.25</v>
      </c>
      <c r="C634" s="811">
        <f>VLOOKUP(MAX(D632:D633),D631:F646,3,FALSE)</f>
        <v>486.875</v>
      </c>
      <c r="D634" s="879">
        <f>-(E624*F634^2/2/$F$886-C584*F634^3/6/$F$886)</f>
        <v>-1.6363020807454403E-6</v>
      </c>
      <c r="F634" s="797">
        <f>IF(ABS(D633)&lt;ABS(E630),F633+(B634-C634)/2,F633-(B634-C634)/2)</f>
        <v>535.5625</v>
      </c>
      <c r="G634" s="873"/>
      <c r="H634" s="811">
        <f>VLOOKUP(MIN(J632:J633),J631:L646,3,FALSE)</f>
        <v>585</v>
      </c>
      <c r="I634" s="811">
        <f>VLOOKUP(MAX(J632:J633),J631:L646,3,FALSE)</f>
        <v>487.5</v>
      </c>
      <c r="J634" s="879">
        <f t="shared" si="9"/>
        <v>-1.6425479502793096E-6</v>
      </c>
      <c r="L634" s="797">
        <f>IF(ABS(J633)&lt;ABS(K630),L633+(H634-I634)/2,L633-(H634-I634)/2)</f>
        <v>536.25</v>
      </c>
      <c r="O634" s="856"/>
      <c r="Q634" s="817"/>
      <c r="R634" s="817"/>
      <c r="S634" s="817"/>
    </row>
    <row r="635" spans="2:19">
      <c r="B635" s="811">
        <f>VLOOKUP(MIN(D633:D634),D631:F646,3,FALSE)</f>
        <v>535.5625</v>
      </c>
      <c r="C635" s="811">
        <f>VLOOKUP(MAX(D633:D634),D631:F646,3,FALSE)</f>
        <v>486.875</v>
      </c>
      <c r="D635" s="879">
        <f>-(E624*F635^2/2/$F$886-C584*F635^3/6/$F$886)</f>
        <v>-1.5116851468037497E-6</v>
      </c>
      <c r="F635" s="797">
        <f>IF(ABS(D634)&lt;ABS(E630),F634+(B635-C635)/2,F634-(B635-C635)/2)</f>
        <v>511.21875</v>
      </c>
      <c r="G635" s="873"/>
      <c r="H635" s="811">
        <f>VLOOKUP(MIN(J633:J634),J631:L646,3,FALSE)</f>
        <v>536.25</v>
      </c>
      <c r="I635" s="811">
        <f>VLOOKUP(MAX(J633:J634),J631:L646,3,FALSE)</f>
        <v>487.5</v>
      </c>
      <c r="J635" s="879">
        <f t="shared" si="9"/>
        <v>-1.5174561545066238E-6</v>
      </c>
      <c r="L635" s="797">
        <f>IF(ABS(J634)&lt;ABS(K630),L634+(H635-I635)/2,L634-(H635-I635)/2)</f>
        <v>511.875</v>
      </c>
      <c r="O635" s="856"/>
      <c r="Q635" s="817"/>
      <c r="R635" s="817"/>
      <c r="S635" s="817"/>
    </row>
    <row r="636" spans="2:19">
      <c r="B636" s="811">
        <f>VLOOKUP(MIN(D634:D635),D631:F646,3,FALSE)</f>
        <v>535.5625</v>
      </c>
      <c r="C636" s="811">
        <f>VLOOKUP(MAX(D634:D635),D631:F646,3,FALSE)</f>
        <v>511.21875</v>
      </c>
      <c r="D636" s="879">
        <f>-(E624*F636^2/2/$F$886-C584*F636^3/6/$F$886)</f>
        <v>-1.4504472787593374E-6</v>
      </c>
      <c r="F636" s="797">
        <f>IF(ABS(D635)&lt;ABS(E630),F635+(B636-C636)/2,F635-(B636-C636)/2)</f>
        <v>499.046875</v>
      </c>
      <c r="G636" s="873"/>
      <c r="H636" s="811">
        <f>VLOOKUP(MIN(J634:J635),J631:L646,3,FALSE)</f>
        <v>536.25</v>
      </c>
      <c r="I636" s="811">
        <f>VLOOKUP(MAX(J634:J635),J631:L646,3,FALSE)</f>
        <v>511.875</v>
      </c>
      <c r="J636" s="879">
        <f t="shared" si="9"/>
        <v>-1.455984884995955E-6</v>
      </c>
      <c r="L636" s="797">
        <f>IF(ABS(J635)&lt;ABS(K630),L635+(H636-I636)/2,L635-(H636-I636)/2)</f>
        <v>499.6875</v>
      </c>
      <c r="O636" s="856"/>
      <c r="Q636" s="817"/>
      <c r="R636" s="817"/>
      <c r="S636" s="817"/>
    </row>
    <row r="637" spans="2:19">
      <c r="B637" s="811">
        <f>VLOOKUP(MIN(D635:D636),D631:F646,3,FALSE)</f>
        <v>511.21875</v>
      </c>
      <c r="C637" s="811">
        <f>VLOOKUP(MAX(D635:D636),D631:F646,3,FALSE)</f>
        <v>499.046875</v>
      </c>
      <c r="D637" s="879">
        <f t="shared" ref="D637:D654" si="10">-($E$624*F637^2/2/$F$886-$C$584*F637^3/6/$F$886)</f>
        <v>-1.4809733190127222E-6</v>
      </c>
      <c r="F637" s="797">
        <f>IF(ABS(D636)&lt;ABS(E630),F636+(B637-C637)/2,F636-(B637-C637)/2)</f>
        <v>505.1328125</v>
      </c>
      <c r="G637" s="873"/>
      <c r="H637" s="811">
        <f>VLOOKUP(MIN(J635:J636),J631:L646,3,FALSE)</f>
        <v>511.875</v>
      </c>
      <c r="I637" s="811">
        <f>VLOOKUP(MAX(J635:J636),J631:L646,3,FALSE)</f>
        <v>499.6875</v>
      </c>
      <c r="J637" s="879">
        <f t="shared" si="9"/>
        <v>-1.4866272760156451E-6</v>
      </c>
      <c r="L637" s="797">
        <f>IF(ABS(J636)&lt;ABS(K630),L636+(H637-I637)/2,L636-(H637-I637)/2)</f>
        <v>505.78125</v>
      </c>
      <c r="O637" s="856"/>
      <c r="Q637" s="817"/>
      <c r="R637" s="817"/>
      <c r="S637" s="817"/>
    </row>
    <row r="638" spans="2:19">
      <c r="B638" s="811">
        <f>VLOOKUP(MIN(D636:D637),D631:F646,3,FALSE)</f>
        <v>505.1328125</v>
      </c>
      <c r="C638" s="811">
        <f>VLOOKUP(MAX(D636:D637),D631:F646,3,FALSE)</f>
        <v>499.046875</v>
      </c>
      <c r="D638" s="879">
        <f t="shared" si="10"/>
        <v>-1.4963062852554023E-6</v>
      </c>
      <c r="F638" s="797">
        <f>IF(ABS(D637)&lt;ABS(E630),F637+(B638-C638)/2,F637-(B638-C638)/2)</f>
        <v>508.17578125</v>
      </c>
      <c r="G638" s="873"/>
      <c r="H638" s="811">
        <f>VLOOKUP(MIN(J636:J637),J631:L646,3,FALSE)</f>
        <v>505.78125</v>
      </c>
      <c r="I638" s="811">
        <f>VLOOKUP(MAX(J636:J637),J631:L646,3,FALSE)</f>
        <v>499.6875</v>
      </c>
      <c r="J638" s="879">
        <f t="shared" si="9"/>
        <v>-1.5020186811800486E-6</v>
      </c>
      <c r="L638" s="797">
        <f>IF(ABS(J637)&lt;ABS(K630),L637+(H638-I638)/2,L637-(H638-I638)/2)</f>
        <v>508.828125</v>
      </c>
      <c r="O638" s="856"/>
      <c r="Q638" s="817"/>
      <c r="R638" s="817"/>
      <c r="S638" s="817"/>
    </row>
    <row r="639" spans="2:19">
      <c r="B639" s="811">
        <f>VLOOKUP(MIN(D637:D638),D631:F646,3,FALSE)</f>
        <v>508.17578125</v>
      </c>
      <c r="C639" s="811">
        <f>VLOOKUP(MAX(D637:D638),D631:F646,3,FALSE)</f>
        <v>505.1328125</v>
      </c>
      <c r="D639" s="879">
        <f t="shared" si="10"/>
        <v>-1.4886340307471824E-6</v>
      </c>
      <c r="F639" s="797">
        <f>IF(ABS(D638)&lt;ABS(E630),F638+(B639-C639)/2,F638-(B639-C639)/2)</f>
        <v>506.654296875</v>
      </c>
      <c r="G639" s="873"/>
      <c r="H639" s="811">
        <f>VLOOKUP(MIN(J637:J638),J631:L646,3,FALSE)</f>
        <v>508.828125</v>
      </c>
      <c r="I639" s="811">
        <f>VLOOKUP(MAX(J637:J638),J631:L646,3,FALSE)</f>
        <v>505.78125</v>
      </c>
      <c r="J639" s="879">
        <f t="shared" si="9"/>
        <v>-1.4943171854709724E-6</v>
      </c>
      <c r="L639" s="797">
        <f>IF(ABS(J638)&lt;ABS(K630),L638+(H639-I639)/2,L638-(H639-I639)/2)</f>
        <v>507.3046875</v>
      </c>
      <c r="O639" s="856"/>
      <c r="Q639" s="817"/>
      <c r="R639" s="817"/>
      <c r="S639" s="817"/>
    </row>
    <row r="640" spans="2:19">
      <c r="B640" s="811">
        <f>VLOOKUP(MIN(D638:D639),D631:F646,3,FALSE)</f>
        <v>508.17578125</v>
      </c>
      <c r="C640" s="811">
        <f>VLOOKUP(MAX(D638:D639),D631:F646,3,FALSE)</f>
        <v>506.654296875</v>
      </c>
      <c r="D640" s="879">
        <f t="shared" si="10"/>
        <v>-1.4924687194637813E-6</v>
      </c>
      <c r="F640" s="797">
        <f>IF(ABS(D639)&lt;ABS(E630),F639+(B640-C640)/2,F639-(B640-C640)/2)</f>
        <v>507.4150390625</v>
      </c>
      <c r="G640" s="873"/>
      <c r="H640" s="811">
        <f>VLOOKUP(MIN(J638:J639),J631:L646,3,FALSE)</f>
        <v>508.828125</v>
      </c>
      <c r="I640" s="811">
        <f>VLOOKUP(MAX(J638:J639),J631:L646,3,FALSE)</f>
        <v>507.3046875</v>
      </c>
      <c r="J640" s="879">
        <f t="shared" si="9"/>
        <v>-1.4981664893696168E-6</v>
      </c>
      <c r="L640" s="797">
        <f>IF(ABS(J639)&lt;ABS(K630),L639+(H640-I640)/2,L639-(H640-I640)/2)</f>
        <v>508.06640625</v>
      </c>
      <c r="O640" s="856"/>
      <c r="Q640" s="817"/>
      <c r="R640" s="817"/>
      <c r="S640" s="817"/>
    </row>
    <row r="641" spans="2:19">
      <c r="B641" s="811">
        <f>VLOOKUP(MIN(D639:D640),D631:F646,3,FALSE)</f>
        <v>507.4150390625</v>
      </c>
      <c r="C641" s="811">
        <f>VLOOKUP(MAX(D639:D640),D631:F646,3,FALSE)</f>
        <v>506.654296875</v>
      </c>
      <c r="D641" s="879">
        <f t="shared" si="10"/>
        <v>-1.490551014932453E-6</v>
      </c>
      <c r="F641" s="797">
        <f>IF(ABS(D640)&lt;ABS(E630),F640+(B641-C641)/2,F640-(B641-C641)/2)</f>
        <v>507.03466796875</v>
      </c>
      <c r="G641" s="873"/>
      <c r="H641" s="811">
        <f>VLOOKUP(MIN(J639:J640),J631:L646,3,FALSE)</f>
        <v>508.06640625</v>
      </c>
      <c r="I641" s="811">
        <f>VLOOKUP(MAX(J639:J640),J631:L646,3,FALSE)</f>
        <v>507.3046875</v>
      </c>
      <c r="J641" s="879">
        <f t="shared" si="9"/>
        <v>-1.4962414758905931E-6</v>
      </c>
      <c r="L641" s="797">
        <f>IF(ABS(J640)&lt;ABS(K630),L640+(H641-I641)/2,L640-(H641-I641)/2)</f>
        <v>507.685546875</v>
      </c>
      <c r="O641" s="856"/>
      <c r="Q641" s="817"/>
      <c r="R641" s="817"/>
      <c r="S641" s="817"/>
    </row>
    <row r="642" spans="2:19">
      <c r="B642" s="811">
        <f>VLOOKUP(MIN(D640:D641),D631:F646,3,FALSE)</f>
        <v>507.4150390625</v>
      </c>
      <c r="C642" s="811">
        <f>VLOOKUP(MAX(D640:D641),D631:F646,3,FALSE)</f>
        <v>507.03466796875</v>
      </c>
      <c r="D642" s="879">
        <f t="shared" si="10"/>
        <v>-1.4895924327292291E-6</v>
      </c>
      <c r="F642" s="797">
        <f>IF(ABS(D641)&lt;ABS(E630),F641+(B642-C642)/2,F641-(B642-C642)/2)</f>
        <v>506.844482421875</v>
      </c>
      <c r="G642" s="873"/>
      <c r="H642" s="811">
        <f>VLOOKUP(MIN(J640:J641),J631:L646,3,FALSE)</f>
        <v>508.06640625</v>
      </c>
      <c r="I642" s="811">
        <f>VLOOKUP(MAX(J640:J641),J631:L646,3,FALSE)</f>
        <v>507.685546875</v>
      </c>
      <c r="J642" s="879">
        <f t="shared" si="9"/>
        <v>-1.4952792402307663E-6</v>
      </c>
      <c r="L642" s="797">
        <f>IF(ABS(J641)&lt;ABS(K630),L641+(H642-I642)/2,L641-(H642-I642)/2)</f>
        <v>507.4951171875</v>
      </c>
      <c r="O642" s="856"/>
      <c r="Q642" s="817"/>
      <c r="R642" s="817"/>
      <c r="S642" s="817"/>
    </row>
    <row r="643" spans="2:19">
      <c r="B643" s="811">
        <f>VLOOKUP(MIN(D641:D642),D631:F646,3,FALSE)</f>
        <v>507.03466796875</v>
      </c>
      <c r="C643" s="811">
        <f>VLOOKUP(MAX(D641:D642),D631:F646,3,FALSE)</f>
        <v>506.844482421875</v>
      </c>
      <c r="D643" s="879">
        <f t="shared" si="10"/>
        <v>-1.4900717013116102E-6</v>
      </c>
      <c r="F643" s="797">
        <f>IF(ABS(D642)&lt;ABS(E630),F642+(B643-C643)/2,F642-(B643-C643)/2)</f>
        <v>506.9395751953125</v>
      </c>
      <c r="G643" s="873"/>
      <c r="H643" s="811">
        <f>VLOOKUP(MIN(J641:J642),J631:L646,3,FALSE)</f>
        <v>507.685546875</v>
      </c>
      <c r="I643" s="811">
        <f>VLOOKUP(MAX(J641:J642),J631:L646,3,FALSE)</f>
        <v>507.4951171875</v>
      </c>
      <c r="J643" s="879">
        <f t="shared" si="9"/>
        <v>-1.4957603354566246E-6</v>
      </c>
      <c r="L643" s="797">
        <f>IF(ABS(J642)&lt;ABS(K630),L642+(H643-I643)/2,L642-(H643-I643)/2)</f>
        <v>507.59033203125</v>
      </c>
      <c r="O643" s="856"/>
      <c r="Q643" s="817"/>
      <c r="R643" s="817"/>
      <c r="S643" s="817"/>
    </row>
    <row r="644" spans="2:19">
      <c r="B644" s="811">
        <f>VLOOKUP(MIN(D642:D643),D631:F646,3,FALSE)</f>
        <v>506.9395751953125</v>
      </c>
      <c r="C644" s="811">
        <f>VLOOKUP(MAX(D642:D643),D631:F646,3,FALSE)</f>
        <v>506.844482421875</v>
      </c>
      <c r="D644" s="879">
        <f t="shared" si="10"/>
        <v>-1.4898320613895598E-6</v>
      </c>
      <c r="F644" s="797">
        <f>IF(ABS(D643)&lt;ABS(E630),F643+(B644-C644)/2,F643-(B644-C644)/2)</f>
        <v>506.89202880859375</v>
      </c>
      <c r="G644" s="873"/>
      <c r="H644" s="811">
        <f>VLOOKUP(MIN(J642:J643),J631:L646,3,FALSE)</f>
        <v>507.59033203125</v>
      </c>
      <c r="I644" s="811">
        <f>VLOOKUP(MAX(J642:J643),J631:L646,3,FALSE)</f>
        <v>507.4951171875</v>
      </c>
      <c r="J644" s="879">
        <f t="shared" si="9"/>
        <v>-1.4955197821916252E-6</v>
      </c>
      <c r="L644" s="797">
        <f>IF(ABS(J643)&lt;ABS(K630),L643+(H644-I644)/2,L643-(H644-I644)/2)</f>
        <v>507.542724609375</v>
      </c>
      <c r="O644" s="856"/>
      <c r="Q644" s="817"/>
      <c r="R644" s="817"/>
      <c r="S644" s="817"/>
    </row>
    <row r="645" spans="2:19">
      <c r="B645" s="811">
        <f>VLOOKUP(MIN(D643:D644),D631:F646,3,FALSE)</f>
        <v>506.9395751953125</v>
      </c>
      <c r="C645" s="811">
        <f>VLOOKUP(MAX(D643:D644),D631:F646,3,FALSE)</f>
        <v>506.89202880859375</v>
      </c>
      <c r="D645" s="879">
        <f t="shared" si="10"/>
        <v>-1.4899518799430013E-6</v>
      </c>
      <c r="F645" s="797">
        <f>IF(ABS(D644)&lt;ABS(E630),F644+(B645-C645)/2,F644-(B645-C645)/2)</f>
        <v>506.91580200195313</v>
      </c>
      <c r="G645" s="873"/>
      <c r="H645" s="811">
        <f>VLOOKUP(MIN(J643:J644),J631:L646,3,FALSE)</f>
        <v>507.59033203125</v>
      </c>
      <c r="I645" s="811">
        <f>VLOOKUP(MAX(J643:J644),J631:L646,3,FALSE)</f>
        <v>507.542724609375</v>
      </c>
      <c r="J645" s="879">
        <f t="shared" si="9"/>
        <v>-1.4956400574112394E-6</v>
      </c>
      <c r="L645" s="797">
        <f t="shared" ref="L645:L654" si="11">IF(ABS(J644)&lt;ABS($K$630),L644+(H645-I645)/2,L644-(H645-I645)/2)</f>
        <v>507.5665283203125</v>
      </c>
      <c r="O645" s="856"/>
      <c r="Q645" s="817"/>
      <c r="R645" s="817"/>
      <c r="S645" s="817"/>
    </row>
    <row r="646" spans="2:19">
      <c r="B646" s="811">
        <f t="shared" ref="B646:B654" si="12">VLOOKUP(MIN(D644:D645),D631:F646,3,FALSE)</f>
        <v>506.91580200195313</v>
      </c>
      <c r="C646" s="811">
        <f t="shared" ref="C646:C654" si="13">VLOOKUP(MAX(D644:D645),D631:F646,3,FALSE)</f>
        <v>506.89202880859375</v>
      </c>
      <c r="D646" s="879">
        <f t="shared" si="10"/>
        <v>-1.4900117902754264E-6</v>
      </c>
      <c r="F646" s="797">
        <f>IF(ABS(D645)&lt;ABS(E630),F645+(B646-C646)/2,F645-(B646-C646)/2)</f>
        <v>506.92768859863281</v>
      </c>
      <c r="G646" s="873"/>
      <c r="H646" s="811">
        <f>VLOOKUP(MIN(J644:J645),J631:L646,3,FALSE)</f>
        <v>507.5665283203125</v>
      </c>
      <c r="I646" s="811">
        <f>VLOOKUP(MAX(J644:J645),J631:L646,3,FALSE)</f>
        <v>507.542724609375</v>
      </c>
      <c r="J646" s="879">
        <f t="shared" si="9"/>
        <v>-1.4957001960807271E-6</v>
      </c>
      <c r="L646" s="797">
        <f t="shared" si="11"/>
        <v>507.57843017578125</v>
      </c>
      <c r="O646" s="856"/>
      <c r="Q646" s="817"/>
      <c r="R646" s="817"/>
      <c r="S646" s="817"/>
    </row>
    <row r="647" spans="2:19">
      <c r="B647" s="811">
        <f t="shared" si="12"/>
        <v>506.92768859863281</v>
      </c>
      <c r="C647" s="811">
        <f t="shared" si="13"/>
        <v>506.91580200195313</v>
      </c>
      <c r="D647" s="879">
        <f t="shared" si="10"/>
        <v>-1.4899818350212421E-6</v>
      </c>
      <c r="F647" s="797">
        <f>IF(ABS(D646)&lt;ABS(E630),F646+(B647-C647)/2,F646-(B647-C647)/2)</f>
        <v>506.92174530029297</v>
      </c>
      <c r="G647" s="873"/>
      <c r="H647" s="811">
        <f t="shared" ref="H647:H654" si="14">VLOOKUP(MIN(J645:J646),J632:L647,3,FALSE)</f>
        <v>507.57843017578125</v>
      </c>
      <c r="I647" s="811">
        <f t="shared" ref="I647:I654" si="15">VLOOKUP(MAX(J645:J646),J632:L647,3,FALSE)</f>
        <v>507.5665283203125</v>
      </c>
      <c r="J647" s="879">
        <f t="shared" si="9"/>
        <v>-1.4956701266576798E-6</v>
      </c>
      <c r="L647" s="797">
        <f t="shared" si="11"/>
        <v>507.57247924804688</v>
      </c>
      <c r="O647" s="856"/>
      <c r="Q647" s="817"/>
      <c r="R647" s="817"/>
      <c r="S647" s="817"/>
    </row>
    <row r="648" spans="2:19">
      <c r="B648" s="811">
        <f t="shared" si="12"/>
        <v>506.92768859863281</v>
      </c>
      <c r="C648" s="811">
        <f t="shared" si="13"/>
        <v>506.92174530029297</v>
      </c>
      <c r="D648" s="879">
        <f t="shared" si="10"/>
        <v>-1.4899668574601285E-6</v>
      </c>
      <c r="F648" s="797">
        <f>IF(ABS(D647)&lt;ABS(E630),F647+(B648-C648)/2,F647-(B648-C648)/2)</f>
        <v>506.91877365112305</v>
      </c>
      <c r="G648" s="873"/>
      <c r="H648" s="811">
        <f t="shared" si="14"/>
        <v>507.57843017578125</v>
      </c>
      <c r="I648" s="811">
        <f t="shared" si="15"/>
        <v>507.57247924804688</v>
      </c>
      <c r="J648" s="879">
        <f t="shared" si="9"/>
        <v>-1.4956550920123837E-6</v>
      </c>
      <c r="L648" s="797">
        <f t="shared" si="11"/>
        <v>507.56950378417969</v>
      </c>
      <c r="O648" s="856"/>
      <c r="Q648" s="817"/>
      <c r="R648" s="817"/>
      <c r="S648" s="817"/>
    </row>
    <row r="649" spans="2:19">
      <c r="B649" s="811">
        <f t="shared" si="12"/>
        <v>506.92174530029297</v>
      </c>
      <c r="C649" s="811">
        <f t="shared" si="13"/>
        <v>506.91877365112305</v>
      </c>
      <c r="D649" s="879">
        <f t="shared" si="10"/>
        <v>-1.489974346235187E-6</v>
      </c>
      <c r="F649" s="797">
        <f>IF(ABS(D648)&lt;ABS(E630),F648+(B649-C649)/2,F648-(B649-C649)/2)</f>
        <v>506.92025947570801</v>
      </c>
      <c r="G649" s="873"/>
      <c r="H649" s="811">
        <f t="shared" si="14"/>
        <v>507.57247924804688</v>
      </c>
      <c r="I649" s="811">
        <f t="shared" si="15"/>
        <v>507.56950378417969</v>
      </c>
      <c r="J649" s="879">
        <f t="shared" si="9"/>
        <v>-1.4956475747062926E-6</v>
      </c>
      <c r="L649" s="797">
        <f t="shared" si="11"/>
        <v>507.56801605224609</v>
      </c>
      <c r="O649" s="856"/>
      <c r="Q649" s="817"/>
      <c r="R649" s="817"/>
      <c r="S649" s="817"/>
    </row>
    <row r="650" spans="2:19">
      <c r="B650" s="811">
        <f t="shared" si="12"/>
        <v>506.92025947570801</v>
      </c>
      <c r="C650" s="811">
        <f t="shared" si="13"/>
        <v>506.91877365112305</v>
      </c>
      <c r="D650" s="879">
        <f t="shared" si="10"/>
        <v>-1.48997809062684E-6</v>
      </c>
      <c r="F650" s="797">
        <f>IF(ABS(D649)&lt;ABS(E630),F649+(B650-C650)/2,F649-(B650-C650)/2)</f>
        <v>506.92100238800049</v>
      </c>
      <c r="G650" s="873"/>
      <c r="H650" s="811">
        <f t="shared" si="14"/>
        <v>507.56950378417969</v>
      </c>
      <c r="I650" s="811">
        <f t="shared" si="15"/>
        <v>507.56801605224609</v>
      </c>
      <c r="J650" s="879">
        <f t="shared" si="9"/>
        <v>-1.4956513333579586E-6</v>
      </c>
      <c r="L650" s="797">
        <f t="shared" si="11"/>
        <v>507.56875991821289</v>
      </c>
      <c r="O650" s="856"/>
      <c r="Q650" s="817"/>
      <c r="R650" s="817"/>
      <c r="S650" s="817"/>
    </row>
    <row r="651" spans="2:19">
      <c r="B651" s="811">
        <f t="shared" si="12"/>
        <v>506.92100238800049</v>
      </c>
      <c r="C651" s="811">
        <f t="shared" si="13"/>
        <v>506.92025947570801</v>
      </c>
      <c r="D651" s="879">
        <f t="shared" si="10"/>
        <v>-1.4899762184306701E-6</v>
      </c>
      <c r="F651" s="797">
        <f>IF(ABS(D650)&lt;ABS(E630),F650+(B651-C651)/2,F650-(B651-C651)/2)</f>
        <v>506.92063093185425</v>
      </c>
      <c r="G651" s="873"/>
      <c r="H651" s="811">
        <f t="shared" si="14"/>
        <v>507.56875991821289</v>
      </c>
      <c r="I651" s="811">
        <f t="shared" si="15"/>
        <v>507.56801605224609</v>
      </c>
      <c r="J651" s="879">
        <f t="shared" si="9"/>
        <v>-1.4956532126848264E-6</v>
      </c>
      <c r="L651" s="797">
        <f t="shared" si="11"/>
        <v>507.56913185119629</v>
      </c>
      <c r="O651" s="856"/>
      <c r="Q651" s="817"/>
      <c r="R651" s="817"/>
      <c r="S651" s="817"/>
    </row>
    <row r="652" spans="2:19">
      <c r="B652" s="811">
        <f t="shared" si="12"/>
        <v>506.92100238800049</v>
      </c>
      <c r="C652" s="811">
        <f t="shared" si="13"/>
        <v>506.92063093185425</v>
      </c>
      <c r="D652" s="879">
        <f t="shared" si="10"/>
        <v>-1.4899752823328425E-6</v>
      </c>
      <c r="F652" s="797">
        <f>IF(ABS(D651)&lt;ABS(E630),F651+(B652-C652)/2,F651-(B652-C652)/2)</f>
        <v>506.92044520378113</v>
      </c>
      <c r="G652" s="873"/>
      <c r="H652" s="811">
        <f t="shared" si="14"/>
        <v>507.56913185119629</v>
      </c>
      <c r="I652" s="811">
        <f t="shared" si="15"/>
        <v>507.56875991821289</v>
      </c>
      <c r="J652" s="879">
        <f t="shared" si="9"/>
        <v>-1.4956541523485185E-6</v>
      </c>
      <c r="L652" s="797">
        <f t="shared" si="11"/>
        <v>507.56931781768799</v>
      </c>
      <c r="O652" s="856"/>
      <c r="Q652" s="817"/>
      <c r="R652" s="817"/>
      <c r="S652" s="817"/>
    </row>
    <row r="653" spans="2:19">
      <c r="B653" s="811">
        <f t="shared" si="12"/>
        <v>506.92063093185425</v>
      </c>
      <c r="C653" s="811">
        <f t="shared" si="13"/>
        <v>506.92044520378113</v>
      </c>
      <c r="D653" s="879">
        <f t="shared" si="10"/>
        <v>-1.4899757503817345E-6</v>
      </c>
      <c r="F653" s="797">
        <f>IF(ABS(D652)&lt;ABS(E630),F652+(B653-C653)/2,F652-(B653-C653)/2)</f>
        <v>506.92053806781769</v>
      </c>
      <c r="G653" s="873"/>
      <c r="H653" s="811">
        <f t="shared" si="14"/>
        <v>507.56931781768799</v>
      </c>
      <c r="I653" s="811">
        <f t="shared" si="15"/>
        <v>507.56913185119629</v>
      </c>
      <c r="J653" s="879">
        <f t="shared" si="9"/>
        <v>-1.495653682516651E-6</v>
      </c>
      <c r="L653" s="797">
        <f t="shared" si="11"/>
        <v>507.56922483444214</v>
      </c>
      <c r="O653" s="856"/>
      <c r="Q653" s="817"/>
      <c r="R653" s="817"/>
      <c r="S653" s="817"/>
    </row>
    <row r="654" spans="2:19">
      <c r="B654" s="811">
        <f t="shared" si="12"/>
        <v>506.92053806781769</v>
      </c>
      <c r="C654" s="811">
        <f t="shared" si="13"/>
        <v>506.92044520378113</v>
      </c>
      <c r="D654" s="879">
        <f t="shared" si="10"/>
        <v>-1.489975984406197E-6</v>
      </c>
      <c r="F654" s="797">
        <f>IF(ABS(D653)&lt;ABS(E630),F653+(B654-C654)/2,F653-(B654-C654)/2)</f>
        <v>506.92058449983597</v>
      </c>
      <c r="G654" s="873"/>
      <c r="H654" s="811">
        <f t="shared" si="14"/>
        <v>507.56931781768799</v>
      </c>
      <c r="I654" s="811">
        <f t="shared" si="15"/>
        <v>507.56922483444214</v>
      </c>
      <c r="J654" s="879">
        <f t="shared" si="9"/>
        <v>-1.4956539174325792E-6</v>
      </c>
      <c r="L654" s="797">
        <f t="shared" si="11"/>
        <v>507.56927132606506</v>
      </c>
      <c r="O654" s="856"/>
      <c r="Q654" s="817"/>
      <c r="R654" s="817"/>
      <c r="S654" s="817"/>
    </row>
    <row r="655" spans="2:19">
      <c r="B655" s="811"/>
      <c r="C655" s="811"/>
      <c r="D655" s="879"/>
      <c r="F655" s="797"/>
      <c r="G655" s="873"/>
      <c r="H655" s="811"/>
      <c r="I655" s="811"/>
      <c r="J655" s="879"/>
      <c r="L655" s="797"/>
      <c r="O655" s="856"/>
      <c r="Q655" s="817"/>
      <c r="R655" s="817"/>
      <c r="S655" s="817"/>
    </row>
    <row r="656" spans="2:19">
      <c r="C656" s="810"/>
      <c r="D656" s="797"/>
      <c r="E656" s="879"/>
      <c r="F656" s="879"/>
      <c r="G656" s="797"/>
      <c r="I656" s="810"/>
      <c r="J656" s="797"/>
      <c r="K656" s="879"/>
      <c r="L656" s="879"/>
      <c r="M656" s="797"/>
      <c r="N656" s="856"/>
      <c r="O656" s="856"/>
      <c r="Q656" s="817"/>
      <c r="R656" s="817"/>
      <c r="S656" s="817"/>
    </row>
    <row r="657" spans="2:19" ht="19.5">
      <c r="C657" s="810" t="s">
        <v>1749</v>
      </c>
      <c r="D657" s="797">
        <f>F654</f>
        <v>506.92058449983597</v>
      </c>
      <c r="E657" s="879"/>
      <c r="F657" s="879"/>
      <c r="G657" s="797"/>
      <c r="I657" s="810" t="s">
        <v>1750</v>
      </c>
      <c r="J657" s="797">
        <f>L654</f>
        <v>507.56927132606506</v>
      </c>
      <c r="K657" s="879"/>
      <c r="L657" s="879"/>
      <c r="M657" s="797"/>
      <c r="N657" s="856"/>
      <c r="O657" s="856"/>
      <c r="Q657" s="817"/>
      <c r="R657" s="817"/>
      <c r="S657" s="817"/>
    </row>
    <row r="658" spans="2:19">
      <c r="C658" s="810"/>
      <c r="D658" s="797"/>
      <c r="E658" s="879"/>
      <c r="F658" s="879"/>
      <c r="G658" s="797"/>
      <c r="I658" s="810"/>
      <c r="J658" s="797"/>
      <c r="K658" s="879"/>
      <c r="L658" s="879"/>
      <c r="M658" s="797"/>
      <c r="N658" s="856"/>
      <c r="O658" s="856"/>
      <c r="Q658" s="817"/>
      <c r="R658" s="817"/>
      <c r="S658" s="817"/>
    </row>
    <row r="659" spans="2:19">
      <c r="C659" s="794" t="s">
        <v>1404</v>
      </c>
      <c r="D659" s="797"/>
      <c r="E659" s="879"/>
      <c r="F659" s="879"/>
      <c r="G659" s="797"/>
      <c r="I659" s="794" t="s">
        <v>1413</v>
      </c>
      <c r="J659" s="797"/>
      <c r="K659" s="879"/>
      <c r="L659" s="879"/>
      <c r="M659" s="797"/>
      <c r="N659" s="856"/>
      <c r="O659" s="856"/>
      <c r="Q659" s="817"/>
      <c r="R659" s="817"/>
      <c r="S659" s="817"/>
    </row>
    <row r="660" spans="2:19" ht="20.25">
      <c r="C660" s="811" t="s">
        <v>1751</v>
      </c>
      <c r="E660" s="828">
        <f>E624*E589-$C$584*E589^2/2</f>
        <v>3844547.9946438465</v>
      </c>
      <c r="F660" s="879" t="s">
        <v>619</v>
      </c>
      <c r="G660" s="797"/>
      <c r="I660" s="811" t="s">
        <v>1752</v>
      </c>
      <c r="K660" s="828">
        <f>K624*K589-$C$584*K589^2/2</f>
        <v>3854190.2601480321</v>
      </c>
      <c r="L660" s="879" t="s">
        <v>619</v>
      </c>
      <c r="M660" s="797"/>
      <c r="N660" s="856"/>
      <c r="O660" s="856"/>
      <c r="Q660" s="817"/>
      <c r="R660" s="817"/>
      <c r="S660" s="817"/>
    </row>
    <row r="661" spans="2:19" ht="19.5">
      <c r="C661" s="794" t="s">
        <v>1753</v>
      </c>
      <c r="D661" s="797"/>
      <c r="E661" s="879">
        <f>(E660/$F$885*($C$163*1000-E589)/2)*-1</f>
        <v>-4.7957001631737383E-5</v>
      </c>
      <c r="F661" s="879"/>
      <c r="G661" s="797"/>
      <c r="I661" s="794" t="s">
        <v>1754</v>
      </c>
      <c r="J661" s="797"/>
      <c r="K661" s="879">
        <f>(K660/$F$885*($C$163*1000-K589)/2)*-1</f>
        <v>-4.8074354050964023E-5</v>
      </c>
      <c r="L661" s="879"/>
      <c r="M661" s="797"/>
      <c r="N661" s="856"/>
      <c r="O661" s="856"/>
      <c r="Q661" s="817"/>
      <c r="R661" s="817"/>
      <c r="S661" s="817"/>
    </row>
    <row r="662" spans="2:19">
      <c r="D662" s="810" t="s">
        <v>1406</v>
      </c>
      <c r="E662" s="800">
        <f>($C$163-D589)/3+D589</f>
        <v>6.2570000000000006</v>
      </c>
      <c r="F662" s="879" t="s">
        <v>727</v>
      </c>
      <c r="G662" s="797"/>
      <c r="J662" s="810" t="s">
        <v>1414</v>
      </c>
      <c r="K662" s="800">
        <f>($C$163-J589)/3+J589</f>
        <v>6.2576666666666672</v>
      </c>
      <c r="L662" s="879" t="s">
        <v>727</v>
      </c>
      <c r="M662" s="797"/>
      <c r="N662" s="856"/>
      <c r="O662" s="856"/>
      <c r="Q662" s="817"/>
      <c r="R662" s="817"/>
      <c r="S662" s="817"/>
    </row>
    <row r="663" spans="2:19">
      <c r="C663" s="810"/>
      <c r="D663" s="797"/>
      <c r="E663" s="879"/>
      <c r="F663" s="879"/>
      <c r="G663" s="797"/>
      <c r="I663" s="810"/>
      <c r="J663" s="797"/>
      <c r="K663" s="879"/>
      <c r="L663" s="879"/>
      <c r="M663" s="797"/>
      <c r="N663" s="856"/>
      <c r="O663" s="856"/>
      <c r="Q663" s="817"/>
      <c r="R663" s="817"/>
      <c r="S663" s="817"/>
    </row>
    <row r="664" spans="2:19">
      <c r="C664" s="794" t="s">
        <v>1407</v>
      </c>
      <c r="D664" s="881">
        <f>E628+E661</f>
        <v>-5.093695314108862E-5</v>
      </c>
      <c r="E664" s="879"/>
      <c r="F664" s="879"/>
      <c r="G664" s="797"/>
      <c r="I664" s="794" t="s">
        <v>1407</v>
      </c>
      <c r="J664" s="881">
        <f>K628+K661</f>
        <v>-5.1065661441421003E-5</v>
      </c>
      <c r="K664" s="879"/>
      <c r="L664" s="879"/>
      <c r="M664" s="797"/>
      <c r="N664" s="856"/>
      <c r="O664" s="856"/>
      <c r="Q664" s="817"/>
      <c r="R664" s="817"/>
      <c r="S664" s="817"/>
    </row>
    <row r="665" spans="2:19">
      <c r="C665" s="810" t="s">
        <v>1415</v>
      </c>
      <c r="D665" s="828">
        <f>(E628*D657+E661*E662*1000)/D664</f>
        <v>5920.604578278414</v>
      </c>
      <c r="E665" s="879" t="s">
        <v>58</v>
      </c>
      <c r="G665" s="797"/>
      <c r="I665" s="810" t="s">
        <v>1416</v>
      </c>
      <c r="J665" s="828">
        <f>(K628*J657+K661*K662*1000)/J664</f>
        <v>5920.8393672834836</v>
      </c>
      <c r="K665" s="879" t="s">
        <v>58</v>
      </c>
      <c r="M665" s="797"/>
      <c r="N665" s="856"/>
      <c r="O665" s="856"/>
      <c r="Q665" s="817"/>
      <c r="R665" s="817"/>
      <c r="S665" s="817"/>
    </row>
    <row r="666" spans="2:19">
      <c r="D666" s="800"/>
      <c r="E666" s="879"/>
      <c r="G666" s="797"/>
      <c r="J666" s="800"/>
      <c r="K666" s="879"/>
      <c r="M666" s="797"/>
      <c r="N666" s="856"/>
      <c r="O666" s="856"/>
      <c r="Q666" s="817"/>
      <c r="R666" s="817"/>
      <c r="S666" s="817"/>
    </row>
    <row r="667" spans="2:19" ht="19.5">
      <c r="C667" s="794" t="s">
        <v>1755</v>
      </c>
      <c r="E667" s="878">
        <f>IF($C$158&gt;$C$162,-(D664*($C$163*1000-D665)/$C$163/1000),0)</f>
        <v>3.3416616304355789E-5</v>
      </c>
      <c r="F667" s="794" t="s">
        <v>174</v>
      </c>
      <c r="G667" s="797"/>
      <c r="I667" s="794" t="s">
        <v>1756</v>
      </c>
      <c r="K667" s="878">
        <f>IF($C$158&gt;$C$164,-(J664*($C$163*1000-J665)/$C$163/1000),0)*-1</f>
        <v>-3.3500357393391277E-5</v>
      </c>
      <c r="L667" s="794" t="s">
        <v>174</v>
      </c>
      <c r="M667" s="797"/>
      <c r="N667" s="856"/>
      <c r="O667" s="856"/>
      <c r="Q667" s="817"/>
      <c r="R667" s="817"/>
      <c r="S667" s="817"/>
    </row>
    <row r="668" spans="2:19" ht="19.5">
      <c r="C668" s="794" t="s">
        <v>1757</v>
      </c>
      <c r="E668" s="878">
        <f>IF($C$158&gt;$C$162,(D664+E667),0)</f>
        <v>-1.7520336836732831E-5</v>
      </c>
      <c r="F668" s="794" t="s">
        <v>174</v>
      </c>
      <c r="G668" s="797"/>
      <c r="I668" s="794" t="s">
        <v>1758</v>
      </c>
      <c r="K668" s="878">
        <f>IF($C$158&gt;$C$164,(-J664+K667),0)</f>
        <v>1.7565304048029726E-5</v>
      </c>
      <c r="L668" s="794" t="s">
        <v>174</v>
      </c>
      <c r="M668" s="797"/>
      <c r="N668" s="856"/>
      <c r="O668" s="856"/>
      <c r="Q668" s="817"/>
      <c r="R668" s="817"/>
      <c r="S668" s="817"/>
    </row>
    <row r="669" spans="2:19">
      <c r="E669" s="878">
        <f>E667-E668</f>
        <v>5.093695314108862E-5</v>
      </c>
      <c r="G669" s="797"/>
      <c r="K669" s="878">
        <f>K667-K668</f>
        <v>-5.1065661441421003E-5</v>
      </c>
      <c r="M669" s="797"/>
      <c r="N669" s="856"/>
      <c r="O669" s="856"/>
      <c r="Q669" s="817"/>
      <c r="R669" s="817"/>
      <c r="S669" s="817"/>
    </row>
    <row r="670" spans="2:19">
      <c r="E670" s="800"/>
      <c r="G670" s="797"/>
      <c r="H670" s="856"/>
      <c r="I670" s="856"/>
      <c r="J670" s="856"/>
      <c r="K670" s="856"/>
      <c r="L670" s="856"/>
      <c r="M670" s="856"/>
      <c r="N670" s="856"/>
      <c r="O670" s="856"/>
      <c r="Q670" s="817"/>
      <c r="R670" s="817"/>
      <c r="S670" s="817"/>
    </row>
    <row r="671" spans="2:19">
      <c r="J671" s="856"/>
      <c r="K671" s="856"/>
      <c r="L671" s="856"/>
      <c r="M671" s="856"/>
      <c r="N671" s="856"/>
      <c r="O671" s="856"/>
      <c r="Q671" s="817"/>
      <c r="R671" s="817"/>
      <c r="S671" s="817"/>
    </row>
    <row r="672" spans="2:19">
      <c r="B672" s="794" t="s">
        <v>1456</v>
      </c>
      <c r="C672" s="794" t="s">
        <v>1447</v>
      </c>
      <c r="E672" s="800"/>
      <c r="G672" s="797"/>
      <c r="H672" s="856"/>
      <c r="I672" s="856"/>
      <c r="J672" s="856"/>
      <c r="K672" s="856"/>
      <c r="L672" s="856"/>
      <c r="M672" s="856"/>
      <c r="N672" s="856"/>
      <c r="O672" s="856"/>
      <c r="Q672" s="817"/>
      <c r="R672" s="817"/>
      <c r="S672" s="817"/>
    </row>
    <row r="673" spans="2:19">
      <c r="C673" s="810" t="s">
        <v>1449</v>
      </c>
      <c r="D673" s="794" t="s">
        <v>1448</v>
      </c>
      <c r="E673" s="800">
        <f>IF($C$158-$C$162&lt;0,0,$C$158-$C$162)</f>
        <v>0.77900000000000003</v>
      </c>
      <c r="F673" s="797">
        <f>E673*1000</f>
        <v>779</v>
      </c>
      <c r="G673" s="797"/>
      <c r="H673" s="856"/>
      <c r="I673" s="856"/>
      <c r="J673" s="856"/>
      <c r="K673" s="856"/>
      <c r="L673" s="856"/>
      <c r="M673" s="856"/>
      <c r="N673" s="856"/>
      <c r="O673" s="856"/>
      <c r="Q673" s="817"/>
      <c r="R673" s="817"/>
      <c r="S673" s="817"/>
    </row>
    <row r="674" spans="2:19">
      <c r="D674" s="794" t="s">
        <v>1450</v>
      </c>
      <c r="E674" s="800">
        <f>IF($C$158-$C$164&lt;0,0,$C$158-$C$164)</f>
        <v>0.78</v>
      </c>
      <c r="F674" s="797">
        <f>E674*1000</f>
        <v>780</v>
      </c>
      <c r="G674" s="797"/>
      <c r="H674" s="856"/>
      <c r="I674" s="856"/>
      <c r="J674" s="856"/>
      <c r="K674" s="856"/>
      <c r="L674" s="856"/>
      <c r="M674" s="856"/>
      <c r="N674" s="856"/>
      <c r="O674" s="856"/>
      <c r="Q674" s="817"/>
      <c r="R674" s="817"/>
      <c r="S674" s="817"/>
    </row>
    <row r="675" spans="2:19">
      <c r="D675" s="810" t="s">
        <v>1451</v>
      </c>
      <c r="E675" s="828">
        <f>($C$163-E673-E674)*1000</f>
        <v>15654.000000000002</v>
      </c>
      <c r="F675" s="794" t="s">
        <v>58</v>
      </c>
      <c r="G675" s="797"/>
      <c r="H675" s="856"/>
      <c r="I675" s="856"/>
      <c r="J675" s="856"/>
      <c r="K675" s="856"/>
      <c r="L675" s="856"/>
      <c r="M675" s="856"/>
      <c r="N675" s="856"/>
      <c r="O675" s="856"/>
      <c r="Q675" s="817"/>
      <c r="R675" s="817"/>
      <c r="S675" s="817"/>
    </row>
    <row r="676" spans="2:19">
      <c r="J676" s="856"/>
      <c r="K676" s="856"/>
      <c r="L676" s="856"/>
      <c r="M676" s="856"/>
      <c r="N676" s="856"/>
      <c r="O676" s="856"/>
      <c r="Q676" s="817"/>
      <c r="R676" s="817"/>
      <c r="S676" s="817"/>
    </row>
    <row r="677" spans="2:19">
      <c r="C677" s="811" t="s">
        <v>1424</v>
      </c>
      <c r="E677" s="848"/>
      <c r="G677" s="797"/>
      <c r="I677" s="810"/>
      <c r="J677" s="828"/>
      <c r="K677" s="856"/>
      <c r="L677" s="856"/>
      <c r="M677" s="856"/>
      <c r="N677" s="856"/>
      <c r="O677" s="856"/>
      <c r="Q677" s="817"/>
      <c r="R677" s="817"/>
      <c r="S677" s="817"/>
    </row>
    <row r="678" spans="2:19">
      <c r="C678" s="810" t="s">
        <v>724</v>
      </c>
      <c r="D678" s="797">
        <f>IF(D589&lt;=J589,$C$584*E675/2/D687*(2*F674+E675),$C$584*E675-$C$584*E675/2/D687*(2*F673+E675))</f>
        <v>103880.54442786872</v>
      </c>
      <c r="E678" s="800"/>
      <c r="G678" s="797"/>
      <c r="H678" s="810"/>
      <c r="I678" s="800"/>
      <c r="J678" s="797"/>
      <c r="K678" s="856"/>
      <c r="L678" s="856"/>
      <c r="M678" s="856"/>
      <c r="N678" s="856"/>
      <c r="O678" s="856"/>
      <c r="Q678" s="817"/>
      <c r="R678" s="817"/>
      <c r="S678" s="817"/>
    </row>
    <row r="679" spans="2:19">
      <c r="C679" s="811" t="s">
        <v>1425</v>
      </c>
      <c r="E679" s="800"/>
      <c r="H679" s="856"/>
      <c r="I679" s="856"/>
      <c r="J679" s="856"/>
      <c r="K679" s="856"/>
      <c r="L679" s="856"/>
      <c r="M679" s="856"/>
      <c r="N679" s="856"/>
      <c r="O679" s="856"/>
      <c r="Q679" s="817"/>
      <c r="R679" s="817"/>
      <c r="S679" s="817"/>
    </row>
    <row r="680" spans="2:19">
      <c r="C680" s="810" t="s">
        <v>1426</v>
      </c>
      <c r="D680" s="797">
        <f>IF(J589&lt;=D589,$C$584*E675/2/D687*(2*F673+E675),$C$584*E675-$C$584*E675/2/D687*(2*F674+E675))</f>
        <v>103868.47511865206</v>
      </c>
      <c r="E680" s="800"/>
      <c r="G680" s="797"/>
      <c r="H680" s="856"/>
      <c r="I680" s="856"/>
      <c r="J680" s="856"/>
      <c r="K680" s="856"/>
      <c r="L680" s="856"/>
      <c r="M680" s="856"/>
      <c r="N680" s="856"/>
      <c r="O680" s="856"/>
      <c r="Q680" s="817"/>
      <c r="R680" s="817"/>
      <c r="S680" s="817"/>
    </row>
    <row r="681" spans="2:19" ht="18">
      <c r="C681" s="810" t="s">
        <v>1759</v>
      </c>
      <c r="G681" s="797"/>
      <c r="H681" s="856"/>
      <c r="I681" s="856"/>
      <c r="J681" s="856"/>
      <c r="K681" s="856"/>
      <c r="L681" s="856"/>
      <c r="M681" s="856"/>
      <c r="N681" s="856"/>
      <c r="O681" s="856"/>
      <c r="Q681" s="817"/>
      <c r="R681" s="817"/>
      <c r="S681" s="817"/>
    </row>
    <row r="682" spans="2:19" ht="18">
      <c r="C682" s="810" t="s">
        <v>1760</v>
      </c>
      <c r="E682" s="800"/>
      <c r="G682" s="797"/>
      <c r="H682" s="856"/>
      <c r="I682" s="856"/>
      <c r="J682" s="856"/>
      <c r="K682" s="856"/>
      <c r="L682" s="856"/>
      <c r="M682" s="856"/>
      <c r="N682" s="856"/>
      <c r="O682" s="856"/>
      <c r="Q682" s="817"/>
      <c r="R682" s="817"/>
      <c r="S682" s="817"/>
    </row>
    <row r="683" spans="2:19" ht="20.25">
      <c r="F683" s="810" t="s">
        <v>1761</v>
      </c>
      <c r="G683" s="797"/>
      <c r="H683" s="856"/>
      <c r="I683" s="856"/>
      <c r="J683" s="856"/>
      <c r="K683" s="856"/>
      <c r="L683" s="856"/>
      <c r="M683" s="856"/>
      <c r="N683" s="856"/>
      <c r="O683" s="856"/>
      <c r="Q683" s="817"/>
      <c r="R683" s="817"/>
      <c r="S683" s="817"/>
    </row>
    <row r="684" spans="2:19" ht="20.25">
      <c r="B684" s="794" t="s">
        <v>1417</v>
      </c>
      <c r="C684" s="811" t="s">
        <v>1762</v>
      </c>
      <c r="E684" s="800"/>
      <c r="G684" s="797"/>
      <c r="H684" s="856"/>
      <c r="I684" s="856"/>
      <c r="J684" s="856"/>
      <c r="K684" s="856"/>
      <c r="L684" s="856"/>
      <c r="M684" s="856"/>
      <c r="N684" s="856"/>
      <c r="O684" s="856"/>
      <c r="Q684" s="817"/>
      <c r="R684" s="817"/>
      <c r="S684" s="817"/>
    </row>
    <row r="685" spans="2:19">
      <c r="B685" s="811" t="s">
        <v>1453</v>
      </c>
      <c r="E685" s="800"/>
      <c r="G685" s="797"/>
      <c r="H685" s="856"/>
      <c r="I685" s="856"/>
      <c r="J685" s="856"/>
      <c r="K685" s="856"/>
      <c r="L685" s="856"/>
      <c r="M685" s="856"/>
      <c r="N685" s="856"/>
      <c r="O685" s="856"/>
      <c r="Q685" s="817"/>
      <c r="R685" s="817"/>
      <c r="S685" s="817"/>
    </row>
    <row r="686" spans="2:19">
      <c r="B686" s="811"/>
      <c r="C686" s="794" t="s">
        <v>1418</v>
      </c>
      <c r="D686" s="855">
        <f>E675+F673</f>
        <v>16433</v>
      </c>
      <c r="E686" s="800" t="s">
        <v>58</v>
      </c>
      <c r="G686" s="797"/>
      <c r="H686" s="856"/>
      <c r="I686" s="856"/>
      <c r="J686" s="856"/>
      <c r="K686" s="856"/>
      <c r="L686" s="856"/>
      <c r="M686" s="856"/>
      <c r="N686" s="856"/>
      <c r="O686" s="856"/>
      <c r="Q686" s="817"/>
      <c r="R686" s="817"/>
      <c r="S686" s="817"/>
    </row>
    <row r="687" spans="2:19">
      <c r="B687" s="811"/>
      <c r="C687" s="794" t="s">
        <v>751</v>
      </c>
      <c r="D687" s="855">
        <f>$C$163*1000</f>
        <v>17213</v>
      </c>
      <c r="E687" s="800" t="s">
        <v>58</v>
      </c>
      <c r="G687" s="797"/>
      <c r="H687" s="856"/>
      <c r="I687" s="856"/>
      <c r="J687" s="856"/>
      <c r="K687" s="856"/>
      <c r="L687" s="856"/>
      <c r="M687" s="856"/>
      <c r="N687" s="856"/>
      <c r="O687" s="856"/>
      <c r="Q687" s="817"/>
      <c r="R687" s="817"/>
      <c r="S687" s="817"/>
    </row>
    <row r="688" spans="2:19">
      <c r="B688" s="811"/>
      <c r="C688" s="810" t="s">
        <v>1419</v>
      </c>
      <c r="D688" s="882">
        <f>($C$584*E675*D686^2/4/D687*(2*F674+E675)/$F$885-$C$584*D686^3/6/$F$885+$C$584*D686^2*F673/2/$F$885-$C$584*D686*F673^2/2/$F$885)*-1</f>
        <v>-8.4106704559281393E-3</v>
      </c>
      <c r="E688" s="800"/>
      <c r="F688" s="882"/>
      <c r="G688" s="879"/>
      <c r="H688" s="879"/>
      <c r="I688" s="879"/>
      <c r="J688" s="856"/>
      <c r="K688" s="856"/>
      <c r="L688" s="856"/>
      <c r="M688" s="856"/>
      <c r="N688" s="856"/>
      <c r="O688" s="856"/>
      <c r="Q688" s="817"/>
      <c r="R688" s="817"/>
      <c r="S688" s="817"/>
    </row>
    <row r="689" spans="2:19">
      <c r="B689" s="811"/>
      <c r="C689" s="810" t="s">
        <v>1452</v>
      </c>
      <c r="D689" s="879">
        <f>($C$584*E675*F673^2/4/D687*(2*F674+E675)/$F$885-$C$584*F673^3/6/$F$885+$C$584*F673^3/2/$F$885-$C$584*F673^3/2/$F$885)*-1</f>
        <v>-4.6261635417826222E-5</v>
      </c>
      <c r="E689" s="879"/>
      <c r="F689" s="882"/>
      <c r="G689" s="879"/>
      <c r="H689" s="856"/>
      <c r="I689" s="856"/>
      <c r="J689" s="856"/>
      <c r="K689" s="856"/>
      <c r="L689" s="856"/>
      <c r="M689" s="856"/>
      <c r="N689" s="856"/>
      <c r="O689" s="856"/>
      <c r="Q689" s="817"/>
      <c r="R689" s="817"/>
      <c r="S689" s="817"/>
    </row>
    <row r="690" spans="2:19">
      <c r="D690" s="814"/>
      <c r="E690" s="800"/>
      <c r="F690" s="882"/>
      <c r="G690" s="797"/>
      <c r="H690" s="856"/>
      <c r="I690" s="856"/>
      <c r="J690" s="856"/>
      <c r="K690" s="856"/>
      <c r="L690" s="856"/>
      <c r="M690" s="856"/>
      <c r="N690" s="856"/>
      <c r="O690" s="856"/>
      <c r="Q690" s="817"/>
      <c r="R690" s="817"/>
      <c r="S690" s="817"/>
    </row>
    <row r="691" spans="2:19">
      <c r="C691" s="794" t="s">
        <v>1420</v>
      </c>
      <c r="D691" s="877"/>
      <c r="E691" s="800"/>
      <c r="F691" s="879"/>
      <c r="G691" s="797"/>
      <c r="H691" s="856"/>
      <c r="I691" s="856"/>
      <c r="J691" s="856"/>
      <c r="K691" s="856"/>
      <c r="L691" s="856"/>
      <c r="M691" s="856"/>
      <c r="N691" s="856"/>
      <c r="O691" s="856"/>
      <c r="Q691" s="817"/>
      <c r="R691" s="817"/>
      <c r="S691" s="817"/>
    </row>
    <row r="692" spans="2:19" ht="19.5">
      <c r="C692" s="810" t="s">
        <v>1763</v>
      </c>
      <c r="D692" s="877">
        <f>D678*F673/$F$886*-1</f>
        <v>-1.1936391779663779E-7</v>
      </c>
      <c r="E692" s="879"/>
      <c r="F692" s="878"/>
      <c r="G692" s="797"/>
      <c r="H692" s="856"/>
      <c r="I692" s="856"/>
      <c r="J692" s="856"/>
      <c r="K692" s="856"/>
      <c r="L692" s="856"/>
      <c r="M692" s="856"/>
      <c r="N692" s="856"/>
      <c r="O692" s="856"/>
      <c r="Q692" s="817"/>
      <c r="R692" s="817"/>
      <c r="S692" s="817"/>
    </row>
    <row r="693" spans="2:19" ht="19.5">
      <c r="C693" s="810" t="s">
        <v>1764</v>
      </c>
      <c r="D693" s="877">
        <f>D680*F674/$F$886*-1</f>
        <v>-1.195032588656507E-7</v>
      </c>
      <c r="E693" s="879"/>
      <c r="F693" s="878"/>
      <c r="G693" s="797"/>
      <c r="H693" s="856"/>
      <c r="I693" s="856"/>
      <c r="J693" s="856"/>
      <c r="K693" s="856"/>
      <c r="L693" s="856"/>
      <c r="M693" s="856"/>
      <c r="N693" s="856"/>
      <c r="O693" s="856"/>
      <c r="Q693" s="817"/>
      <c r="R693" s="817"/>
      <c r="S693" s="817"/>
    </row>
    <row r="694" spans="2:19">
      <c r="E694" s="800"/>
      <c r="G694" s="882"/>
      <c r="H694" s="856"/>
      <c r="I694" s="856"/>
      <c r="J694" s="856"/>
      <c r="K694" s="856"/>
      <c r="L694" s="856"/>
      <c r="M694" s="856"/>
      <c r="N694" s="856"/>
      <c r="O694" s="856"/>
      <c r="Q694" s="817"/>
      <c r="R694" s="817"/>
      <c r="S694" s="817"/>
    </row>
    <row r="695" spans="2:19">
      <c r="C695" s="810" t="s">
        <v>1421</v>
      </c>
      <c r="D695" s="879">
        <f>D688-D689+D692*F673/2+D693*F674/2</f>
        <v>-8.4575073374497066E-3</v>
      </c>
      <c r="E695" s="879"/>
      <c r="F695" s="879"/>
      <c r="G695" s="879"/>
      <c r="H695" s="856"/>
      <c r="I695" s="856"/>
      <c r="J695" s="856"/>
      <c r="K695" s="856"/>
      <c r="L695" s="856"/>
      <c r="M695" s="856"/>
      <c r="N695" s="856"/>
      <c r="O695" s="856"/>
      <c r="Q695" s="817"/>
      <c r="R695" s="817"/>
      <c r="S695" s="817"/>
    </row>
    <row r="696" spans="2:19">
      <c r="D696" s="879"/>
      <c r="E696" s="800"/>
      <c r="H696" s="856"/>
      <c r="I696" s="856"/>
      <c r="J696" s="856"/>
      <c r="K696" s="856"/>
      <c r="L696" s="856"/>
      <c r="M696" s="856"/>
      <c r="N696" s="856"/>
      <c r="O696" s="856"/>
      <c r="Q696" s="817"/>
      <c r="R696" s="817"/>
      <c r="S696" s="817"/>
    </row>
    <row r="697" spans="2:19">
      <c r="D697" s="810" t="s">
        <v>1422</v>
      </c>
      <c r="E697" s="878">
        <f>D695/2</f>
        <v>-4.2287536687248533E-3</v>
      </c>
      <c r="G697" s="882"/>
      <c r="H697" s="879"/>
      <c r="I697" s="881"/>
      <c r="J697" s="856"/>
      <c r="K697" s="856"/>
      <c r="L697" s="856"/>
      <c r="M697" s="856"/>
      <c r="N697" s="856"/>
      <c r="O697" s="856"/>
      <c r="Q697" s="817"/>
      <c r="R697" s="817"/>
      <c r="S697" s="817"/>
    </row>
    <row r="698" spans="2:19" ht="19.5">
      <c r="C698" s="883" t="s">
        <v>1726</v>
      </c>
      <c r="D698" s="882">
        <f t="shared" ref="D698:D707" si="16">IF(F698&lt;$F$673,$D$692/$F$673*F698^2/2,IF(F698&lt;$D$686,$D$692*$F$673/2-$D$689+$C$584*$E$675*F698^2/4/$D$687*(2*$F$674+$E$675)/$F$885-$C$584*F698^3/6/$F$885+$C$584*F698^2*$F$673/2/$F$885-$C$584*F698*$F$673^2/2/$F$885,$D$692*$F$673/2-$D$689+$C$584*$E$675*F698^2/4/D687*(2*$F$674+$E$675)/$F$885-$C$584*F698^3/6/$F$885+$C$584*F698^2*$F$673/2/$F$885-$C$584*F698*$F$673^2/2/$F$885+$D$680*$F$674^2/2/$F$886-$D$680*($D$687-F698)^2/2/$F$885))*-1</f>
        <v>-4.2283248410354283E-3</v>
      </c>
      <c r="E698" s="797" t="s">
        <v>1423</v>
      </c>
      <c r="F698" s="797">
        <f>$D$287/2</f>
        <v>8606.5</v>
      </c>
      <c r="G698" s="882"/>
      <c r="H698" s="879"/>
      <c r="I698" s="881"/>
      <c r="J698" s="856"/>
      <c r="K698" s="856"/>
      <c r="L698" s="856"/>
      <c r="M698" s="856"/>
      <c r="N698" s="856"/>
      <c r="O698" s="856"/>
      <c r="Q698" s="817"/>
      <c r="R698" s="817"/>
      <c r="S698" s="817"/>
    </row>
    <row r="699" spans="2:19">
      <c r="C699" s="800"/>
      <c r="D699" s="882">
        <f t="shared" si="16"/>
        <v>-7.1453023158521518E-3</v>
      </c>
      <c r="F699" s="797">
        <f>IF(ABS(D698)&lt;ABS(E697),F698+F698/2,F698-F698/2)</f>
        <v>12909.75</v>
      </c>
      <c r="G699" s="879"/>
      <c r="H699" s="879"/>
      <c r="I699" s="856"/>
      <c r="J699" s="856"/>
      <c r="K699" s="856"/>
      <c r="L699" s="856"/>
      <c r="M699" s="856"/>
      <c r="N699" s="856"/>
      <c r="O699" s="856"/>
      <c r="Q699" s="817"/>
      <c r="R699" s="817"/>
      <c r="S699" s="817"/>
    </row>
    <row r="700" spans="2:19">
      <c r="B700" s="811">
        <f>VLOOKUP(MIN(D698:D699),D698:F713,3,FALSE)</f>
        <v>12909.75</v>
      </c>
      <c r="C700" s="811">
        <f>VLOOKUP(MAX(D698:D699),D698:F713,3,FALSE)</f>
        <v>8606.5</v>
      </c>
      <c r="D700" s="882">
        <f t="shared" si="16"/>
        <v>-5.7871563267780082E-3</v>
      </c>
      <c r="F700" s="797">
        <f>IF(ABS(D699)&lt;ABS(E697),C700+(B700-C700)/2,B700-(B700-C700)/2)</f>
        <v>10758.125</v>
      </c>
      <c r="I700" s="856"/>
      <c r="J700" s="856"/>
      <c r="K700" s="856"/>
      <c r="L700" s="856"/>
      <c r="M700" s="856"/>
      <c r="N700" s="856"/>
      <c r="O700" s="856"/>
      <c r="Q700" s="817"/>
      <c r="R700" s="817"/>
      <c r="S700" s="817"/>
    </row>
    <row r="701" spans="2:19">
      <c r="B701" s="811">
        <f>VLOOKUP(MIN(D699:D700),D698:F713,3,FALSE)</f>
        <v>12909.75</v>
      </c>
      <c r="C701" s="811">
        <f>VLOOKUP(MAX(D699:D700),D698:F713,3,FALSE)</f>
        <v>10758.125</v>
      </c>
      <c r="D701" s="882">
        <f t="shared" si="16"/>
        <v>-5.0202836914338481E-3</v>
      </c>
      <c r="F701" s="797">
        <f>IF(ABS(D700)&lt;ABS(E697),F700+(B701-C701)/2,F700-(B701-C701)/2)</f>
        <v>9682.3125</v>
      </c>
      <c r="I701" s="856"/>
      <c r="J701" s="856"/>
      <c r="K701" s="856"/>
      <c r="L701" s="856"/>
      <c r="M701" s="856"/>
      <c r="N701" s="856"/>
      <c r="O701" s="856"/>
      <c r="Q701" s="817"/>
      <c r="R701" s="817"/>
      <c r="S701" s="817"/>
    </row>
    <row r="702" spans="2:19">
      <c r="B702" s="811">
        <f>VLOOKUP(MIN(D700:D701),D698:F713,3,FALSE)</f>
        <v>10758.125</v>
      </c>
      <c r="C702" s="811">
        <f>VLOOKUP(MAX(D700:D701),D698:F713,3,FALSE)</f>
        <v>9682.3125</v>
      </c>
      <c r="D702" s="882">
        <f t="shared" si="16"/>
        <v>-4.6258722206718693E-3</v>
      </c>
      <c r="F702" s="797">
        <f>IF(ABS(D701)&lt;ABS(E697),F701+(B702-C702)/2,F701-(B702-C702)/2)</f>
        <v>9144.40625</v>
      </c>
      <c r="I702" s="856"/>
      <c r="J702" s="856"/>
      <c r="K702" s="856"/>
      <c r="L702" s="856"/>
      <c r="M702" s="856"/>
      <c r="N702" s="856"/>
      <c r="O702" s="856"/>
      <c r="Q702" s="817"/>
      <c r="R702" s="817"/>
      <c r="S702" s="817"/>
    </row>
    <row r="703" spans="2:19">
      <c r="B703" s="811">
        <f>VLOOKUP(MIN(D701:D702),D698:F713,3,FALSE)</f>
        <v>9682.3125</v>
      </c>
      <c r="C703" s="811">
        <f>VLOOKUP(MAX(D701:D702),D698:F713,3,FALSE)</f>
        <v>9144.40625</v>
      </c>
      <c r="D703" s="882">
        <f t="shared" si="16"/>
        <v>-4.4272945416573874E-3</v>
      </c>
      <c r="F703" s="797">
        <f>IF(ABS(D702)&lt;ABS(E697),F702+(B703-C703)/2,F702-(B703-C703)/2)</f>
        <v>8875.453125</v>
      </c>
      <c r="I703" s="856"/>
      <c r="J703" s="856"/>
      <c r="K703" s="856"/>
      <c r="L703" s="856"/>
      <c r="M703" s="856"/>
      <c r="N703" s="856"/>
      <c r="O703" s="856"/>
      <c r="Q703" s="817"/>
      <c r="R703" s="817"/>
      <c r="S703" s="817"/>
    </row>
    <row r="704" spans="2:19">
      <c r="B704" s="811">
        <f>VLOOKUP(MIN(D702:D703),D698:F713,3,FALSE)</f>
        <v>9144.40625</v>
      </c>
      <c r="C704" s="811">
        <f>VLOOKUP(MAX(D702:D703),D698:F713,3,FALSE)</f>
        <v>8875.453125</v>
      </c>
      <c r="D704" s="882">
        <f t="shared" si="16"/>
        <v>-4.3278341968216458E-3</v>
      </c>
      <c r="F704" s="797">
        <f>IF(ABS(D703)&lt;ABS(E697),F703+(B704-C704)/2,F703-(B704-C704)/2)</f>
        <v>8740.9765625</v>
      </c>
      <c r="I704" s="856"/>
      <c r="J704" s="856"/>
      <c r="K704" s="856"/>
      <c r="L704" s="856"/>
      <c r="M704" s="856"/>
      <c r="N704" s="856"/>
      <c r="O704" s="856"/>
      <c r="Q704" s="817"/>
      <c r="R704" s="817"/>
      <c r="S704" s="817"/>
    </row>
    <row r="705" spans="2:19">
      <c r="B705" s="811">
        <f>VLOOKUP(MIN(D703:D704),D698:F713,3,FALSE)</f>
        <v>8875.453125</v>
      </c>
      <c r="C705" s="811">
        <f>VLOOKUP(MAX(D703:D704),D698:F713,3,FALSE)</f>
        <v>8740.9765625</v>
      </c>
      <c r="D705" s="882">
        <f t="shared" si="16"/>
        <v>-4.2780825831441353E-3</v>
      </c>
      <c r="F705" s="797">
        <f>IF(ABS(D704)&lt;ABS(E697),F704+(B705-C705)/2,F704-(B705-C705)/2)</f>
        <v>8673.73828125</v>
      </c>
      <c r="I705" s="856"/>
      <c r="J705" s="856"/>
      <c r="K705" s="856"/>
      <c r="L705" s="856"/>
      <c r="M705" s="856"/>
      <c r="N705" s="856"/>
      <c r="O705" s="856"/>
      <c r="Q705" s="817"/>
      <c r="R705" s="817"/>
      <c r="S705" s="817"/>
    </row>
    <row r="706" spans="2:19">
      <c r="B706" s="811">
        <f>VLOOKUP(MIN(D704:D705),D698:F713,3,FALSE)</f>
        <v>8740.9765625</v>
      </c>
      <c r="C706" s="811">
        <f>VLOOKUP(MAX(D704:D705),D698:F713,3,FALSE)</f>
        <v>8673.73828125</v>
      </c>
      <c r="D706" s="882">
        <f t="shared" si="16"/>
        <v>-4.2532040953745295E-3</v>
      </c>
      <c r="F706" s="797">
        <f>IF(ABS(D705)&lt;ABS(E697),F705+(B706-C706)/2,F705-(B706-C706)/2)</f>
        <v>8640.119140625</v>
      </c>
      <c r="I706" s="856"/>
      <c r="J706" s="856"/>
      <c r="K706" s="856"/>
      <c r="L706" s="856"/>
      <c r="M706" s="856"/>
      <c r="N706" s="856"/>
      <c r="O706" s="856"/>
      <c r="Q706" s="817"/>
      <c r="R706" s="817"/>
      <c r="S706" s="817"/>
    </row>
    <row r="707" spans="2:19">
      <c r="B707" s="811">
        <f>VLOOKUP(MIN(D705:D706),D698:F713,3,FALSE)</f>
        <v>8673.73828125</v>
      </c>
      <c r="C707" s="811">
        <f>VLOOKUP(MAX(D705:D706),D698:F713,3,FALSE)</f>
        <v>8640.119140625</v>
      </c>
      <c r="D707" s="882">
        <f t="shared" si="16"/>
        <v>-4.2407645161800216E-3</v>
      </c>
      <c r="F707" s="797">
        <f>IF(ABS(D706)&lt;ABS(E697),F706+(B707-C707)/2,F706-(B707-C707)/2)</f>
        <v>8623.3095703125</v>
      </c>
      <c r="I707" s="856"/>
      <c r="J707" s="856"/>
      <c r="K707" s="856"/>
      <c r="L707" s="856"/>
      <c r="M707" s="856"/>
      <c r="N707" s="856"/>
      <c r="O707" s="856"/>
      <c r="Q707" s="817"/>
      <c r="R707" s="817"/>
      <c r="S707" s="817"/>
    </row>
    <row r="708" spans="2:19">
      <c r="B708" s="811">
        <f>VLOOKUP(MIN(D706:D707),D698:F713,3,FALSE)</f>
        <v>8640.119140625</v>
      </c>
      <c r="C708" s="811">
        <f>VLOOKUP(MAX(D706:D707),D698:F713,3,FALSE)</f>
        <v>8623.3095703125</v>
      </c>
      <c r="D708" s="882">
        <f>IF(F708&lt;$F$673,$D$692/$F$673*F708^2/2,IF(F708&lt;$D$686,$D$692*$F$673/2-$D$689+$C$584*$E$675*F708^2/4/$D$687*(2*$F$674+$E$675)/$F$885-$C$584*F708^3/6/$F$885+$C$584*F708^2*$F$673/2/$F$885-$C$584*F708*$F$673^2/2/$F$885,$D$692*$F$673/2-$D$689+$C$584*$E$675*F708^2/4/#REF!*(2*$F$674+$E$675)/$F$885-$C$584*F708^3/6/$F$885+$C$584*F708^2*$F$673/2/$F$885-$C$584*F708*$F$673^2/2/$F$885+$D$680*$F$674^2/2/$F$886-$D$680*($D$687-F708)^2/2/$F$885))*-1</f>
        <v>-4.2345446846207176E-3</v>
      </c>
      <c r="F708" s="797">
        <f>IF(ABS(D707)&lt;ABS(E697),F707+(B708-C708)/2,F707-(B708-C708)/2)</f>
        <v>8614.90478515625</v>
      </c>
      <c r="I708" s="856"/>
      <c r="J708" s="856"/>
      <c r="K708" s="856"/>
      <c r="L708" s="856"/>
      <c r="M708" s="856"/>
      <c r="N708" s="856"/>
      <c r="O708" s="856"/>
      <c r="Q708" s="817"/>
      <c r="R708" s="817"/>
      <c r="S708" s="817"/>
    </row>
    <row r="709" spans="2:19">
      <c r="B709" s="811">
        <f>VLOOKUP(MIN(D707:D708),D698:F713,3,FALSE)</f>
        <v>8623.3095703125</v>
      </c>
      <c r="C709" s="811">
        <f>VLOOKUP(MAX(D707:D708),D698:F713,3,FALSE)</f>
        <v>8614.90478515625</v>
      </c>
      <c r="D709" s="882">
        <f t="shared" ref="D709:D723" si="17">IF(F709&lt;$F$673,$D$692/$F$673*F709^2/2,IF(F709&lt;$D$686,$D$692*$F$673/2-$D$689+$C$584*$E$675*F709^2/4/$D$687*(2*$F$674+$E$675)/$F$885-$C$584*F709^3/6/$F$885+$C$584*F709^2*$F$673/2/$F$885-$C$584*F709*$F$673^2/2/$F$885,$D$692*$F$673/2-$D$689+$C$584*$E$675*F709^2/4/D697*(2*$F$674+$E$675)/$F$885-$C$584*F709^3/6/$F$885+$C$584*F709^2*$F$673/2/$F$885-$C$584*F709*$F$673^2/2/$F$885+$D$680*$F$674^2/2/$F$886-$D$680*($D$687-F709)^2/2/$F$885))*-1</f>
        <v>-4.231434763583725E-3</v>
      </c>
      <c r="F709" s="797">
        <f>IF(ABS(D708)&lt;ABS(E697),F708+(B709-C709)/2,F708-(B709-C709)/2)</f>
        <v>8610.702392578125</v>
      </c>
      <c r="I709" s="856"/>
      <c r="J709" s="856"/>
      <c r="K709" s="856"/>
      <c r="L709" s="856"/>
      <c r="M709" s="856"/>
      <c r="N709" s="856"/>
      <c r="O709" s="856"/>
      <c r="Q709" s="817"/>
      <c r="R709" s="817"/>
      <c r="S709" s="817"/>
    </row>
    <row r="710" spans="2:19">
      <c r="B710" s="811">
        <f>VLOOKUP(MIN(D708:D709),D698:F713,3,FALSE)</f>
        <v>8614.90478515625</v>
      </c>
      <c r="C710" s="811">
        <f>VLOOKUP(MAX(D708:D709),D698:F713,3,FALSE)</f>
        <v>8610.702392578125</v>
      </c>
      <c r="D710" s="882">
        <f t="shared" si="17"/>
        <v>-4.2298798024050397E-3</v>
      </c>
      <c r="F710" s="797">
        <f>IF(ABS(D709)&lt;ABS(E697),F709+(B710-C710)/2,F709-(B710-C710)/2)</f>
        <v>8608.6011962890625</v>
      </c>
      <c r="I710" s="856"/>
      <c r="J710" s="856"/>
      <c r="K710" s="856"/>
      <c r="L710" s="856"/>
      <c r="M710" s="856"/>
      <c r="N710" s="856"/>
      <c r="O710" s="856"/>
      <c r="Q710" s="817"/>
      <c r="R710" s="817"/>
      <c r="S710" s="817"/>
    </row>
    <row r="711" spans="2:19">
      <c r="B711" s="811">
        <f>VLOOKUP(MIN(D709:D710),D698:F713,3,FALSE)</f>
        <v>8610.702392578125</v>
      </c>
      <c r="C711" s="811">
        <f>VLOOKUP(MAX(D709:D710),D698:F713,3,FALSE)</f>
        <v>8608.6011962890625</v>
      </c>
      <c r="D711" s="882">
        <f t="shared" si="17"/>
        <v>-4.2291023217324187E-3</v>
      </c>
      <c r="F711" s="797">
        <f>IF(ABS(D710)&lt;ABS(E697),F710+(B711-C711)/2,F710-(B711-C711)/2)</f>
        <v>8607.5505981445313</v>
      </c>
      <c r="I711" s="856"/>
      <c r="J711" s="856"/>
      <c r="K711" s="856"/>
      <c r="L711" s="856"/>
      <c r="M711" s="856"/>
      <c r="N711" s="856"/>
      <c r="O711" s="856"/>
      <c r="Q711" s="817"/>
      <c r="R711" s="817"/>
      <c r="S711" s="817"/>
    </row>
    <row r="712" spans="2:19">
      <c r="B712" s="811">
        <f>VLOOKUP(MIN(D710:D711),D698:F713,3,FALSE)</f>
        <v>8608.6011962890625</v>
      </c>
      <c r="C712" s="811">
        <f>VLOOKUP(MAX(D710:D711),D698:F713,3,FALSE)</f>
        <v>8607.5505981445313</v>
      </c>
      <c r="D712" s="882">
        <f t="shared" si="17"/>
        <v>-4.2287135813855103E-3</v>
      </c>
      <c r="F712" s="797">
        <f>IF(ABS(D711)&lt;ABS(E697),F711+(B712-C712)/2,F711-(B712-C712)/2)</f>
        <v>8607.0252990722656</v>
      </c>
      <c r="I712" s="856"/>
      <c r="J712" s="856"/>
      <c r="K712" s="856"/>
      <c r="L712" s="856"/>
      <c r="M712" s="856"/>
      <c r="N712" s="856"/>
      <c r="O712" s="856"/>
      <c r="Q712" s="817"/>
      <c r="R712" s="817"/>
      <c r="S712" s="817"/>
    </row>
    <row r="713" spans="2:19">
      <c r="B713" s="811">
        <f t="shared" ref="B713:B723" si="18">VLOOKUP(MIN(D711:D712),D698:F713,3,FALSE)</f>
        <v>8607.5505981445313</v>
      </c>
      <c r="C713" s="811">
        <f t="shared" ref="C713:C723" si="19">VLOOKUP(MAX(D711:D712),D698:F713,3,FALSE)</f>
        <v>8607.0252990722656</v>
      </c>
      <c r="D713" s="882">
        <f t="shared" si="17"/>
        <v>-4.2289079515595426E-3</v>
      </c>
      <c r="F713" s="797">
        <f>IF(ABS(D712)&lt;ABS(E697),F712+(B713-C713)/2,F712-(B713-C713)/2)</f>
        <v>8607.2879486083984</v>
      </c>
      <c r="I713" s="856"/>
      <c r="J713" s="856"/>
      <c r="K713" s="856"/>
      <c r="L713" s="856"/>
      <c r="M713" s="856"/>
      <c r="N713" s="856"/>
      <c r="O713" s="856"/>
      <c r="Q713" s="817"/>
      <c r="R713" s="817"/>
      <c r="S713" s="817"/>
    </row>
    <row r="714" spans="2:19">
      <c r="B714" s="811">
        <f t="shared" si="18"/>
        <v>8607.2879486083984</v>
      </c>
      <c r="C714" s="811">
        <f t="shared" si="19"/>
        <v>8607.0252990722656</v>
      </c>
      <c r="D714" s="882">
        <f t="shared" si="17"/>
        <v>-4.228810766472647E-3</v>
      </c>
      <c r="F714" s="797">
        <f>IF(ABS(D713)&lt;ABS(E697),F713+(B714-C714)/2,F713-(B714-C714)/2)</f>
        <v>8607.156623840332</v>
      </c>
      <c r="G714" s="797"/>
      <c r="H714" s="856"/>
      <c r="I714" s="856"/>
      <c r="J714" s="856"/>
      <c r="K714" s="856"/>
      <c r="L714" s="856"/>
      <c r="M714" s="856"/>
      <c r="N714" s="856"/>
      <c r="O714" s="856"/>
      <c r="Q714" s="817"/>
      <c r="R714" s="817"/>
      <c r="S714" s="817"/>
    </row>
    <row r="715" spans="2:19">
      <c r="B715" s="811">
        <f t="shared" si="18"/>
        <v>8607.2879486083984</v>
      </c>
      <c r="C715" s="811">
        <f t="shared" si="19"/>
        <v>8607.156623840332</v>
      </c>
      <c r="D715" s="882">
        <f t="shared" si="17"/>
        <v>-4.2287621739291069E-3</v>
      </c>
      <c r="F715" s="797">
        <f>IF(ABS(D714)&lt;ABS(E697),F714+(B715-C715)/2,F714-(B715-C715)/2)</f>
        <v>8607.0909614562988</v>
      </c>
      <c r="G715" s="797"/>
      <c r="H715" s="856"/>
      <c r="I715" s="856"/>
      <c r="J715" s="856"/>
      <c r="K715" s="856"/>
      <c r="L715" s="856"/>
      <c r="M715" s="856"/>
      <c r="N715" s="856"/>
      <c r="O715" s="856"/>
      <c r="Q715" s="817"/>
      <c r="R715" s="817"/>
      <c r="S715" s="817"/>
    </row>
    <row r="716" spans="2:19">
      <c r="B716" s="811">
        <f t="shared" si="18"/>
        <v>8607.156623840332</v>
      </c>
      <c r="C716" s="811">
        <f t="shared" si="19"/>
        <v>8607.0909614562988</v>
      </c>
      <c r="D716" s="882">
        <f t="shared" si="17"/>
        <v>-4.2287378776573138E-3</v>
      </c>
      <c r="F716" s="797">
        <f>IF(ABS(D715)&lt;ABS(E697),F715+(B716-C716)/2,F715-(B716-C716)/2)</f>
        <v>8607.0581302642822</v>
      </c>
      <c r="G716" s="797"/>
      <c r="H716" s="856"/>
      <c r="I716" s="856"/>
      <c r="J716" s="856"/>
      <c r="K716" s="856"/>
      <c r="L716" s="856"/>
      <c r="M716" s="856"/>
      <c r="N716" s="856"/>
      <c r="O716" s="856"/>
      <c r="Q716" s="817"/>
      <c r="R716" s="817"/>
      <c r="S716" s="817"/>
    </row>
    <row r="717" spans="2:19">
      <c r="B717" s="811">
        <f t="shared" si="18"/>
        <v>8607.0909614562988</v>
      </c>
      <c r="C717" s="811">
        <f t="shared" si="19"/>
        <v>8607.0581302642822</v>
      </c>
      <c r="D717" s="882">
        <f t="shared" si="17"/>
        <v>-4.2287500257932121E-3</v>
      </c>
      <c r="F717" s="797">
        <f>IF(ABS(D716)&lt;ABS(E697),F716+(B717-C717)/2,F716-(B717-C717)/2)</f>
        <v>8607.0745458602905</v>
      </c>
      <c r="G717" s="797"/>
      <c r="H717" s="856"/>
      <c r="I717" s="856"/>
      <c r="J717" s="856"/>
      <c r="K717" s="856"/>
      <c r="L717" s="856"/>
      <c r="M717" s="856"/>
      <c r="N717" s="856"/>
      <c r="O717" s="856"/>
      <c r="Q717" s="817"/>
      <c r="R717" s="817"/>
      <c r="S717" s="817"/>
    </row>
    <row r="718" spans="2:19">
      <c r="B718" s="811">
        <f t="shared" si="18"/>
        <v>8607.0745458602905</v>
      </c>
      <c r="C718" s="811">
        <f t="shared" si="19"/>
        <v>8607.0581302642822</v>
      </c>
      <c r="D718" s="882">
        <f t="shared" si="17"/>
        <v>-4.2287560998611603E-3</v>
      </c>
      <c r="F718" s="797">
        <f>IF(ABS(D717)&lt;ABS(E697),F717+(B718-C718)/2,F717-(B718-C718)/2)</f>
        <v>8607.0827536582947</v>
      </c>
      <c r="G718" s="797"/>
      <c r="H718" s="856"/>
      <c r="I718" s="856"/>
      <c r="J718" s="856"/>
      <c r="K718" s="856"/>
      <c r="L718" s="856"/>
      <c r="M718" s="856"/>
      <c r="N718" s="856"/>
      <c r="O718" s="856"/>
      <c r="Q718" s="817"/>
      <c r="R718" s="817"/>
      <c r="S718" s="817"/>
    </row>
    <row r="719" spans="2:19">
      <c r="B719" s="811">
        <f t="shared" si="18"/>
        <v>8607.0827536582947</v>
      </c>
      <c r="C719" s="811">
        <f t="shared" si="19"/>
        <v>8607.0745458602905</v>
      </c>
      <c r="D719" s="882">
        <f t="shared" si="17"/>
        <v>-4.2287530628271853E-3</v>
      </c>
      <c r="F719" s="797">
        <f>IF(ABS(D718)&lt;ABS(E697),F718+(B719-C719)/2,F718-(B719-C719)/2)</f>
        <v>8607.0786497592926</v>
      </c>
      <c r="G719" s="797"/>
      <c r="H719" s="856"/>
      <c r="I719" s="856"/>
      <c r="J719" s="856"/>
      <c r="K719" s="856"/>
      <c r="L719" s="856"/>
      <c r="M719" s="856"/>
      <c r="N719" s="856"/>
      <c r="O719" s="856"/>
      <c r="Q719" s="817"/>
      <c r="R719" s="817"/>
      <c r="S719" s="817"/>
    </row>
    <row r="720" spans="2:19">
      <c r="B720" s="811">
        <f t="shared" si="18"/>
        <v>8607.0827536582947</v>
      </c>
      <c r="C720" s="811">
        <f t="shared" si="19"/>
        <v>8607.0786497592926</v>
      </c>
      <c r="D720" s="882">
        <f t="shared" si="17"/>
        <v>-4.2287545813441728E-3</v>
      </c>
      <c r="F720" s="797">
        <f>IF(ABS(D719)&lt;ABS(E697),F719+(B720-C720)/2,F719-(B720-C720)/2)</f>
        <v>8607.0807017087936</v>
      </c>
      <c r="G720" s="797"/>
      <c r="H720" s="856"/>
      <c r="I720" s="856"/>
      <c r="J720" s="856"/>
      <c r="K720" s="856"/>
      <c r="L720" s="856"/>
      <c r="M720" s="856"/>
      <c r="N720" s="856"/>
      <c r="O720" s="856"/>
      <c r="Q720" s="817"/>
      <c r="R720" s="817"/>
      <c r="S720" s="817"/>
    </row>
    <row r="721" spans="1:19">
      <c r="B721" s="811">
        <f t="shared" si="18"/>
        <v>8607.0807017087936</v>
      </c>
      <c r="C721" s="811">
        <f t="shared" si="19"/>
        <v>8607.0786497592926</v>
      </c>
      <c r="D721" s="882">
        <f t="shared" si="17"/>
        <v>-4.2287538220856799E-3</v>
      </c>
      <c r="F721" s="797">
        <f>IF(ABS(D720)&lt;ABS(E697),F720+(B721-C721)/2,F720-(B721-C721)/2)</f>
        <v>8607.0796757340431</v>
      </c>
      <c r="G721" s="797"/>
      <c r="H721" s="856"/>
      <c r="I721" s="856"/>
      <c r="J721" s="856"/>
      <c r="K721" s="856"/>
      <c r="L721" s="856"/>
      <c r="M721" s="856"/>
      <c r="N721" s="856"/>
      <c r="O721" s="856"/>
      <c r="Q721" s="817"/>
      <c r="R721" s="817"/>
      <c r="S721" s="817"/>
    </row>
    <row r="722" spans="1:19">
      <c r="B722" s="811">
        <f t="shared" si="18"/>
        <v>8607.0807017087936</v>
      </c>
      <c r="C722" s="811">
        <f t="shared" si="19"/>
        <v>8607.0796757340431</v>
      </c>
      <c r="D722" s="882">
        <f t="shared" si="17"/>
        <v>-4.2287534424564326E-3</v>
      </c>
      <c r="F722" s="797">
        <f>IF(ABS(D721)&lt;ABS(E697),F721+(B722-C722)/2,F721-(B722-C722)/2)</f>
        <v>8607.0791627466679</v>
      </c>
      <c r="G722" s="797"/>
      <c r="H722" s="856"/>
      <c r="I722" s="856"/>
      <c r="J722" s="856"/>
      <c r="K722" s="856"/>
      <c r="L722" s="856"/>
      <c r="M722" s="856"/>
      <c r="N722" s="856"/>
      <c r="O722" s="856"/>
      <c r="Q722" s="817"/>
      <c r="R722" s="817"/>
      <c r="S722" s="817"/>
    </row>
    <row r="723" spans="1:19">
      <c r="B723" s="811">
        <f t="shared" si="18"/>
        <v>8607.0796757340431</v>
      </c>
      <c r="C723" s="811">
        <f t="shared" si="19"/>
        <v>8607.0791627466679</v>
      </c>
      <c r="D723" s="882">
        <f t="shared" si="17"/>
        <v>-4.2287536322710558E-3</v>
      </c>
      <c r="F723" s="797">
        <f>IF(ABS(D722)&lt;ABS(E697),F722+(B723-C723)/2,F722-(B723-C723)/2)</f>
        <v>8607.0794192403555</v>
      </c>
      <c r="G723" s="797"/>
      <c r="H723" s="856"/>
      <c r="I723" s="856"/>
      <c r="J723" s="856"/>
      <c r="K723" s="856"/>
      <c r="L723" s="856"/>
      <c r="M723" s="856"/>
      <c r="N723" s="856"/>
      <c r="O723" s="856"/>
      <c r="Q723" s="817"/>
      <c r="R723" s="817"/>
      <c r="S723" s="817"/>
    </row>
    <row r="724" spans="1:19">
      <c r="E724" s="800"/>
      <c r="G724" s="797"/>
      <c r="H724" s="856"/>
      <c r="I724" s="856"/>
      <c r="J724" s="856"/>
      <c r="K724" s="856"/>
      <c r="L724" s="856"/>
      <c r="M724" s="856"/>
      <c r="N724" s="856"/>
      <c r="O724" s="856"/>
      <c r="Q724" s="817"/>
      <c r="R724" s="817"/>
      <c r="S724" s="817"/>
    </row>
    <row r="725" spans="1:19" ht="19.5">
      <c r="C725" s="810" t="s">
        <v>1765</v>
      </c>
      <c r="D725" s="879">
        <f>-D723</f>
        <v>4.2287536322710558E-3</v>
      </c>
      <c r="E725" s="800"/>
      <c r="G725" s="797"/>
      <c r="H725" s="856"/>
      <c r="I725" s="856"/>
      <c r="J725" s="856"/>
      <c r="K725" s="856"/>
      <c r="L725" s="856"/>
      <c r="M725" s="856"/>
      <c r="N725" s="856"/>
      <c r="O725" s="856"/>
      <c r="Q725" s="817"/>
      <c r="R725" s="817"/>
      <c r="S725" s="817"/>
    </row>
    <row r="726" spans="1:19" ht="19.5">
      <c r="C726" s="810" t="s">
        <v>1766</v>
      </c>
      <c r="D726" s="879">
        <f>D695+D725</f>
        <v>-4.2287537051786507E-3</v>
      </c>
      <c r="E726" s="800"/>
      <c r="G726" s="797"/>
      <c r="H726" s="856"/>
      <c r="I726" s="856"/>
      <c r="J726" s="856"/>
      <c r="K726" s="856"/>
      <c r="L726" s="856"/>
      <c r="M726" s="856"/>
      <c r="N726" s="856"/>
      <c r="O726" s="856"/>
      <c r="Q726" s="817"/>
      <c r="R726" s="817"/>
      <c r="S726" s="817"/>
    </row>
    <row r="727" spans="1:19">
      <c r="E727" s="800"/>
      <c r="G727" s="797"/>
      <c r="H727" s="856"/>
      <c r="I727" s="856"/>
      <c r="J727" s="856"/>
      <c r="K727" s="856"/>
      <c r="L727" s="856"/>
      <c r="M727" s="856"/>
      <c r="N727" s="856"/>
      <c r="O727" s="856"/>
      <c r="Q727" s="817"/>
      <c r="R727" s="817"/>
      <c r="S727" s="817"/>
    </row>
    <row r="728" spans="1:19">
      <c r="E728" s="800"/>
      <c r="G728" s="797"/>
      <c r="H728" s="856"/>
      <c r="I728" s="856"/>
      <c r="J728" s="856"/>
      <c r="K728" s="856"/>
      <c r="N728" s="856"/>
      <c r="O728" s="856"/>
      <c r="Q728" s="817"/>
      <c r="R728" s="817"/>
      <c r="S728" s="817"/>
    </row>
    <row r="729" spans="1:19">
      <c r="A729" s="794" t="s">
        <v>1464</v>
      </c>
      <c r="E729" s="800"/>
      <c r="F729" s="794" t="s">
        <v>2183</v>
      </c>
      <c r="G729" s="797"/>
      <c r="H729" s="856"/>
      <c r="I729" s="856"/>
      <c r="J729" s="856"/>
      <c r="K729" s="856"/>
      <c r="N729" s="856"/>
      <c r="O729" s="856"/>
      <c r="Q729" s="817"/>
      <c r="R729" s="817"/>
      <c r="S729" s="817"/>
    </row>
    <row r="730" spans="1:19">
      <c r="E730" s="800"/>
      <c r="G730" s="797"/>
      <c r="I730" s="856"/>
      <c r="J730" s="856"/>
      <c r="K730" s="856"/>
      <c r="N730" s="856"/>
      <c r="O730" s="856"/>
      <c r="Q730" s="817"/>
      <c r="R730" s="817"/>
      <c r="S730" s="817"/>
    </row>
    <row r="731" spans="1:19" ht="19.5">
      <c r="C731" s="810" t="s">
        <v>1770</v>
      </c>
      <c r="D731" s="879">
        <f>($E$615+$K$616+$Q$611+$W$612+$E$667+$K$668+$D$725)*E538</f>
        <v>4.2754851883312116E-3</v>
      </c>
      <c r="E731" s="848" t="s">
        <v>174</v>
      </c>
      <c r="F731" s="879"/>
      <c r="H731" s="810" t="s">
        <v>2361</v>
      </c>
      <c r="I731" s="879">
        <f>($E$615+$K$616+$Q$611+$W$612+$E$667+$K$668+$D$725)*F538</f>
        <v>0</v>
      </c>
      <c r="J731" s="848" t="s">
        <v>174</v>
      </c>
      <c r="N731" s="856"/>
      <c r="O731" s="856"/>
      <c r="Q731" s="817"/>
      <c r="R731" s="817"/>
      <c r="S731" s="817"/>
    </row>
    <row r="732" spans="1:19" ht="19.5">
      <c r="C732" s="810" t="s">
        <v>1771</v>
      </c>
      <c r="D732" s="879">
        <f>($E$616+$K$615+$Q$612+$W$611+$E$668+$K$667+$D$726)*E538</f>
        <v>-4.275496940139613E-3</v>
      </c>
      <c r="E732" s="848" t="s">
        <v>174</v>
      </c>
      <c r="F732" s="879"/>
      <c r="H732" s="810" t="s">
        <v>2362</v>
      </c>
      <c r="I732" s="879">
        <f>($E$616+$K$615+$Q$612+$W$611+$E$668+$K$667+$D$726)*F538</f>
        <v>0</v>
      </c>
      <c r="J732" s="848" t="s">
        <v>174</v>
      </c>
      <c r="N732" s="856"/>
      <c r="O732" s="856"/>
      <c r="Q732" s="817"/>
      <c r="R732" s="817"/>
      <c r="S732" s="817"/>
    </row>
    <row r="733" spans="1:19">
      <c r="C733" s="810"/>
      <c r="D733" s="879"/>
      <c r="E733" s="848"/>
      <c r="F733" s="879"/>
      <c r="G733" s="879"/>
      <c r="H733" s="879"/>
      <c r="I733" s="879"/>
      <c r="J733" s="879"/>
      <c r="K733" s="879"/>
      <c r="N733" s="856"/>
      <c r="O733" s="856"/>
      <c r="Q733" s="817"/>
      <c r="R733" s="817"/>
      <c r="S733" s="817"/>
    </row>
    <row r="734" spans="1:19">
      <c r="C734" s="810"/>
      <c r="D734" s="879"/>
      <c r="E734" s="848"/>
      <c r="F734" s="879"/>
      <c r="G734" s="879"/>
      <c r="H734" s="879"/>
      <c r="I734" s="879"/>
      <c r="J734" s="879"/>
      <c r="K734" s="879"/>
      <c r="N734" s="856"/>
      <c r="O734" s="856"/>
      <c r="Q734" s="817"/>
      <c r="R734" s="817"/>
      <c r="S734" s="817"/>
    </row>
    <row r="735" spans="1:19">
      <c r="C735" s="810"/>
      <c r="D735" s="879"/>
      <c r="E735" s="848"/>
      <c r="F735" s="879"/>
      <c r="G735" s="879"/>
      <c r="H735" s="879"/>
      <c r="I735" s="879"/>
      <c r="J735" s="879"/>
      <c r="K735" s="879"/>
      <c r="N735" s="856"/>
      <c r="O735" s="856"/>
      <c r="Q735" s="817"/>
      <c r="R735" s="817"/>
      <c r="S735" s="817"/>
    </row>
    <row r="736" spans="1:19">
      <c r="A736" s="794" t="s">
        <v>2184</v>
      </c>
      <c r="C736" s="810"/>
      <c r="D736" s="879"/>
      <c r="E736" s="848"/>
      <c r="F736" s="879"/>
      <c r="G736" s="879"/>
      <c r="H736" s="879"/>
      <c r="I736" s="879"/>
      <c r="J736" s="879"/>
      <c r="K736" s="879"/>
      <c r="N736" s="856"/>
      <c r="O736" s="856"/>
      <c r="Q736" s="817"/>
      <c r="R736" s="817"/>
      <c r="S736" s="817"/>
    </row>
    <row r="737" spans="2:19">
      <c r="C737" s="810"/>
      <c r="D737" s="879"/>
      <c r="E737" s="848"/>
      <c r="F737" s="879"/>
      <c r="G737" s="879"/>
      <c r="H737" s="879"/>
      <c r="I737" s="879"/>
      <c r="J737" s="879"/>
      <c r="K737" s="879"/>
      <c r="N737" s="856"/>
      <c r="O737" s="856"/>
      <c r="Q737" s="817"/>
      <c r="R737" s="817"/>
      <c r="S737" s="817"/>
    </row>
    <row r="738" spans="2:19">
      <c r="B738" s="794" t="s">
        <v>1483</v>
      </c>
      <c r="C738" s="810"/>
      <c r="D738" s="879"/>
      <c r="E738" s="848"/>
      <c r="F738" s="879"/>
      <c r="G738" s="879"/>
      <c r="H738" s="879"/>
      <c r="I738" s="879"/>
      <c r="J738" s="879"/>
      <c r="K738" s="879"/>
      <c r="N738" s="856"/>
      <c r="O738" s="856"/>
      <c r="Q738" s="817"/>
      <c r="R738" s="817"/>
      <c r="S738" s="817"/>
    </row>
    <row r="739" spans="2:19">
      <c r="B739" s="794" t="s">
        <v>1480</v>
      </c>
      <c r="C739" s="810"/>
      <c r="D739" s="879"/>
      <c r="E739" s="848"/>
      <c r="F739" s="879"/>
      <c r="G739" s="879"/>
      <c r="H739" s="879"/>
      <c r="I739" s="879"/>
      <c r="J739" s="879"/>
      <c r="K739" s="879"/>
      <c r="N739" s="856"/>
      <c r="O739" s="856"/>
      <c r="Q739" s="817"/>
      <c r="R739" s="817"/>
      <c r="S739" s="817"/>
    </row>
    <row r="740" spans="2:19">
      <c r="B740" s="794" t="s">
        <v>1482</v>
      </c>
      <c r="E740" s="879"/>
      <c r="F740" s="879"/>
      <c r="G740" s="879"/>
      <c r="H740" s="879"/>
      <c r="I740" s="879"/>
      <c r="J740" s="879"/>
      <c r="K740" s="879"/>
      <c r="N740" s="856"/>
      <c r="O740" s="856"/>
      <c r="Q740" s="817"/>
      <c r="R740" s="817"/>
      <c r="S740" s="817"/>
    </row>
    <row r="741" spans="2:19">
      <c r="B741" s="794" t="s">
        <v>2187</v>
      </c>
      <c r="E741" s="848"/>
      <c r="F741" s="879"/>
      <c r="G741" s="879"/>
      <c r="H741" s="879"/>
      <c r="I741" s="879"/>
      <c r="J741" s="879"/>
      <c r="K741" s="879"/>
      <c r="N741" s="856"/>
      <c r="O741" s="856"/>
      <c r="Q741" s="817"/>
      <c r="R741" s="817"/>
      <c r="S741" s="817"/>
    </row>
    <row r="742" spans="2:19">
      <c r="E742" s="848"/>
      <c r="F742" s="879"/>
      <c r="G742" s="879"/>
      <c r="H742" s="879"/>
      <c r="I742" s="879"/>
      <c r="J742" s="879"/>
      <c r="K742" s="879"/>
      <c r="N742" s="856"/>
      <c r="O742" s="856"/>
      <c r="Q742" s="817"/>
      <c r="R742" s="817"/>
      <c r="S742" s="817"/>
    </row>
    <row r="743" spans="2:19">
      <c r="B743" s="794" t="s">
        <v>1484</v>
      </c>
      <c r="E743" s="848" t="s">
        <v>1485</v>
      </c>
      <c r="F743" s="879"/>
      <c r="G743" s="879"/>
      <c r="H743" s="879"/>
      <c r="I743" s="879"/>
      <c r="J743" s="879"/>
      <c r="K743" s="879"/>
      <c r="N743" s="856"/>
      <c r="O743" s="856"/>
      <c r="Q743" s="817"/>
      <c r="R743" s="817"/>
      <c r="S743" s="817"/>
    </row>
    <row r="744" spans="2:19" ht="18">
      <c r="B744" s="794" t="s">
        <v>1769</v>
      </c>
      <c r="C744" s="810"/>
      <c r="D744" s="855">
        <f>5*$C$163*1000/16</f>
        <v>5379.0625</v>
      </c>
      <c r="E744" s="848"/>
      <c r="F744" s="879"/>
      <c r="G744" s="879"/>
      <c r="H744" s="879"/>
      <c r="I744" s="879"/>
      <c r="J744" s="879"/>
      <c r="K744" s="879"/>
      <c r="N744" s="856"/>
      <c r="O744" s="856"/>
      <c r="Q744" s="817"/>
      <c r="R744" s="817"/>
      <c r="S744" s="817"/>
    </row>
    <row r="745" spans="2:19">
      <c r="B745" s="794" t="s">
        <v>1486</v>
      </c>
      <c r="C745" s="810"/>
      <c r="D745" s="879"/>
      <c r="E745" s="848"/>
      <c r="F745" s="879"/>
      <c r="G745" s="879"/>
      <c r="H745" s="879"/>
      <c r="I745" s="879"/>
      <c r="J745" s="879"/>
      <c r="K745" s="879"/>
      <c r="N745" s="856"/>
      <c r="O745" s="856"/>
      <c r="Q745" s="817"/>
      <c r="R745" s="817"/>
      <c r="S745" s="817"/>
    </row>
    <row r="746" spans="2:19">
      <c r="C746" s="810"/>
      <c r="D746" s="879"/>
      <c r="E746" s="848"/>
      <c r="F746" s="879"/>
      <c r="G746" s="879"/>
      <c r="H746" s="879"/>
      <c r="I746" s="879"/>
      <c r="J746" s="879"/>
      <c r="K746" s="879"/>
      <c r="N746" s="856"/>
      <c r="O746" s="856"/>
      <c r="Q746" s="817"/>
      <c r="R746" s="817"/>
      <c r="S746" s="817"/>
    </row>
    <row r="747" spans="2:19">
      <c r="B747" s="794" t="s">
        <v>2185</v>
      </c>
      <c r="C747" s="810"/>
      <c r="D747" s="879"/>
      <c r="E747" s="848"/>
      <c r="F747" s="794" t="s">
        <v>2186</v>
      </c>
      <c r="G747" s="810"/>
      <c r="H747" s="879"/>
      <c r="I747" s="879"/>
      <c r="J747" s="879"/>
      <c r="K747" s="879"/>
      <c r="L747" s="879"/>
      <c r="M747" s="856"/>
      <c r="N747" s="856"/>
      <c r="O747" s="856"/>
      <c r="Q747" s="817"/>
      <c r="R747" s="817"/>
      <c r="S747" s="817"/>
    </row>
    <row r="748" spans="2:19">
      <c r="B748" s="794" t="s">
        <v>1487</v>
      </c>
      <c r="C748" s="810"/>
      <c r="D748" s="855">
        <f>($D$731*$D$744)*E538</f>
        <v>22.998102045857859</v>
      </c>
      <c r="E748" s="848"/>
      <c r="F748" s="794" t="s">
        <v>1487</v>
      </c>
      <c r="G748" s="810"/>
      <c r="H748" s="855">
        <f>($D$731*$D$744)*F538</f>
        <v>0</v>
      </c>
      <c r="I748" s="879"/>
      <c r="J748" s="879"/>
      <c r="K748" s="879"/>
      <c r="L748" s="879"/>
      <c r="M748" s="856"/>
      <c r="N748" s="856"/>
      <c r="O748" s="856"/>
      <c r="Q748" s="817"/>
      <c r="R748" s="817"/>
      <c r="S748" s="817"/>
    </row>
    <row r="749" spans="2:19">
      <c r="B749" s="794" t="s">
        <v>1488</v>
      </c>
      <c r="C749" s="810"/>
      <c r="D749" s="855">
        <f>(-$D$732*$D$744)*E538</f>
        <v>22.998165259569738</v>
      </c>
      <c r="E749" s="848"/>
      <c r="F749" s="794" t="s">
        <v>1488</v>
      </c>
      <c r="G749" s="810"/>
      <c r="H749" s="855">
        <f>(-$D$732*$D$744)*F538</f>
        <v>0</v>
      </c>
      <c r="I749" s="879"/>
      <c r="J749" s="879"/>
      <c r="K749" s="879"/>
      <c r="L749" s="879"/>
      <c r="M749" s="856"/>
      <c r="N749" s="856"/>
      <c r="O749" s="856"/>
      <c r="Q749" s="817"/>
      <c r="R749" s="817"/>
      <c r="S749" s="817"/>
    </row>
    <row r="750" spans="2:19">
      <c r="B750" s="794" t="s">
        <v>1489</v>
      </c>
      <c r="C750" s="810"/>
      <c r="D750" s="855">
        <f>(D748+D749)/2</f>
        <v>22.998133652713797</v>
      </c>
      <c r="E750" s="848"/>
      <c r="F750" s="794" t="s">
        <v>1489</v>
      </c>
      <c r="G750" s="810"/>
      <c r="H750" s="855">
        <f>(H748+H749)/2</f>
        <v>0</v>
      </c>
      <c r="I750" s="879"/>
      <c r="J750" s="879"/>
      <c r="K750" s="879"/>
      <c r="L750" s="879"/>
      <c r="M750" s="856"/>
      <c r="N750" s="856"/>
      <c r="O750" s="856"/>
      <c r="Q750" s="817"/>
      <c r="R750" s="817"/>
      <c r="S750" s="817"/>
    </row>
    <row r="751" spans="2:19">
      <c r="C751" s="810"/>
      <c r="D751" s="879"/>
      <c r="E751" s="848"/>
      <c r="F751" s="879"/>
      <c r="G751" s="879"/>
      <c r="H751" s="879"/>
      <c r="I751" s="879"/>
      <c r="J751" s="879"/>
      <c r="K751" s="879"/>
      <c r="L751" s="879"/>
      <c r="M751" s="856"/>
      <c r="N751" s="856"/>
      <c r="O751" s="856"/>
      <c r="Q751" s="817"/>
      <c r="R751" s="817"/>
      <c r="S751" s="817"/>
    </row>
    <row r="752" spans="2:19">
      <c r="C752" s="810"/>
      <c r="D752" s="879"/>
      <c r="E752" s="848"/>
      <c r="F752" s="879"/>
      <c r="G752" s="879"/>
      <c r="H752" s="879"/>
      <c r="I752" s="879"/>
      <c r="J752" s="879"/>
      <c r="K752" s="879"/>
      <c r="L752" s="879"/>
      <c r="M752" s="856"/>
      <c r="N752" s="856"/>
      <c r="O752" s="856"/>
      <c r="Q752" s="817"/>
      <c r="R752" s="817"/>
      <c r="S752" s="817"/>
    </row>
    <row r="753" spans="1:41">
      <c r="C753" s="810"/>
      <c r="D753" s="879"/>
      <c r="E753" s="848"/>
      <c r="F753" s="879"/>
      <c r="G753" s="879"/>
      <c r="H753" s="879"/>
      <c r="I753" s="879"/>
      <c r="J753" s="879"/>
      <c r="K753" s="879"/>
      <c r="L753" s="879"/>
      <c r="M753" s="856"/>
      <c r="N753" s="856"/>
      <c r="O753" s="856"/>
      <c r="Q753" s="817"/>
      <c r="R753" s="817"/>
      <c r="S753" s="817"/>
    </row>
    <row r="754" spans="1:41">
      <c r="E754" s="1055" t="s">
        <v>910</v>
      </c>
      <c r="F754" s="1055"/>
      <c r="G754" s="1058"/>
      <c r="H754" s="1055" t="s">
        <v>911</v>
      </c>
      <c r="I754" s="1058"/>
      <c r="J754" s="1058"/>
    </row>
    <row r="755" spans="1:41" ht="25.5">
      <c r="E755" s="797" t="s">
        <v>908</v>
      </c>
      <c r="F755" s="797" t="s">
        <v>909</v>
      </c>
      <c r="G755" s="797"/>
      <c r="H755" s="841" t="s">
        <v>953</v>
      </c>
      <c r="I755" s="841" t="s">
        <v>952</v>
      </c>
      <c r="J755" s="797" t="s">
        <v>909</v>
      </c>
    </row>
    <row r="756" spans="1:41">
      <c r="E756" s="798">
        <f>IF($E$4="ON",0.75,1)</f>
        <v>0.75</v>
      </c>
      <c r="F756" s="828">
        <f>IF($E$4="ON",0.6,0.5)</f>
        <v>0.6</v>
      </c>
      <c r="G756" s="828"/>
      <c r="H756" s="828">
        <v>0.6</v>
      </c>
      <c r="I756" s="798">
        <v>0.45</v>
      </c>
      <c r="J756" s="828">
        <v>0.6</v>
      </c>
    </row>
    <row r="759" spans="1:41">
      <c r="H759" s="797"/>
      <c r="I759" s="797"/>
      <c r="J759" s="797"/>
      <c r="K759" s="797"/>
      <c r="L759" s="797"/>
      <c r="Q759" s="797"/>
      <c r="R759" s="797"/>
    </row>
    <row r="760" spans="1:41">
      <c r="A760" s="794" t="s">
        <v>1552</v>
      </c>
      <c r="B760" s="794" t="s">
        <v>1553</v>
      </c>
      <c r="D760" s="845">
        <f>(C160*2*C158+C161*C159)/E21</f>
        <v>14.620504510960684</v>
      </c>
      <c r="E760" s="794" t="s">
        <v>651</v>
      </c>
      <c r="L760" s="797"/>
      <c r="Q760" s="797"/>
      <c r="R760" s="797"/>
    </row>
    <row r="761" spans="1:41" ht="18" customHeight="1">
      <c r="B761" s="794" t="s">
        <v>1555</v>
      </c>
      <c r="D761" s="885">
        <f>IF(DeckT=0,(WS!N90*10000/(Girder*10)*C159*1000+WS!E255*10000/(GirderEnd*10)*2*C158*1000)/(E21*1000),(WS!N90*10000/(WS!G61*10)*C159*1000+WS!E255*10000/(WS!G238*10)*2*C158*1000)/(E21*1000))</f>
        <v>43239181.893942669</v>
      </c>
      <c r="E761" s="796" t="s">
        <v>835</v>
      </c>
      <c r="R761" s="798"/>
      <c r="T761" s="886"/>
    </row>
    <row r="762" spans="1:41">
      <c r="I762" s="887"/>
      <c r="J762" s="887"/>
      <c r="K762" s="799"/>
      <c r="L762" s="887"/>
      <c r="Q762" s="887"/>
      <c r="R762" s="887"/>
      <c r="T762" s="887"/>
    </row>
    <row r="763" spans="1:41">
      <c r="H763" s="798"/>
      <c r="I763" s="798"/>
      <c r="J763" s="798"/>
      <c r="Q763" s="798"/>
      <c r="R763" s="798"/>
      <c r="T763" s="887"/>
    </row>
    <row r="764" spans="1:41">
      <c r="A764" s="794" t="s">
        <v>1554</v>
      </c>
    </row>
    <row r="766" spans="1:41">
      <c r="B766" s="855" t="s">
        <v>704</v>
      </c>
      <c r="D766" s="855"/>
      <c r="E766" s="799">
        <v>1</v>
      </c>
    </row>
    <row r="767" spans="1:41" ht="12.75" customHeight="1">
      <c r="B767" s="811" t="s">
        <v>693</v>
      </c>
      <c r="C767" s="888"/>
      <c r="D767" s="797"/>
      <c r="E767" s="797"/>
      <c r="H767" s="798"/>
      <c r="I767" s="798"/>
    </row>
    <row r="768" spans="1:41" ht="12.75" customHeight="1">
      <c r="B768" s="889" t="s">
        <v>918</v>
      </c>
      <c r="E768" s="890" t="s">
        <v>860</v>
      </c>
      <c r="AO768" s="940"/>
    </row>
    <row r="769" spans="1:52" ht="12.75" customHeight="1">
      <c r="B769" s="811"/>
      <c r="E769" s="799"/>
      <c r="AO769" s="941"/>
    </row>
    <row r="770" spans="1:52" ht="12.75" customHeight="1"/>
    <row r="771" spans="1:52">
      <c r="A771" s="794" t="s">
        <v>579</v>
      </c>
      <c r="F771" s="794" t="s">
        <v>597</v>
      </c>
      <c r="K771" s="794" t="s">
        <v>743</v>
      </c>
      <c r="P771" s="794" t="s">
        <v>744</v>
      </c>
      <c r="U771" s="794" t="s">
        <v>745</v>
      </c>
      <c r="Z771" s="794" t="s">
        <v>747</v>
      </c>
      <c r="AD771" s="794" t="s">
        <v>746</v>
      </c>
      <c r="AI771" s="794" t="s">
        <v>1334</v>
      </c>
      <c r="AN771" s="794" t="s">
        <v>2289</v>
      </c>
      <c r="AS771" s="794" t="s">
        <v>444</v>
      </c>
      <c r="AX771" s="794" t="s">
        <v>875</v>
      </c>
    </row>
    <row r="773" spans="1:52">
      <c r="B773" s="891" t="s">
        <v>453</v>
      </c>
      <c r="C773" s="891" t="s">
        <v>454</v>
      </c>
      <c r="D773" s="797" t="s">
        <v>580</v>
      </c>
      <c r="G773" s="891" t="s">
        <v>453</v>
      </c>
      <c r="H773" s="797" t="s">
        <v>580</v>
      </c>
      <c r="L773" s="891" t="s">
        <v>453</v>
      </c>
      <c r="M773" s="797" t="s">
        <v>580</v>
      </c>
      <c r="Q773" s="891" t="s">
        <v>453</v>
      </c>
      <c r="R773" s="797" t="s">
        <v>580</v>
      </c>
      <c r="V773" s="891" t="s">
        <v>453</v>
      </c>
      <c r="W773" s="797" t="s">
        <v>580</v>
      </c>
      <c r="AA773" s="797" t="s">
        <v>580</v>
      </c>
      <c r="AE773" s="891" t="s">
        <v>453</v>
      </c>
      <c r="AF773" s="797" t="s">
        <v>580</v>
      </c>
      <c r="AJ773" s="891" t="s">
        <v>453</v>
      </c>
      <c r="AK773" s="797" t="s">
        <v>580</v>
      </c>
      <c r="AO773" s="891" t="s">
        <v>453</v>
      </c>
      <c r="AP773" s="797" t="s">
        <v>580</v>
      </c>
      <c r="AT773" s="891" t="s">
        <v>453</v>
      </c>
      <c r="AU773" s="797" t="s">
        <v>580</v>
      </c>
      <c r="AY773" s="891" t="s">
        <v>453</v>
      </c>
      <c r="AZ773" s="797" t="s">
        <v>580</v>
      </c>
    </row>
    <row r="774" spans="1:52">
      <c r="B774" s="798">
        <f>'STR MID'!D169</f>
        <v>93.003786757987342</v>
      </c>
      <c r="C774" s="798">
        <f>'STR MID'!D218</f>
        <v>243.24440811373947</v>
      </c>
      <c r="D774" s="797">
        <f>IF(JackingForce&gt;'STR MID'!G76,1,0)</f>
        <v>0</v>
      </c>
      <c r="G774" s="798">
        <f>'STR ENDS'!D93</f>
        <v>49.960467628327962</v>
      </c>
      <c r="H774" s="797">
        <f>IF('STR ENDS'!$D$42&gt;'STR MID'!$E$71,1,0)</f>
        <v>0</v>
      </c>
      <c r="L774" s="798">
        <f>'STR GR1'!D100</f>
        <v>79.831692020099837</v>
      </c>
      <c r="M774" s="797">
        <f>IF('STR GR1'!$D$47&gt;'STR MID'!$E$71,1,0)</f>
        <v>0</v>
      </c>
      <c r="Q774" s="798">
        <f>'STR GR2'!D100</f>
        <v>17.878455452342585</v>
      </c>
      <c r="R774" s="797">
        <f>IF('STR GR2'!$D$47&gt;'STR MID'!$E$71,1,0)</f>
        <v>0</v>
      </c>
      <c r="V774" s="798">
        <f>'STR GR3'!D100</f>
        <v>17.878455452342585</v>
      </c>
      <c r="W774" s="797">
        <f>IF('STR GR3'!$D$47&gt;'STR MID'!$E$71,1,0)</f>
        <v>0</v>
      </c>
      <c r="AA774" s="797">
        <f>IF('HOLD DOWN'!$F$10&gt;'HOLD DOWN'!$F$9,1,0)</f>
        <v>0</v>
      </c>
      <c r="AE774" s="798">
        <f>'STR BONDED'!$D$110</f>
        <v>77.882925045565912</v>
      </c>
      <c r="AF774" s="797">
        <f>IF('STR BONDED'!$D$40&gt;'STR MID'!$E$71,1,0)</f>
        <v>0</v>
      </c>
      <c r="AJ774" s="798">
        <f>'STR BONDED2'!$D$110</f>
        <v>53.415080547378906</v>
      </c>
      <c r="AK774" s="797">
        <f>IF('STR BONDED2'!$D$40&gt;'STR MID'!$E$71,1,0)</f>
        <v>0</v>
      </c>
      <c r="AO774" s="798">
        <f>'STR BONDED3'!$D$110</f>
        <v>53.146529253305658</v>
      </c>
      <c r="AP774" s="797">
        <f>IF('STR BONDED3'!$D$40&gt;'STR MID'!$E$71,1,0)</f>
        <v>0</v>
      </c>
      <c r="AT774" s="798">
        <f>'STR SECT 1-2'!D109</f>
        <v>60.91440813440007</v>
      </c>
      <c r="AU774" s="797">
        <f>IF('STR SECT 1-2'!$D$35&gt;'STR SECT 1-2'!$E$24,1,0)</f>
        <v>0</v>
      </c>
      <c r="AY774" s="798">
        <f>'STR SUPPORT'!D103</f>
        <v>60.91440813440007</v>
      </c>
      <c r="AZ774" s="797">
        <f>IF('STR SUPPORT'!$D$33&gt;'STR SUPPORT'!$E$22,1,0)</f>
        <v>0</v>
      </c>
    </row>
    <row r="775" spans="1:52">
      <c r="D775" s="797">
        <f>IF('STR MID'!$D$115&gt;'STR MID'!$E$71,1,0)</f>
        <v>0</v>
      </c>
      <c r="H775" s="797">
        <f>H774</f>
        <v>0</v>
      </c>
      <c r="M775" s="797">
        <f>IF('STR MID'!F86=0,0,M774)</f>
        <v>0</v>
      </c>
      <c r="R775" s="797">
        <f>IF('STR MID'!F87=0,0,R774)</f>
        <v>0</v>
      </c>
      <c r="W775" s="797">
        <f>IF('STR MID'!F88=0,0,W774)</f>
        <v>0</v>
      </c>
      <c r="AA775" s="797">
        <f>IF('HOLD DOWN'!$F$11&gt;'HOLD DOWN'!$F$9,1,0)</f>
        <v>0</v>
      </c>
      <c r="AF775" s="797">
        <f>IF('STR ENDS'!E10=NmbrStrands,0,AF774)</f>
        <v>0</v>
      </c>
      <c r="AK775" s="797">
        <f>IF('STR ENDS'!E11='STR MID'!F84,0,AK774)</f>
        <v>0</v>
      </c>
      <c r="AP775" s="797">
        <f>IF('STR ENDS'!E12='STR MID'!F85,0,AP774)</f>
        <v>0</v>
      </c>
      <c r="AU775" s="797">
        <f>IF(tbSE9=0,0,AU774)</f>
        <v>0</v>
      </c>
      <c r="AZ775" s="797">
        <f>AZ774</f>
        <v>0</v>
      </c>
    </row>
    <row r="776" spans="1:52">
      <c r="D776" s="797">
        <f>IF('STR MID'!$E$120&lt;0.45*'STR MID'!$E$64,1,0)</f>
        <v>0</v>
      </c>
      <c r="H776" s="163">
        <f>IF('STR ENDS'!$E$52&lt;0,IF('STR ENDS'!$F$55&gt;'STR ENDS'!$E$52,1,0),IF('STR ENDS'!$F$56&gt;'STR ENDS'!$E$52,0,1))</f>
        <v>0</v>
      </c>
      <c r="M776" s="163">
        <f>IF('STR GR1'!$E$59&lt;0,IF('STR GR1'!$F$62&gt;'STR GR1'!$E$59,1,0),IF('STR GR1'!$F$63&gt;'STR GR1'!$E$59,0,1))</f>
        <v>0</v>
      </c>
      <c r="R776" s="163">
        <f>IF('STR GR2'!$E$59&lt;0,IF('STR GR2'!$F$62&gt;'STR GR2'!$E$59,1,0),IF('STR GR2'!$F$63&gt;'STR GR2'!$E$59,0,1))</f>
        <v>1</v>
      </c>
      <c r="W776" s="163">
        <f>IF('STR GR2'!$E$59&lt;0,IF('STR GR2'!$F$62&gt;'STR GR2'!$E$59,1,0),IF('STR GR2'!$F$63&gt;'STR GR2'!$E$59,0,1))</f>
        <v>1</v>
      </c>
      <c r="AA776" s="797">
        <f>IF('HOLD DOWN'!$F$12&gt;'HOLD DOWN'!$F$9,1,0)</f>
        <v>0</v>
      </c>
      <c r="AF776" s="163">
        <f>IF('STR BONDED'!$E$69&lt;0,IF('STR BONDED'!$F$72&gt;'STR BONDED'!$E$69,1,0),IF('STR BONDED'!$F$73&gt;'STR BONDED'!$E$69,0,1))</f>
        <v>1</v>
      </c>
      <c r="AK776" s="163">
        <f>IF('STR BONDED2'!$E$69&lt;0,IF('STR BONDED2'!$F$72&gt;'STR BONDED2'!$E$69,1,0),IF('STR BONDED2'!$F$73&gt;'STR BONDED2'!$E$69,0,1))</f>
        <v>1</v>
      </c>
      <c r="AP776" s="163">
        <f>IF('STR BONDED3'!$E$69&lt;0,IF('STR BONDED3'!$F$72&gt;'STR BONDED3'!$E$69,1,0),IF('STR BONDED3'!$F$73&gt;'STR BONDED3'!$E$69,0,1))</f>
        <v>1</v>
      </c>
      <c r="AU776" s="163">
        <f>IF('STR SECT 1-2'!$E$64&lt;0,IF('STR SECT 1-2'!$F$67&gt;'STR SECT 1-2'!$E$64,1,0),IF('STR SECT 1-2'!$F$68&gt;'STR SECT 1-2'!$E$64,0,1))</f>
        <v>0</v>
      </c>
      <c r="AZ776" s="163">
        <f>IF('STR SUPPORT'!$E$62&lt;0,IF('STR SUPPORT'!$F$65&gt;'STR SUPPORT'!$E$62,1,0),IF('STR SUPPORT'!$F$66&gt;'STR SUPPORT'!$E$62,0,1))</f>
        <v>0</v>
      </c>
    </row>
    <row r="777" spans="1:52">
      <c r="D777" s="797">
        <f>IF(DesignFor&gt;=3,0,IF('STR MID'!$D$214&lt;='STR MID'!$D$213,0,1))</f>
        <v>0</v>
      </c>
      <c r="H777" s="797">
        <f>IF('STR ENDS'!$F$56&gt;'STR ENDS'!$F$52,0,1)</f>
        <v>0</v>
      </c>
      <c r="M777" s="163">
        <f>IF('WS1'!$E$768="Yes",IF(OR('STR GR1'!$E$55&gt;6.5,'STR GR1'!$F$55&gt;6.5),1,0),0)</f>
        <v>0</v>
      </c>
      <c r="R777" s="163">
        <f>IF('WS1'!$E$768="Yes",IF(OR('STR GR2'!$E$55&gt;6.5,'STR GR2'!$F$55&gt;6.5),1,0),0)</f>
        <v>0</v>
      </c>
      <c r="W777" s="163">
        <f>IF('WS1'!$E$768="Yes",IF(OR('STR GR3'!$E$55&gt;6.5,'STR GR3'!$F$55&gt;6.5),1,0),0)</f>
        <v>0</v>
      </c>
      <c r="AA777" s="797">
        <f>SUM(AA774:AA776)</f>
        <v>0</v>
      </c>
      <c r="AF777" s="797">
        <f>IF('STR BONDED'!$F$73&gt;'STR BONDED'!$F$69,0,1)</f>
        <v>0</v>
      </c>
      <c r="AK777" s="797">
        <f>IF('STR BONDED2'!$F$73&gt;'STR BONDED2'!$F$69,0,1)</f>
        <v>0</v>
      </c>
      <c r="AP777" s="797">
        <f>IF('STR BONDED3'!$F$73&gt;'STR BONDED3'!$F$69,0,1)</f>
        <v>0</v>
      </c>
      <c r="AU777" s="797">
        <f>IF('STR SECT 1-2'!$F$68&gt;'STR SECT 1-2'!$F$64,0,1)</f>
        <v>0</v>
      </c>
      <c r="AZ777" s="797">
        <f>IF('STR SUPPORT'!$F$66&gt;'STR SUPPORT'!$F$62,0,1)</f>
        <v>0</v>
      </c>
    </row>
    <row r="778" spans="1:52">
      <c r="D778" s="797">
        <f>ROUND(SUM(D774:D777),0)</f>
        <v>0</v>
      </c>
      <c r="H778" s="163">
        <f>IF('WS1'!$E$768="Yes",IF(OR('STR ENDS'!$E$50&gt;6.5,'STR ENDS'!$F$50&gt;6.5),1,0),0)</f>
        <v>0</v>
      </c>
      <c r="M778" s="873">
        <f>IF('STR GR1'!$F$63&gt;'STR GR1'!$F$59,0,1)</f>
        <v>0</v>
      </c>
      <c r="R778" s="873">
        <f>IF('STR GR2'!$F$63&gt;'STR GR2'!$F$59,0,1)</f>
        <v>0</v>
      </c>
      <c r="W778" s="873">
        <f>IF('STR GR3'!$F$63&gt;'STR GR3'!$F$59,0,1)</f>
        <v>0</v>
      </c>
      <c r="AF778" s="163">
        <f>IF('WS1'!$E$768="Yes",IF(OR('STR BONDED'!$E$66&gt;6.5,'STR BONDED'!$F$66&gt;6.5),1,0),0)</f>
        <v>0</v>
      </c>
      <c r="AK778" s="163">
        <f>IF('WS1'!$E$768="Yes",IF(OR('STR BONDED2'!$E$66&gt;6.5,'STR BONDED2'!$F$66&gt;6.5),1,0),0)</f>
        <v>0</v>
      </c>
      <c r="AP778" s="163">
        <f>IF('WS1'!$E$768="Yes",IF(OR('STR BONDED3'!$E$66&gt;6.5,'STR BONDED3'!$F$66&gt;6.5),1,0),0)</f>
        <v>0</v>
      </c>
      <c r="AU778" s="163">
        <f>IF('WS1'!$E$768="Yes",IF(OR('STR SECT 1-2'!$E$61&gt;6.5,'STR SECT 1-2'!$F$61&gt;6.5),1,0),0)</f>
        <v>0</v>
      </c>
      <c r="AZ778" s="163">
        <f>IF('WS1'!$E$768="Yes",IF(OR('STR SUPPORT'!$E$59&gt;6.5,'STR SUPPORT'!$F$59&gt;6.5),1,0),0)</f>
        <v>0</v>
      </c>
    </row>
    <row r="779" spans="1:52">
      <c r="D779" s="797">
        <f>IF('STR MID'!$E$139&lt;'STR MID'!$F$132,0,1)</f>
        <v>1</v>
      </c>
      <c r="H779" s="797">
        <f>SUM(H776:H778)</f>
        <v>0</v>
      </c>
      <c r="M779" s="873">
        <f>IF('STR MID'!F86=0,0,SUM(M776:M778))</f>
        <v>0</v>
      </c>
      <c r="R779" s="873">
        <f>IF('STR MID'!F87=0,0,SUM(R776:R778))</f>
        <v>0</v>
      </c>
      <c r="W779" s="873">
        <f>IF('STR MID'!F88=0,0,SUM(W776:W778))</f>
        <v>0</v>
      </c>
      <c r="AF779" s="797">
        <f>IF('STR ENDS'!E10=NmbrStrands,0,SUM(AF776:AF778))</f>
        <v>1</v>
      </c>
      <c r="AK779" s="797">
        <f>IF('STR ENDS'!E11='STR MID'!F84,0,SUM(AK776:AK778))</f>
        <v>0</v>
      </c>
      <c r="AP779" s="797">
        <f>IF('STR ENDS'!E12='STR MID'!F85,0,SUM(AP776:AP778))</f>
        <v>0</v>
      </c>
      <c r="AU779" s="797">
        <f>IF(tbSE9=0,0,SUM(AU776:AU778))</f>
        <v>0</v>
      </c>
      <c r="AZ779" s="797">
        <f>SUM(AZ776:AZ778)</f>
        <v>0</v>
      </c>
    </row>
    <row r="780" spans="1:52">
      <c r="D780" s="797">
        <f>IF('STR MID'!$E$140&gt;'STR MID'!$E$132,0,1)</f>
        <v>0</v>
      </c>
      <c r="K780" s="794" t="s">
        <v>920</v>
      </c>
      <c r="L780" s="858" t="str">
        <f>IF('STR GR1'!$E$59&lt;0,IF('STR GR1'!$F$62&gt;'STR GR1'!$E$59,"allowable fcri &lt;  f  for girder t; therefore, use rebar to control moment and cracking","girder top stresses meet allowable, OK"),IF('STR GR1'!$F$63&gt;'STR GR1'!$E$59,"equals assumed delta fs1, OK","girder top stresses exceed allowable, ERROR"))</f>
        <v>equals assumed delta fs1, OK</v>
      </c>
      <c r="U780" s="794" t="s">
        <v>920</v>
      </c>
      <c r="V780" s="858" t="str">
        <f>IF('STR GR2'!$E$59&lt;0,IF('STR GR2'!$F$62&gt;'STR GR2'!$E$59,"allowable fcri &lt;  f  for girder t; therefore, use rebar to control moment and cracking","girder top stresses meet allowable, OK"),IF('STR GR2'!$F$63&gt;'STR GR2'!$E$59,"equals assumed delta fs1, OK","girder top stresses exceed allowable, ERROR"))</f>
        <v>allowable fcri &lt;  f  for girder t; therefore, use rebar to control moment and cracking</v>
      </c>
      <c r="AD780" s="794" t="s">
        <v>920</v>
      </c>
      <c r="AE780" s="858" t="str">
        <f>IF('STR BONDED'!$E$69&lt;0,IF('STR BONDED'!$F$72&gt;'STR BONDED'!$E$69,"allowable fcri &lt;  f  for girder t; therefore, use rebar to control moment and cracking","girder top stresses meet allowable, OK"),IF('STR BONDED'!$F$73&gt;'STR BONDED'!$E$69,"equals assumed delta fs1, OK","girder top stresses exceed allowable, ERROR"))</f>
        <v>allowable fcri &lt;  f  for girder t; therefore, use rebar to control moment and cracking</v>
      </c>
      <c r="AI780" s="794" t="s">
        <v>920</v>
      </c>
      <c r="AJ780" s="858" t="str">
        <f>IF('STR BONDED2'!$E$69&lt;0,IF('STR BONDED2'!$F$72&gt;'STR BONDED2'!$E$69,"allowable fcri &lt;  f  for girder t; therefore, use rebar to control moment and cracking","girder top stresses meet allowable, OK"),IF('STR BONDED2'!$F$73&gt;'STR BONDED2'!$E$69,"equals assumed delta fs1, OK","girder top stresses exceed allowable, ERROR"))</f>
        <v>allowable fcri &lt;  f  for girder t; therefore, use rebar to control moment and cracking</v>
      </c>
      <c r="AN780" s="794" t="s">
        <v>920</v>
      </c>
      <c r="AO780" s="858" t="str">
        <f>IF('STR BONDED3'!$E$69&lt;0,IF('STR BONDED3'!$F$72&gt;'STR BONDED3'!$E$69,"allowable fcri &lt;  f  for girder t; therefore, use rebar to control moment and cracking","girder top stresses meet allowable, OK"),IF('STR BONDED3'!$F$73&gt;'STR BONDED3'!$E$69,"equals assumed delta fs1, OK","girder top stresses exceed allowable, ERROR"))</f>
        <v>allowable fcri &lt;  f  for girder t; therefore, use rebar to control moment and cracking</v>
      </c>
      <c r="AS780" s="794" t="s">
        <v>920</v>
      </c>
      <c r="AT780" s="858" t="str">
        <f>IF('STR SECT 1-2'!$E$64&lt;0,IF('STR SECT 1-2'!$F$67&gt;'STR SECT 1-2'!$E$64,"allowable fcri &lt;  f  for girder t; therefore, use rebar to control moment and cracking.","girder top stresses meet allowable, OK"),IF('STR SECT 1-2'!$F$68&gt;'STR SECT 1-2'!$E$64,"equals assumed delta fs1, OK","girder top stresses exceed allowable, ERROR"))</f>
        <v>girder top stresses meet allowable, OK</v>
      </c>
    </row>
    <row r="781" spans="1:52">
      <c r="D781" s="163">
        <f>IF('WS1'!$E$768="Yes",IF(OR('STR MID'!$E$128&gt;6.5,'STR MID'!$F$128&gt;6.5),1,0),0)</f>
        <v>0</v>
      </c>
      <c r="H781" s="797"/>
      <c r="K781" s="794" t="s">
        <v>906</v>
      </c>
      <c r="L781" s="858" t="str">
        <f>IF('STR GR1'!$E$59&lt;0,IF('STR GR1'!$F$62&gt;'STR GR1'!$E$59,"girder top stresses exceed allowable, ERROR","girder top stresses meet allowable, OK"),IF('STR GR1'!$F$63&gt;'STR GR1'!$E$59,"girder top stresses meet allowable, OK","girder top stresses exceed allowable, ERROR"))</f>
        <v>girder top stresses meet allowable, OK</v>
      </c>
      <c r="U781" s="794" t="s">
        <v>906</v>
      </c>
      <c r="V781" s="858" t="str">
        <f>IF('STR GR2'!$E$59&lt;0,IF('STR GR2'!$F$62&gt;'STR GR2'!$E$59,"girder top stresses exceed allowable, ERROR","girder top stresses meet allowable, OK"),IF('STR GR2'!$F$63&gt;'STR GR2'!$E$59,"girder top stresses meet allowable, OK","girder top stresses exceed allowable, ERROR"))</f>
        <v>girder top stresses exceed allowable, ERROR</v>
      </c>
      <c r="AD781" s="794" t="s">
        <v>906</v>
      </c>
      <c r="AE781" s="858" t="str">
        <f>IF('STR BONDED'!$E$69&lt;0,IF('STR BONDED'!$F$72&gt;'STR BONDED'!$E$69,"girder top stresses exceed allowable, ERROR","girder top stresses meet allowable, OK"),IF('STR BONDED'!$F$73&gt;'STR BONDED'!$E$69,"girder top stresses meet allowable, OK","girder top stresses exceed allowable, ERROR"))</f>
        <v>girder top stresses exceed allowable, ERROR</v>
      </c>
      <c r="AI781" s="794" t="s">
        <v>906</v>
      </c>
      <c r="AJ781" s="858" t="str">
        <f>IF('STR BONDED2'!$E$69&lt;0,IF('STR BONDED2'!$F$72&gt;'STR BONDED2'!$E$69,"girder top stresses exceed allowable, ERROR","girder top stresses meet allowable, OK"),IF('STR BONDED2'!$F$73&gt;'STR BONDED2'!$E$69,"girder top stresses meet allowable, OK","girder top stresses exceed allowable, ERROR"))</f>
        <v>girder top stresses exceed allowable, ERROR</v>
      </c>
      <c r="AN781" s="794" t="s">
        <v>906</v>
      </c>
      <c r="AO781" s="858" t="str">
        <f>IF('STR BONDED3'!$E$69&lt;0,IF('STR BONDED3'!$F$72&gt;'STR BONDED3'!$E$69,"girder top stresses exceed allowable, ERROR","girder top stresses meet allowable, OK"),IF('STR BONDED3'!$F$73&gt;'STR BONDED3'!$E$69,"girder top stresses meet allowable, OK","girder top stresses exceed allowable, ERROR"))</f>
        <v>girder top stresses exceed allowable, ERROR</v>
      </c>
      <c r="AS781" s="794" t="s">
        <v>906</v>
      </c>
      <c r="AT781" s="858" t="str">
        <f>IF('STR SECT 1-2'!$E$64&lt;0,IF('STR SECT 1-2'!$F$67&gt;'STR SECT 1-2'!$E$64,"girder top stresses exceed allowable, ERROR","girder top stresses meet allowable, OK"),IF('STR SECT 1-2'!$F$68&gt;'STR SECT 1-2'!$E$64,"girder top stresses meet allowable, OK","girder top stresses exceed allowable, ERROR"))</f>
        <v>girder top stresses meet allowable, OK</v>
      </c>
    </row>
    <row r="782" spans="1:52">
      <c r="D782" s="797">
        <f>IF('WS1'!$E$766&gt;2,0,IF('STR MID'!$E$141&gt;='STR MID'!$G$132,0,1))</f>
        <v>0</v>
      </c>
      <c r="F782" s="794" t="s">
        <v>920</v>
      </c>
      <c r="G782" s="892" t="str">
        <f>IF('STR ENDS'!$E$52&lt;0,IF('STR ENDS'!$F$55&gt;'STR ENDS'!$E$52,"allowable fcri &lt;  f  for girder t; therefore, use rebar to control moment and cracking","girder top stresses meet allowable, OK"),IF('STR ENDS'!$F$56&gt;'STR ENDS'!$E$52,"equals assumed delta fs1, OK","girder top stresses exceed allowable, ERROR"))</f>
        <v>girder top stresses meet allowable, OK</v>
      </c>
      <c r="H782" s="797"/>
      <c r="P782" s="794" t="s">
        <v>920</v>
      </c>
      <c r="Q782" s="858" t="str">
        <f>IF('STR GR2'!$E$59&lt;0,IF('STR GR2'!$F$62&gt;'STR GR2'!$E$59,"allowable fcri &lt;  f  for girder t; therefore, use rebar to control moment and cracking","girder top stresses meet allowable, OK"),IF('STR GR2'!$F$63&gt;'STR GR2'!$E$59,"equals assumed delta fs1, OK","girder top stresses exceed allowable, ERROR"))</f>
        <v>allowable fcri &lt;  f  for girder t; therefore, use rebar to control moment and cracking</v>
      </c>
      <c r="AX782" s="794" t="s">
        <v>920</v>
      </c>
      <c r="AY782" s="858" t="str">
        <f>IF('STR SUPPORT'!$E$62&lt;0,IF('STR SUPPORT'!$F$65&gt;'STR SUPPORT'!$E$62,"allowable fcri &lt;  f  for girder t; therefore, use rebar to control moment and cracking","girder top stresses meet allowable, OK"),IF('STR SUPPORT'!$F$66&gt;'STR SUPPORT'!$E$62,"equals assumed delta fs1, OK","girder top stresses exceed allowable, ERROR"))</f>
        <v>girder top stresses meet allowable, OK</v>
      </c>
    </row>
    <row r="783" spans="1:52">
      <c r="D783" s="163">
        <f>IF(AND('STR MID'!E142&gt;='STR MID'!E136,'STR MID'!$E$142&gt;='STR MID'!$F$136),0,1)</f>
        <v>0</v>
      </c>
      <c r="F783" s="794" t="s">
        <v>906</v>
      </c>
      <c r="G783" s="858" t="str">
        <f>IF('STR ENDS'!$E$52&lt;0,IF('STR ENDS'!$F$55&gt;'STR ENDS'!$E$52,"girder top stresses exceed allowable, ERROR","girder top stresses meet allowable, OK"),IF('STR ENDS'!$F$56&gt;'STR ENDS'!$E$52,"girder top stresses meet allowable, OK","girder top stresses exceed allowable, ERROR"))</f>
        <v>girder top stresses meet allowable, OK</v>
      </c>
      <c r="H783" s="797"/>
      <c r="P783" s="794" t="s">
        <v>906</v>
      </c>
      <c r="Q783" s="858" t="str">
        <f>IF('STR GR2'!$E$59&lt;0,IF('STR GR2'!$F$62&gt;'STR GR2'!$E$59,"girder top stresses exceed allowable, ERROR","girder top stresses meet allowable, OK"),IF('STR GR2'!$F$63&gt;'STR GR2'!$E$59,"girder top stresses meet allowable, OK","girder top stresses exceed allowable, ERROR"))</f>
        <v>girder top stresses exceed allowable, ERROR</v>
      </c>
      <c r="AX783" s="794" t="s">
        <v>906</v>
      </c>
      <c r="AY783" s="858" t="str">
        <f>IF('STR SUPPORT'!$E$62&lt;0,IF('STR SUPPORT'!$F$65&gt;'STR SUPPORT'!$E$62,"girder top stresses exceed allowable, ERROR","girder top stresses meet allowable, OK"),IF('STR SUPPORT'!$F$66&gt;'STR SUPPORT'!$E$62,"girder top stresses meet allowable, OK","girder top stresses exceed allowable, ERROR"))</f>
        <v>girder top stresses meet allowable, OK</v>
      </c>
    </row>
    <row r="784" spans="1:52">
      <c r="D784" s="797">
        <f>SUM(D779:D783)</f>
        <v>1</v>
      </c>
      <c r="G784" s="858"/>
      <c r="H784" s="797"/>
    </row>
    <row r="785" spans="1:52">
      <c r="D785" s="797"/>
      <c r="H785" s="797"/>
      <c r="AG785" s="201"/>
    </row>
    <row r="786" spans="1:52">
      <c r="A786" s="794" t="s">
        <v>494</v>
      </c>
      <c r="F786" s="794" t="s">
        <v>456</v>
      </c>
      <c r="K786" s="794" t="s">
        <v>464</v>
      </c>
      <c r="P786" s="794" t="s">
        <v>333</v>
      </c>
      <c r="U786" s="794" t="s">
        <v>334</v>
      </c>
      <c r="Z786" s="794" t="s">
        <v>450</v>
      </c>
      <c r="AD786" s="794" t="s">
        <v>878</v>
      </c>
      <c r="AI786" s="794" t="s">
        <v>1335</v>
      </c>
      <c r="AN786" s="794" t="s">
        <v>2299</v>
      </c>
      <c r="AS786" s="794" t="s">
        <v>879</v>
      </c>
      <c r="AX786" s="794" t="s">
        <v>880</v>
      </c>
    </row>
    <row r="787" spans="1:52">
      <c r="D787" s="797"/>
    </row>
    <row r="788" spans="1:52">
      <c r="B788" s="797" t="s">
        <v>455</v>
      </c>
      <c r="C788" s="797" t="s">
        <v>580</v>
      </c>
      <c r="D788" s="797"/>
      <c r="G788" s="891" t="s">
        <v>453</v>
      </c>
      <c r="H788" s="797" t="s">
        <v>580</v>
      </c>
      <c r="L788" s="891" t="s">
        <v>453</v>
      </c>
      <c r="M788" s="797" t="s">
        <v>580</v>
      </c>
      <c r="Q788" s="891" t="s">
        <v>453</v>
      </c>
      <c r="R788" s="797" t="s">
        <v>580</v>
      </c>
      <c r="V788" s="891" t="s">
        <v>453</v>
      </c>
      <c r="W788" s="797" t="s">
        <v>580</v>
      </c>
      <c r="AA788" s="797" t="s">
        <v>580</v>
      </c>
      <c r="AE788" s="891" t="s">
        <v>453</v>
      </c>
      <c r="AF788" s="797" t="s">
        <v>580</v>
      </c>
      <c r="AJ788" s="891" t="s">
        <v>453</v>
      </c>
      <c r="AK788" s="797" t="s">
        <v>580</v>
      </c>
      <c r="AO788" s="891" t="s">
        <v>453</v>
      </c>
      <c r="AP788" s="797" t="s">
        <v>580</v>
      </c>
      <c r="AT788" s="891" t="s">
        <v>453</v>
      </c>
      <c r="AU788" s="797" t="s">
        <v>580</v>
      </c>
      <c r="AY788" s="891" t="s">
        <v>453</v>
      </c>
      <c r="AZ788" s="797" t="s">
        <v>580</v>
      </c>
    </row>
    <row r="789" spans="1:52">
      <c r="B789" s="828">
        <f>'ULS P'!$E$120</f>
        <v>1786.8154759550719</v>
      </c>
      <c r="C789" s="804">
        <f>IF('ULS P'!$E$120-2&gt;AssumeULS,1,IF('ULS P'!$E$120+2&lt;AssumeULS,1,0))</f>
        <v>0</v>
      </c>
      <c r="D789" s="797"/>
      <c r="G789" s="798">
        <f>'STR ENDS (2)'!$D$114</f>
        <v>164.87507591965056</v>
      </c>
      <c r="H789" s="797">
        <f>IF(JackingForce2&gt;'STR ENDS (2)'!G50,1,0)</f>
        <v>0</v>
      </c>
      <c r="L789" s="798">
        <f>'STR GR1 (2)'!D120</f>
        <v>283.16583667957133</v>
      </c>
      <c r="M789" s="797">
        <f>IF('STR GR1 (2)'!$D$46&gt;'STR MID'!$E$71,1,0)</f>
        <v>0</v>
      </c>
      <c r="Q789" s="798">
        <f>'STR GR2 (2)'!D120</f>
        <v>11.025476836490704</v>
      </c>
      <c r="R789" s="797">
        <f>IF('STR GR2 (2)'!$D$46&gt;'STR MID'!$E$71,1,0)</f>
        <v>0</v>
      </c>
      <c r="V789" s="798">
        <f>'STR GR3 (2)'!$D$120</f>
        <v>11.025476836490704</v>
      </c>
      <c r="W789" s="797">
        <f>IF('STR GR3 (2)'!$D$46&gt;'STR MID'!$E$71,1,0)</f>
        <v>0</v>
      </c>
      <c r="Z789" s="811"/>
      <c r="AA789" s="797">
        <f>IF(VIBR!$D$22&gt;VIBR!E7,0,1)</f>
        <v>0</v>
      </c>
      <c r="AE789" s="798">
        <f>'STR BONDED (2)'!$D$112</f>
        <v>220.03859996803257</v>
      </c>
      <c r="AF789" s="163">
        <f>IF('STR BONDED (2)'!$D$39&gt;'STR MID'!$E$71,1,0)</f>
        <v>0</v>
      </c>
      <c r="AJ789" s="798">
        <f>'STR BONDED2 (2)'!$D$112</f>
        <v>180.14722011663346</v>
      </c>
      <c r="AK789" s="163">
        <f>IF('STR BONDED2 (2)'!$D$39&gt;'STR MID'!$E$71,1,0)</f>
        <v>0</v>
      </c>
      <c r="AO789" s="798">
        <f>'STR BONDED3 (2)'!$D$112</f>
        <v>180.14722011663346</v>
      </c>
      <c r="AP789" s="163">
        <f>IF('STR BONDED3 (2)'!$D$39&gt;'STR MID'!$E$71,1,0)</f>
        <v>0</v>
      </c>
      <c r="AT789" s="798">
        <f>'STR SECT 1-2 (2)'!D106</f>
        <v>208.18083283928476</v>
      </c>
      <c r="AU789" s="163">
        <f>IF('STR SECT 1-2 (2)'!$D$33&gt;'STR MID'!$E$71,1,0)</f>
        <v>0</v>
      </c>
      <c r="AY789" s="798">
        <f>'STR SUPPORT (2)'!D104</f>
        <v>178.67623241448112</v>
      </c>
      <c r="AZ789" s="797">
        <f>IF('STR SUPPORT (2)'!$D$31&gt;'STR MID'!E71,1,0)</f>
        <v>0</v>
      </c>
    </row>
    <row r="790" spans="1:52">
      <c r="C790" s="797">
        <f>IF('ULS P'!$D$130&gt;'ULS P'!$D$127,1,0)</f>
        <v>0</v>
      </c>
      <c r="D790" s="797"/>
      <c r="H790" s="797">
        <f>IF('STR ENDS (2)'!$D$41&gt;'STR MID'!$E$71,1,0)</f>
        <v>0</v>
      </c>
      <c r="M790" s="797">
        <f>IF(OR(Prop12=0,'STR MID'!F86=0),0,M789)</f>
        <v>0</v>
      </c>
      <c r="R790" s="797">
        <f>IF(OR(Prop12=0,'STR MID'!F87=0),0,R789)</f>
        <v>0</v>
      </c>
      <c r="W790" s="797">
        <f>IF(OR(Prop12=0,'STR MID'!F88=0),0,W789)</f>
        <v>0</v>
      </c>
      <c r="AB790" s="797"/>
      <c r="AF790" s="797">
        <f>IF(OR(Prop12=0,'STR ENDS'!E10=NmbrStrands),0,AF789)</f>
        <v>0</v>
      </c>
      <c r="AK790" s="797">
        <f>IF(OR(Prop12=0,'STR ENDS'!E11='STR MID'!F84),0,AK789)</f>
        <v>0</v>
      </c>
      <c r="AP790" s="797">
        <f>IF(OR(Prop12=0,'STR ENDS'!E12='STR MID'!F85),0,AP789)</f>
        <v>0</v>
      </c>
      <c r="AU790" s="797">
        <f>IF(OR(Prop12=0,tbSE9=0),0,AU789)</f>
        <v>0</v>
      </c>
      <c r="AZ790" s="797">
        <f>IF(Prop12=0,0,AZ789)</f>
        <v>0</v>
      </c>
    </row>
    <row r="791" spans="1:52">
      <c r="C791" s="797">
        <f>IF('ULS P'!$D$146&gt;='ULS P'!C139,0,1)</f>
        <v>1</v>
      </c>
      <c r="D791" s="797"/>
      <c r="H791" s="797">
        <f>IF(Prop12=0,0,H789+H790)</f>
        <v>0</v>
      </c>
      <c r="K791" s="810"/>
      <c r="M791" s="873">
        <f>IF('STR GR1 (2)'!$F$83&gt;'STR GR1 (2)'!$F$79,0,1)</f>
        <v>1</v>
      </c>
      <c r="R791" s="873">
        <f>IF('STR GR2 (2)'!$F$83&gt;'STR GR2 (2)'!$F$79,0,1)</f>
        <v>1</v>
      </c>
      <c r="W791" s="873">
        <f>IF('STR GR3 (2)'!$F$83&gt;'STR GR3 (2)'!$F$79,0,1)</f>
        <v>1</v>
      </c>
      <c r="AB791" s="797"/>
      <c r="AF791" s="163">
        <f>IF('STR BONDED (2)'!$E$71&lt;0,IF('STR BONDED (2)'!$F$74&gt;'STR BONDED (2)'!$E$71,1,0),IF('STR BONDED (2)'!$F$75&gt;'STR BONDED (2)'!$E$71,0,1))</f>
        <v>1</v>
      </c>
      <c r="AK791" s="163">
        <f>IF('STR BONDED2 (2)'!$E$71&lt;0,IF('STR BONDED2 (2)'!$F$74&gt;'STR BONDED2 (2)'!$E$71,1,0),IF('STR BONDED2 (2)'!$F$75&gt;'STR BONDED2 (2)'!$E$71,0,1))</f>
        <v>1</v>
      </c>
      <c r="AP791" s="163">
        <f>IF('STR BONDED3 (2)'!$E$71&lt;0,IF('STR BONDED3 (2)'!$F$74&gt;'STR BONDED3 (2)'!$E$71,1,0),IF('STR BONDED3 (2)'!$F$75&gt;'STR BONDED3 (2)'!$E$71,0,1))</f>
        <v>1</v>
      </c>
      <c r="AU791" s="163">
        <f>IF('STR SECT 1-2 (2)'!$E$65&lt;0,IF('STR SECT 1-2 (2)'!$F$68&gt;'STR SECT 1-2 (2)'!$E$65,1,0),IF('STR SECT 1-2 (2)'!$F$69&gt;'STR SECT 1-2 (2)'!$E$65,0,1))</f>
        <v>1</v>
      </c>
      <c r="AZ791" s="163">
        <f>IF('STR SUPPORT (2)'!$E$63&lt;0,IF('STR SUPPORT (2)'!$F$66&gt;'STR SUPPORT (2)'!$E$63,1,0),IF('STR SUPPORT (2)'!$F$67&gt;'STR SUPPORT (2)'!$E$63,0,1))</f>
        <v>1</v>
      </c>
    </row>
    <row r="792" spans="1:52">
      <c r="C792" s="797">
        <f>IF('WS1'!$E$766&lt;=2,IF('ULS P'!D154&lt;0.5,0,1),IF('ULS P'!D154&lt;0.5,0,0))</f>
        <v>0</v>
      </c>
      <c r="D792" s="797"/>
      <c r="F792" s="810"/>
      <c r="H792" s="163">
        <f>IF('STR ENDS (2)'!$E$73&lt;0,IF('STR ENDS (2)'!$F$76&gt;'STR ENDS (2)'!$E$73,1,0),IF('STR ENDS (2)'!$F$77&gt;'STR ENDS (2)'!$E$73,0,1))</f>
        <v>1</v>
      </c>
      <c r="M792" s="163">
        <f>IF('STR GR1 (2)'!$E$79&lt;0,IF('STR GR1 (2)'!$F$82&gt;'STR GR1 (2)'!$E$79,1,0),IF('STR GR1 (2)'!$F$83&gt;'STR GR1 (2)'!$E$79,0,1))</f>
        <v>1</v>
      </c>
      <c r="R792" s="163">
        <f>IF('STR GR2 (2)'!$E$79&lt;0,IF('STR GR2 (2)'!$F$82&gt;'STR GR2 (2)'!$E$79,1,0),IF('STR GR2 (2)'!$F$83&gt;'STR GR2 (2)'!$E$79,0,1))</f>
        <v>1</v>
      </c>
      <c r="W792" s="163">
        <f>IF('STR GR3 (2)'!$E$79&lt;0,IF('STR GR3 (2)'!$F$82&gt;'STR GR3 (2)'!$E$79,1,0),IF('STR GR3 (2)'!$F$83&gt;'STR GR3 (2)'!$E$79,0,1))</f>
        <v>1</v>
      </c>
      <c r="AB792" s="797"/>
      <c r="AF792" s="797">
        <f>IF('STR BONDED (2)'!$F$75&gt;'STR BONDED (2)'!$F$71,0,1)</f>
        <v>1</v>
      </c>
      <c r="AK792" s="797">
        <f>IF('STR BONDED2 (2)'!$F$75&gt;'STR BONDED2 (2)'!$F$71,0,1)</f>
        <v>1</v>
      </c>
      <c r="AP792" s="797">
        <f>IF('STR BONDED3 (2)'!$F$75&gt;'STR BONDED3 (2)'!$F$71,0,1)</f>
        <v>1</v>
      </c>
      <c r="AU792" s="163">
        <f>IF('STR SECT 1-2 (2)'!$F$69&gt;'STR SECT 1-2 (2)'!$F$65,0,1)</f>
        <v>1</v>
      </c>
      <c r="AZ792" s="797">
        <f>IF('STR SUPPORT (2)'!$F$67&gt;'STR SUPPORT (2)'!$F$63,0,1)</f>
        <v>1</v>
      </c>
    </row>
    <row r="793" spans="1:52">
      <c r="C793" s="797">
        <f>IF('WS1'!$E$766&lt;=2,IF('ULS P'!$E$156&lt;0.5,0,1),IF('ULS P'!$E$156&lt;0.5,0,0))</f>
        <v>1</v>
      </c>
      <c r="D793" s="797"/>
      <c r="H793" s="797">
        <f>IF('STR ENDS (2)'!$F$77&gt;'STR ENDS (2)'!$F$73,0,1)</f>
        <v>1</v>
      </c>
      <c r="M793" s="163">
        <f>IF('WS1'!$E$768="Yes",IF(OR('STR GR2 (2)'!$E$75&gt;6.5,'STR GR2 (2)'!$F$75&gt;6.5),1,0),0)</f>
        <v>0</v>
      </c>
      <c r="P793" s="810"/>
      <c r="R793" s="163">
        <f>IF('WS1'!$E$768="Yes",IF(OR('STR GR2 (2)'!$E$75&gt;6.5,'STR GR2 (2)'!$F$75&gt;6.5),1,0),0)</f>
        <v>0</v>
      </c>
      <c r="U793" s="810"/>
      <c r="W793" s="163">
        <f>IF('WS1'!$E$768="Yes",IF(OR('STR GR3 (2)'!$E$75&gt;6.5,'STR GR3 (2)'!$F$75&gt;6.5),1,0),0)</f>
        <v>0</v>
      </c>
      <c r="AF793" s="163">
        <f>IF('WS1'!$E$768="Yes",IF(OR('STR BONDED (2)'!$E$68&gt;6.5,'STR BONDED (2)'!$F$68&gt;6.5),1,0),0)</f>
        <v>0</v>
      </c>
      <c r="AK793" s="163">
        <f>IF('WS1'!$E$768="Yes",IF(OR('STR BONDED2 (2)'!$E$68&gt;6.5,'STR BONDED2 (2)'!$F$68&gt;6.5),1,0),0)</f>
        <v>0</v>
      </c>
      <c r="AP793" s="163">
        <f>IF('WS1'!$E$768="Yes",IF(OR('STR BONDED3 (2)'!$E$68&gt;6.5,'STR BONDED3 (2)'!$F$68&gt;6.5),1,0),0)</f>
        <v>0</v>
      </c>
      <c r="AU793" s="163">
        <f>IF('WS1'!$E$768="Yes",IF(OR('STR SECT 1-2 (2)'!$E$63&gt;6.5,'STR SECT 1-2 (2)'!$F$63&gt;6.5),1,0),0)</f>
        <v>0</v>
      </c>
      <c r="AZ793" s="163">
        <f>IF('WS1'!$E$768="Yes",IF(OR('STR SUPPORT (2)'!$E$61&gt;6.5,'STR SUPPORT (2)'!$F$61&gt;6.5),1,0),0)</f>
        <v>0</v>
      </c>
    </row>
    <row r="794" spans="1:52">
      <c r="A794" s="810"/>
      <c r="C794" s="797">
        <f>IF(DesignFor&gt;1,0,IF('ULS P'!$D$146&gt;='ULS P'!$E$171,0,IF(4/3*('DEAD-SIDL'!I51+WS!D871)&lt;='ULS P'!$D$146,0,1)))</f>
        <v>0</v>
      </c>
      <c r="D794" s="163"/>
      <c r="H794" s="163">
        <f>IF('WS1'!$E$768="Yes",IF(OR('STR ENDS (2)'!$E$71&gt;6.5,'STR ENDS (2)'!$F$71&gt;6.5),1,0),0)</f>
        <v>0</v>
      </c>
      <c r="M794" s="873">
        <f>IF(OR(Prop12=0,'STR MID'!F86=0),0,SUM(M791:M793))</f>
        <v>0</v>
      </c>
      <c r="R794" s="873">
        <f>IF(OR(Prop12=0,'STR MID'!F87=0),0,SUM(R791:R793))</f>
        <v>0</v>
      </c>
      <c r="W794" s="873">
        <f>IF(OR(Prop12=0,'STR MID'!F88=0),0,SUM(W791:W793))</f>
        <v>0</v>
      </c>
      <c r="AF794" s="797">
        <f>IF(OR(Prop12=0,'STR ENDS'!E10=NmbrStrands),0,SUM(AF791:AF793))</f>
        <v>0</v>
      </c>
      <c r="AK794" s="797">
        <f>IF(OR(Prop12=0,'STR ENDS'!E11='STR MID'!F84),0,SUM(AK791:AK793))</f>
        <v>0</v>
      </c>
      <c r="AP794" s="797">
        <f>IF(OR(Prop12=0,'STR ENDS'!E12='STR MID'!F85),0,SUM(AP791:AP793))</f>
        <v>0</v>
      </c>
      <c r="AU794" s="797">
        <f>IF(OR(Prop12=0,tbSE9=0),0,SUM(AU791:AU793))</f>
        <v>0</v>
      </c>
      <c r="AZ794" s="797">
        <f>IF(Prop12=0,0,SUM(AZ791:AZ793))</f>
        <v>0</v>
      </c>
    </row>
    <row r="795" spans="1:52">
      <c r="C795" s="799">
        <f>SUM(C789:C794)</f>
        <v>2</v>
      </c>
      <c r="H795" s="797">
        <f>IF(Prop12=0,0,SUM(H792:H794))</f>
        <v>0</v>
      </c>
      <c r="K795" s="794" t="s">
        <v>920</v>
      </c>
      <c r="L795" s="858" t="str">
        <f>IF('STR GR1 (2)'!$E$79&lt;0,IF('STR GR1 (2)'!$F$82&gt;'STR GR1 (2)'!$E$79,"allowable fcri &lt;  f  for girder t; therefore, use rebar to control moment and cracking","girder top stresses meet allowable, OK"),IF('STR GR1 (2)'!$F$83&gt;'STR GR1 (2)'!$E$79,"equals assumed delta fs1, OK","girder top stresses exceed allowable, ERROR"))</f>
        <v>girder top stresses exceed allowable, ERROR</v>
      </c>
      <c r="U795" s="794" t="s">
        <v>920</v>
      </c>
      <c r="V795" s="858" t="str">
        <f>IF('STR GR3 (2)'!$E$79&lt;0,IF('STR GR3 (2)'!$F$82&gt;'STR GR3 (2)'!$E$79,"allowable fcri &lt;  f  for girder t; therefore, use rebar to control moment and cracking","girder top stresses meet allowable, OK"),IF('STR GR3 (2)'!$F$83&gt;'STR GR3 (2)'!$E$79,"equals assumed delta fs1, OK","girder top stresses exceed allowable, ERROR"))</f>
        <v>allowable fcri &lt;  f  for girder t; therefore, use rebar to control moment and cracking</v>
      </c>
      <c r="AD795" s="794" t="s">
        <v>920</v>
      </c>
      <c r="AE795" s="858" t="str">
        <f>IF('STR BONDED (2)'!$E$71&lt;0,IF('STR BONDED (2)'!$F$74&gt;'STR BONDED (2)'!$E$71,"allowable fcri &lt;  f  for girder t; therefore, use rebar to control moment and cracking.","girder top stresses meet allowable, OK"),IF('STR BONDED (2)'!$F$75&gt;'STR BONDED (2)'!$E$71,"equals assumed delta fs1, OK","girder top stresses exceed allowable, ERROR"))</f>
        <v>allowable fcri &lt;  f  for girder t; therefore, use rebar to control moment and cracking.</v>
      </c>
      <c r="AI795" s="794" t="s">
        <v>920</v>
      </c>
      <c r="AJ795" s="858" t="str">
        <f>IF('STR BONDED2 (2)'!$E$71&lt;0,IF('STR BONDED2 (2)'!$F$74&gt;'STR BONDED2 (2)'!$E$71,"allowable fcri &lt;  f  for girder t; therefore, use rebar to control moment and cracking.","girder top stresses meet allowable, OK"),IF('STR BONDED2 (2)'!$F$75&gt;'STR BONDED2 (2)'!$E$71,"equals assumed delta fs1, OK","girder top stresses exceed allowable, ERROR"))</f>
        <v>allowable fcri &lt;  f  for girder t; therefore, use rebar to control moment and cracking.</v>
      </c>
      <c r="AN795" s="794" t="s">
        <v>920</v>
      </c>
      <c r="AO795" s="858" t="str">
        <f>IF('STR BONDED3 (2)'!$E$71&lt;0,IF('STR BONDED3 (2)'!$F$74&gt;'STR BONDED3 (2)'!$E$71,"allowable fcri &lt;  f  for girder t; therefore, use rebar to control moment and cracking.","girder top stresses meet allowable, OK"),IF('STR BONDED3 (2)'!$F$75&gt;'STR BONDED3 (2)'!$E$71,"equals assumed delta fs1, OK","girder top stresses exceed allowable, ERROR"))</f>
        <v>allowable fcri &lt;  f  for girder t; therefore, use rebar to control moment and cracking.</v>
      </c>
      <c r="AS795" s="794" t="s">
        <v>920</v>
      </c>
      <c r="AT795" s="858" t="str">
        <f>IF('STR SECT 1-2 (2)'!E65&lt;0,IF('STR SECT 1-2 (2)'!F68&gt;'STR SECT 1-2 (2)'!E65,"allowable fcri &lt;  f  for girder t; therefore, use rebar to control moment and cracking.","girder top stresses meet allowable, OK"),IF('STR SECT 1-2 (2)'!F69&gt;'STR SECT 1-2 (2)'!E65,"equals assumed delta fs1, OK","girder top stresses exceed allowable, ERROR"))</f>
        <v>allowable fcri &lt;  f  for girder t; therefore, use rebar to control moment and cracking.</v>
      </c>
    </row>
    <row r="796" spans="1:52">
      <c r="K796" s="794" t="s">
        <v>906</v>
      </c>
      <c r="L796" s="858" t="str">
        <f>IF('STR GR1 (2)'!$E$79&lt;0,IF('STR GR1 (2)'!$F$82&gt;'STR GR1 (2)'!$E$79,"girder top stresses exceed allowable, ERROR","girder top stresses meet allowable, OK"),IF('STR GR1 (2)'!$F$83&gt;'STR GR1 (2)'!$E$79,"girder top stresses meet allowable, OK","girder top stresses exceed allowable, ERROR"))</f>
        <v>girder top stresses exceed allowable, ERROR</v>
      </c>
      <c r="U796" s="794" t="s">
        <v>906</v>
      </c>
      <c r="V796" s="858" t="str">
        <f>IF('STR GR3 (2)'!$E$79&lt;0,IF('STR GR3 (2)'!$F$82&gt;'STR GR3 (2)'!$E$79,"girder top stresses exceed allowable, ERROR","girder top stresses meet allowable, OK"),IF('STR GR3 (2)'!$F$83&gt;'STR GR3 (2)'!$E$79,"girder top stresses meet allowable, OK","girder top stresses exceed allowable, ERROR"))</f>
        <v>girder top stresses exceed allowable, ERROR</v>
      </c>
      <c r="AD796" s="794" t="s">
        <v>906</v>
      </c>
      <c r="AE796" s="858" t="str">
        <f>IF('STR BONDED (2)'!$E$71&lt;0,IF('STR BONDED (2)'!$F$74&gt;'STR BONDED (2)'!$E$71,"girder top stresses exceed allowable, ERROR","girder top stresses meet allowable, OK"),IF('STR BONDED (2)'!$F$75&gt;'STR BONDED (2)'!$E$71,"girder top stresses meet allowable, OK","girder top stresses exceed allowable, ERROR"))</f>
        <v>girder top stresses exceed allowable, ERROR</v>
      </c>
      <c r="AI796" s="794" t="s">
        <v>906</v>
      </c>
      <c r="AJ796" s="858" t="str">
        <f>IF('STR BONDED2 (2)'!$E$71&lt;0,IF('STR BONDED2 (2)'!$F$74&gt;'STR BONDED2 (2)'!$E$71,"girder top stresses exceed allowable, ERROR","girder top stresses meet allowable, OK"),IF('STR BONDED2 (2)'!$F$75&gt;'STR BONDED2 (2)'!$E$71,"girder top stresses meet allowable, OK","girder top stresses exceed allowable, ERROR"))</f>
        <v>girder top stresses exceed allowable, ERROR</v>
      </c>
      <c r="AN796" s="794" t="s">
        <v>906</v>
      </c>
      <c r="AO796" s="858" t="str">
        <f>IF('STR BONDED3 (2)'!$E$71&lt;0,IF('STR BONDED3 (2)'!$F$74&gt;'STR BONDED3 (2)'!$E$71,"girder top stresses exceed allowable, ERROR","girder top stresses meet allowable, OK"),IF('STR BONDED3 (2)'!$F$75&gt;'STR BONDED3 (2)'!$E$71,"girder top stresses meet allowable, OK","girder top stresses exceed allowable, ERROR"))</f>
        <v>girder top stresses exceed allowable, ERROR</v>
      </c>
      <c r="AS796" s="794" t="s">
        <v>906</v>
      </c>
      <c r="AT796" s="858" t="str">
        <f>IF('STR SECT 1-2 (2)'!$E$65&lt;0,IF('STR SECT 1-2 (2)'!$F$68&gt;'STR SECT 1-2 (2)'!$E$65,"girder top stresses exceed allowable, ERROR","girder top stresses meet allowable, OK"),IF('STR SECT 1-2 (2)'!$F$69&gt;'STR SECT 1-2 (2)'!$E$65,"girder top stresses meet allowable, OK","girder top stresses exceed allowable, ERROR"))</f>
        <v>girder top stresses exceed allowable, ERROR</v>
      </c>
    </row>
    <row r="797" spans="1:52">
      <c r="F797" s="794" t="s">
        <v>920</v>
      </c>
      <c r="G797" s="858" t="str">
        <f>IF('STR ENDS (2)'!$E$73&lt;0,IF('STR ENDS (2)'!$F$76&gt;'STR ENDS (2)'!$E$73,"allowable fcri &lt;  f  for girder t; therefore, use rebar to control moment and cracking","girder top stresses meet allowable, OK"),IF('STR ENDS (2)'!$F$77&gt;'STR ENDS (2)'!$E$73,"equals assumed delta fs1, OK","girder top stresses exceed allowable, ERROR"))</f>
        <v>allowable fcri &lt;  f  for girder t; therefore, use rebar to control moment and cracking</v>
      </c>
      <c r="P797" s="794" t="s">
        <v>920</v>
      </c>
      <c r="Q797" s="858" t="str">
        <f>IF('STR GR2 (2)'!$E$79&lt;0,IF('STR GR2 (2)'!$F$82&gt;'STR GR2 (2)'!$E$79,"allowable fcri &lt;  f  for girder t; therefore, use rebar to control moment and cracking","girder top stresses meet allowable, OK"),IF('STR GR2 (2)'!$F$83&gt;'STR GR2 (2)'!$E$79,"equals assumed delta fs1, OK","girder top stresses exceed allowable, ERROR"))</f>
        <v>allowable fcri &lt;  f  for girder t; therefore, use rebar to control moment and cracking</v>
      </c>
      <c r="AX797" s="794" t="s">
        <v>920</v>
      </c>
      <c r="AY797" s="858" t="str">
        <f>IF('STR SUPPORT (2)'!E63&lt;0,IF('STR SUPPORT (2)'!F66&gt;'STR SUPPORT (2)'!E63,"allowable fcri &lt;  f  for girder t; therefore, use rebar to control moment and cracking.","girder top stresses meet allowable, OK"),IF('STR SUPPORT (2)'!F67&gt;'STR SUPPORT (2)'!E63,"equals assumed delta fs1, OK","girder top stresses exceed allowable, ERROR"))</f>
        <v>allowable fcri &lt;  f  for girder t; therefore, use rebar to control moment and cracking.</v>
      </c>
    </row>
    <row r="798" spans="1:52">
      <c r="F798" s="794" t="s">
        <v>906</v>
      </c>
      <c r="G798" s="858" t="str">
        <f>IF('STR ENDS (2)'!$E$73&lt;0,IF('STR ENDS (2)'!$F$76&gt;'STR ENDS (2)'!$E$73,"girder top stresses exceed allowable, ERROR","girder top stresses meet allowable, OK"),IF('STR ENDS (2)'!$F$77&gt;'STR ENDS (2)'!$E$73,"girder top stresses meet allowable, OK","girder top stresses exceed allowable, ERROR"))</f>
        <v>girder top stresses exceed allowable, ERROR</v>
      </c>
      <c r="P798" s="794" t="s">
        <v>906</v>
      </c>
      <c r="Q798" s="858" t="str">
        <f>IF('STR GR2 (2)'!$E$79&lt;0,IF('STR GR2 (2)'!$F$82&gt;'STR GR2 (2)'!$E$79,"girder top stresses exceed allowable, ERROR","girder top stresses meet allowable, OK"),IF('STR GR2 (2)'!$F$83&gt;'STR GR2 (2)'!$E$79,"girder top stresses meet allowable, OK","girder top stresses exceed allowable, ERROR"))</f>
        <v>girder top stresses exceed allowable, ERROR</v>
      </c>
      <c r="AX798" s="794" t="s">
        <v>906</v>
      </c>
      <c r="AY798" s="858" t="str">
        <f>IF('STR SUPPORT (2)'!$E$63&lt;0,IF('STR SUPPORT (2)'!$F$66&gt;'STR SUPPORT (2)'!$E$63,"girder top stresses exceed allowable, ERROR","girder top stresses meet allowable, OK"),IF('STR SUPPORT (2)'!$F$67&gt;'STR SUPPORT (2)'!$E$63,"girder top stresses meet allowable, OK","girder top stresses exceed allowable, ERROR"))</f>
        <v>girder top stresses exceed allowable, ERROR</v>
      </c>
      <c r="AZ798" s="892"/>
    </row>
    <row r="799" spans="1:52">
      <c r="G799" s="858"/>
      <c r="AT799" s="858"/>
    </row>
    <row r="800" spans="1:52">
      <c r="G800" s="858"/>
      <c r="AH800" s="201"/>
      <c r="AT800" s="858"/>
    </row>
    <row r="801" spans="1:52">
      <c r="B801" s="797">
        <f>ROUND(1860,0)</f>
        <v>1860</v>
      </c>
      <c r="C801" s="797">
        <f>ROUND(1760,0)</f>
        <v>1760</v>
      </c>
      <c r="D801" s="797">
        <f>ROUND(1710,0)</f>
        <v>1710</v>
      </c>
      <c r="AH801" s="201"/>
      <c r="AU801" s="201"/>
    </row>
    <row r="802" spans="1:52">
      <c r="B802" s="828">
        <f>IF('ULS P'!D118&lt;=0.008,'ULS P'!D118*1520/0.008,0)</f>
        <v>0</v>
      </c>
      <c r="C802" s="828">
        <f>B802</f>
        <v>0</v>
      </c>
      <c r="D802" s="828">
        <f>B802</f>
        <v>0</v>
      </c>
      <c r="AH802" s="201"/>
      <c r="AU802" s="201"/>
    </row>
    <row r="803" spans="1:52">
      <c r="B803" s="828">
        <f>IF('ULS P'!D118&gt;0.008,1848-0.517/('ULS P'!$D$118-0.0065),0)</f>
        <v>1786.8154759550719</v>
      </c>
      <c r="C803" s="828">
        <f>IF('ULS P'!D118&gt;0.008,1749-0.433/('ULS P'!$D$118-0.00614),0)</f>
        <v>1699.850463904892</v>
      </c>
      <c r="D803" s="828">
        <f>IF('ULS P'!D118&gt;0.008,1710-0.4/('ULS P'!$D$118-0.006),0)</f>
        <v>1665.3065093951834</v>
      </c>
      <c r="G803" s="797" t="s">
        <v>343</v>
      </c>
      <c r="H803" s="797" t="s">
        <v>344</v>
      </c>
      <c r="L803" s="797" t="s">
        <v>343</v>
      </c>
      <c r="M803" s="797" t="s">
        <v>344</v>
      </c>
      <c r="Q803" s="797" t="s">
        <v>343</v>
      </c>
      <c r="R803" s="797" t="s">
        <v>344</v>
      </c>
      <c r="V803" s="797" t="s">
        <v>343</v>
      </c>
      <c r="W803" s="797" t="s">
        <v>344</v>
      </c>
      <c r="AE803" s="797" t="s">
        <v>343</v>
      </c>
      <c r="AF803" s="797" t="s">
        <v>344</v>
      </c>
      <c r="AH803" s="201"/>
      <c r="AJ803" s="797" t="s">
        <v>343</v>
      </c>
      <c r="AK803" s="797" t="s">
        <v>344</v>
      </c>
      <c r="AO803" s="797" t="s">
        <v>343</v>
      </c>
      <c r="AP803" s="797" t="s">
        <v>344</v>
      </c>
      <c r="AT803" s="797" t="s">
        <v>343</v>
      </c>
      <c r="AU803" s="797" t="s">
        <v>344</v>
      </c>
      <c r="AY803" s="797" t="s">
        <v>343</v>
      </c>
      <c r="AZ803" s="797" t="s">
        <v>344</v>
      </c>
    </row>
    <row r="804" spans="1:52">
      <c r="B804" s="828">
        <f>IF(B802+B803&gt;0.98*B801,0.98*B801,B802+B803)</f>
        <v>1786.8154759550719</v>
      </c>
      <c r="C804" s="828">
        <f>IF(C802+C803&gt;0.98*C801,0.98*C801,C802+C803)</f>
        <v>1699.850463904892</v>
      </c>
      <c r="D804" s="828">
        <f>IF(D802+D803&gt;0.98*D801,0.98*D801,D802+D803)</f>
        <v>1665.3065093951834</v>
      </c>
      <c r="F804" s="810" t="s">
        <v>1332</v>
      </c>
      <c r="G804" s="828">
        <f>'STR ENDS (2)'!$D$40*('STR ENDS (2)'!E10+'STR ENDS (2)'!E11+'STR ENDS (2)'!E12+'STR ENDS (2)'!E13+'STR ENDS (2)'!E14+'STR ENDS (2)'!E15)*'STR MID'!$F$59*10^-3</f>
        <v>3015.2962067316498</v>
      </c>
      <c r="H804" s="828">
        <f>'STR ENDS (2)'!$G$54*'STR ENDS (2)'!$G$55*'STR MID'!$F$59*10^-3</f>
        <v>0</v>
      </c>
      <c r="K804" s="810" t="s">
        <v>1332</v>
      </c>
      <c r="L804" s="828">
        <f>IF('STR GR1 (2)'!$G$3=0,0,'STR GR1 (2)'!$D$45*('STR GR1 (2)'!F14*'STR GR1 (2)'!F20+'STR GR1 (2)'!F15*'STR GR1 (2)'!F21+'STR GR1 (2)'!F16+'STR GR1 (2)'!F17+'STR GR1 (2)'!F18+'STR GR1 (2)'!F19)*'STR MID'!$F$59*10^-3)</f>
        <v>3687.3144268767737</v>
      </c>
      <c r="M804" s="828">
        <f>IF('STR GR1 (2)'!$G$3=0,0,'STR GR1 (2)'!$G$57*'STR GR1 (2)'!G58*'STR GR1 (2)'!G59*'STR MID'!$F$59*10^-3)</f>
        <v>0</v>
      </c>
      <c r="P804" s="810" t="s">
        <v>1332</v>
      </c>
      <c r="Q804" s="828">
        <f>IF('STR GR2 (2)'!$G$4=0,0,'STR GR2 (2)'!$D$45*('STR GR2 (2)'!F14*'STR GR2 (2)'!F20+'STR GR2 (2)'!F15*'STR GR2 (2)'!F21+'STR GR2 (2)'!F16+'STR GR2 (2)'!F17+'STR GR2 (2)'!F18+'STR GR2 (2)'!F19)*'STR MID'!$F$59*10^-3)</f>
        <v>0</v>
      </c>
      <c r="R804" s="828">
        <f>IF('STR GR2 (2)'!$G$4=0,0,'STR GR2 (2)'!$G$57*'STR GR2 (2)'!G58*'STR GR2 (2)'!G59*'STR MID'!$F$59*10^-3)</f>
        <v>0</v>
      </c>
      <c r="U804" s="810" t="s">
        <v>1332</v>
      </c>
      <c r="V804" s="828">
        <f>IF('STR GR3 (2)'!$G$5=0,0,'STR GR3 (2)'!$D$45*('STR GR3 (2)'!F14*'STR GR3 (2)'!F20+'STR GR3 (2)'!F15*'STR GR3 (2)'!F21+'STR GR3 (2)'!F16+'STR GR3 (2)'!F17+'STR GR3 (2)'!F18+'STR GR3 (2)'!F19)*'STR MID'!$F$59*10^-3)</f>
        <v>0</v>
      </c>
      <c r="W804" s="828">
        <f>IF('STR GR3 (2)'!$G$5=0,0,'STR GR3 (2)'!$G$57*'STR GR3 (2)'!$G$58*'STR GR3 (2)'!G59*'STR MID'!$F$59*10^-3)</f>
        <v>0</v>
      </c>
      <c r="AD804" s="810" t="s">
        <v>1332</v>
      </c>
      <c r="AE804" s="828">
        <f>'STR BONDED (2)'!$D$38*('STR BONDED (2)'!F17*'STR BONDED (2)'!F18+'STR BONDED (2)'!F19*'STR BONDED (2)'!F20+'STR BONDED (2)'!F21*'STR BONDED (2)'!F22+('STR BONDED (2)'!F23+'STR BONDED (2)'!F24+'STR BONDED (2)'!F25)*'STR BONDED (2)'!F26)*'STR MID'!$F$59*10^-3</f>
        <v>2984.6214548821076</v>
      </c>
      <c r="AF804" s="828">
        <f>'STR BONDED (2)'!$G$50*NmbrStrands3*'STR BONDED (2)'!G52*'STR MID'!$F$59*10^-3</f>
        <v>0</v>
      </c>
      <c r="AI804" s="810" t="s">
        <v>1332</v>
      </c>
      <c r="AJ804" s="828">
        <f>'STR BONDED2 (2)'!$D$38*('STR BONDED2 (2)'!$F$17*'STR BONDED2 (2)'!$F$18+'STR BONDED2 (2)'!$F$19*'STR BONDED2 (2)'!$F$20+'STR BONDED2 (2)'!$F$21*'STR BONDED2 (2)'!$F$22+('STR BONDED2 (2)'!$F$23+'STR BONDED2 (2)'!$F$24+'STR BONDED2 (2)'!$F$25)*'STR BONDED2 (2)'!$F$26)*'STR MID'!$F$59*10^-3</f>
        <v>3006.7111822170473</v>
      </c>
      <c r="AK804" s="828">
        <f>'STR BONDED2 (2)'!$G$50*NmbrStrands3*'STR BONDED2 (2)'!$G$52*'STR MID'!$F$59*10^-3</f>
        <v>0</v>
      </c>
      <c r="AN804" s="810" t="s">
        <v>1332</v>
      </c>
      <c r="AO804" s="828">
        <f>'STR BONDED3 (2)'!$D$38*('STR BONDED3 (2)'!$F$17*'STR BONDED3 (2)'!$F$18+'STR BONDED3 (2)'!$F$19*'STR BONDED3 (2)'!$F$20+'STR BONDED3 (2)'!$F$21*'STR BONDED3 (2)'!$F$22+('STR BONDED3 (2)'!$F$23+'STR BONDED3 (2)'!$F$24+'STR BONDED3 (2)'!$F$25)*'STR BONDED3 (2)'!$F$26)*'STR MID'!$F$59*10^-3</f>
        <v>3006.7111822170473</v>
      </c>
      <c r="AP804" s="828">
        <f>'STR BONDED3 (2)'!$G$50*NmbrStrands3*'STR BONDED3 (2)'!$G$52*'STR MID'!$F$59*10^-3</f>
        <v>0</v>
      </c>
      <c r="AS804" s="810" t="s">
        <v>1332</v>
      </c>
      <c r="AT804" s="828">
        <f>'STR SECT 1-2 (2)'!D32*('STR SECT 1-2 (2)'!F11*'STR SECT 1-2 (2)'!F12+'STR SECT 1-2 (2)'!F13*'STR SECT 1-2 (2)'!F14+'STR SECT 1-2 (2)'!F15*'STR SECT 1-2 (2)'!F16+('STR SECT 1-2 (2)'!F17+'STR SECT 1-2 (2)'!F18+'STR SECT 1-2 (2)'!F19)*'STR SECT 1-2 (2)'!F20)*'STR MID'!$F$59*10^-3</f>
        <v>2991.0564553475301</v>
      </c>
      <c r="AU804" s="828">
        <f>'STR SECT 1-2 (2)'!G44*NmbrStrands3*'STR SECT 1-2 (2)'!G46*'STR MID'!$F$59*10^-3</f>
        <v>0</v>
      </c>
      <c r="AX804" s="810" t="s">
        <v>1332</v>
      </c>
      <c r="AY804" s="828">
        <f>'STR SUPPORT (2)'!D30*('STR SUPPORT (2)'!F9*'STR SUPPORT (2)'!F10+'STR SUPPORT (2)'!F11*'STR SUPPORT (2)'!F12+'STR SUPPORT (2)'!F13*'STR SUPPORT (2)'!F14+('STR SUPPORT (2)'!F15+'STR SUPPORT (2)'!F16+'STR SUPPORT (2)'!F17)*'STR SUPPORT (2)'!F18)*'STR MID'!$F$59*10^-3</f>
        <v>3013.6544707607159</v>
      </c>
      <c r="AZ804" s="828">
        <f>'STR SUPPORT (2)'!G42*NmbrStrands3*'STR SUPPORT (2)'!G44*'STR MID'!$F$59*10^-3</f>
        <v>0</v>
      </c>
    </row>
    <row r="805" spans="1:52">
      <c r="B805" s="828">
        <f>IF(INFO!$G$19=B801,B804,0)</f>
        <v>1786.8154759550719</v>
      </c>
      <c r="C805" s="828">
        <f>IF(INFO!$G$19=C801,C804,0)</f>
        <v>0</v>
      </c>
      <c r="D805" s="828">
        <f>IF(INFO!$G$19=D801,D804,0)</f>
        <v>0</v>
      </c>
      <c r="E805" s="828">
        <f>SUM(B805:D805)</f>
        <v>1786.8154759550719</v>
      </c>
      <c r="F805" s="810" t="s">
        <v>1333</v>
      </c>
      <c r="G805" s="828">
        <f>'WS1'!$G$804*'STR ENDS (2)'!$G$32*10^-2</f>
        <v>-354.29730429096884</v>
      </c>
      <c r="H805" s="828">
        <f>'WS1'!$H$804*'STR ENDS (2)'!$G$59*10^-2</f>
        <v>0</v>
      </c>
      <c r="K805" s="810" t="s">
        <v>1333</v>
      </c>
      <c r="L805" s="828">
        <f>'WS1'!$L$804*'STR GR1 (2)'!$G$37*10^-2</f>
        <v>-792.77260177850633</v>
      </c>
      <c r="M805" s="828">
        <f>'WS1'!$M$804*'STR GR3 (2)'!$G$63*10^-2</f>
        <v>0</v>
      </c>
      <c r="P805" s="810" t="s">
        <v>1333</v>
      </c>
      <c r="Q805" s="828">
        <f>'WS1'!$Q$804*'STR GR2 (2)'!$G$37*10^-2</f>
        <v>0</v>
      </c>
      <c r="R805" s="828">
        <f>'WS1'!$R$804*'STR GR3 (2)'!$G$63*10^-2</f>
        <v>0</v>
      </c>
      <c r="U805" s="810" t="s">
        <v>1333</v>
      </c>
      <c r="V805" s="828">
        <f>'WS1'!V804*'STR GR3 (2)'!$G$37*10^-2</f>
        <v>0</v>
      </c>
      <c r="W805" s="828">
        <f>'WS1'!W804*'STR GR3 (2)'!$G$63*10^-2</f>
        <v>0</v>
      </c>
      <c r="AD805" s="810" t="s">
        <v>1333</v>
      </c>
      <c r="AE805" s="828">
        <f>'WS1'!AE804*'STR BONDED (2)'!$G$29*10^-2</f>
        <v>-502.23717532028672</v>
      </c>
      <c r="AF805" s="828">
        <f>'WS1'!AF804*'STR BONDED (2)'!$G$56*10^-2</f>
        <v>0</v>
      </c>
      <c r="AI805" s="810" t="s">
        <v>1333</v>
      </c>
      <c r="AJ805" s="828">
        <f>AJ804*'STR BONDED2 (2)'!$G$29*10^-2</f>
        <v>-389.08721892377474</v>
      </c>
      <c r="AK805" s="828">
        <f>AK804*'STR BONDED2 (2)'!$G$56*10^-2</f>
        <v>0</v>
      </c>
      <c r="AN805" s="810" t="s">
        <v>1333</v>
      </c>
      <c r="AO805" s="828">
        <f>AO804*'STR BONDED3 (2)'!$G$29*10^-2</f>
        <v>-389.08721892377474</v>
      </c>
      <c r="AP805" s="828">
        <f>AP804*'STR BONDED3 (2)'!$G$56*10^-2</f>
        <v>0</v>
      </c>
      <c r="AS805" s="810" t="s">
        <v>1333</v>
      </c>
      <c r="AT805" s="828">
        <f>'WS1'!AT804*'STR SECT 1-2 (2)'!G23*10^-2</f>
        <v>-398.18439061813996</v>
      </c>
      <c r="AU805" s="828">
        <f>AU804*'STR SECT 1-2 (2)'!G50*10^-2</f>
        <v>0</v>
      </c>
      <c r="AX805" s="810" t="s">
        <v>1333</v>
      </c>
      <c r="AY805" s="828">
        <f>'WS1'!AY804*'STR SUPPORT (2)'!G21*10^-2</f>
        <v>-401.19275142002027</v>
      </c>
      <c r="AZ805" s="828">
        <f>'WS1'!AZ804*'STR SUPPORT (2)'!G48*10^-2</f>
        <v>0</v>
      </c>
    </row>
    <row r="806" spans="1:52">
      <c r="B806" s="828"/>
    </row>
    <row r="807" spans="1:52">
      <c r="B807" s="828"/>
    </row>
    <row r="808" spans="1:52">
      <c r="B808" s="828"/>
    </row>
    <row r="809" spans="1:52">
      <c r="G809" s="942"/>
    </row>
    <row r="810" spans="1:52">
      <c r="A810" s="794" t="s">
        <v>491</v>
      </c>
      <c r="L810" s="794" t="s">
        <v>70</v>
      </c>
      <c r="O810" s="797"/>
    </row>
    <row r="811" spans="1:52">
      <c r="O811" s="797"/>
    </row>
    <row r="812" spans="1:52">
      <c r="B812" s="891" t="s">
        <v>453</v>
      </c>
      <c r="C812" s="891" t="s">
        <v>454</v>
      </c>
      <c r="D812" s="797" t="s">
        <v>580</v>
      </c>
      <c r="F812" s="797"/>
      <c r="G812" s="797"/>
      <c r="I812" s="797"/>
      <c r="J812" s="797"/>
      <c r="M812" s="797" t="s">
        <v>455</v>
      </c>
      <c r="N812" s="797" t="s">
        <v>580</v>
      </c>
      <c r="O812" s="797"/>
    </row>
    <row r="813" spans="1:52">
      <c r="B813" s="893">
        <f>'STRX P'!D143</f>
        <v>19.00335699500021</v>
      </c>
      <c r="C813" s="893">
        <f>'STRX P'!D193</f>
        <v>69.70010231455305</v>
      </c>
      <c r="D813" s="797">
        <f>IF(_cbI1=1,0,IF('STRX P'!$D$56&gt;'STR MID'!$E$71,1,0))</f>
        <v>0</v>
      </c>
      <c r="F813" s="797"/>
      <c r="G813" s="896"/>
      <c r="I813" s="897"/>
      <c r="J813" s="896"/>
      <c r="K813" s="943"/>
      <c r="M813" s="828">
        <f>'ULSX P'!E124</f>
        <v>1822.8</v>
      </c>
      <c r="N813" s="804">
        <f>IF(_cbI1=1,0,IF('ULSX P'!E124-2&gt;AssumeULS1,1,IF('ULSX P'!E124+2&lt;AssumeULS1,1,0)))</f>
        <v>1</v>
      </c>
      <c r="O813" s="797"/>
    </row>
    <row r="814" spans="1:52">
      <c r="D814" s="797">
        <f>IF(_cbI1=1,0,IF('STRX P'!$E$61&lt;0.45*'STR MID'!$E$64,1,0))</f>
        <v>0</v>
      </c>
      <c r="F814" s="944"/>
      <c r="G814" s="944"/>
      <c r="I814" s="894"/>
      <c r="N814" s="797">
        <f>IF(_cbI1=1,0,IF('ULSX P'!$E$133&gt;'ULSX P'!E10,1,0))</f>
        <v>0</v>
      </c>
      <c r="O814" s="797"/>
    </row>
    <row r="815" spans="1:52">
      <c r="D815" s="797">
        <f>IF(_cbI1=1,0,IF('STRX P'!$D$189&lt;='STRX P'!$D$187,0,1))</f>
        <v>0</v>
      </c>
      <c r="G815" s="804"/>
      <c r="J815" s="895"/>
      <c r="N815" s="797">
        <f>IF('ULSX P'!$D$149&gt;='ULSX P'!C142,0,1)</f>
        <v>1</v>
      </c>
      <c r="O815" s="797"/>
    </row>
    <row r="816" spans="1:52">
      <c r="D816" s="797">
        <f>IF(_cbI1=1,0,SUM(D813:D815))</f>
        <v>0</v>
      </c>
      <c r="F816" s="797"/>
      <c r="N816" s="797">
        <f>IF(_cbI1=1,0,IF('WS1'!$E$766&lt;=2,IF('ULSX P'!$D$156&lt;0.5,0,1),IF('ULSX P'!$D$156&lt;0.5,0,0)))</f>
        <v>0</v>
      </c>
      <c r="O816" s="797"/>
    </row>
    <row r="817" spans="1:16">
      <c r="D817" s="797">
        <f>IF(_cbI1=1,0,IF('STRX P'!$F$105&lt;0,IF('STRX P'!$E$112&lt;'STRX P'!$F$105,0,IF('STRX P'!$E$261&lt;'STRX P'!$F$223,0,1)),IF('STRX P'!$E$114&gt;'STRX P'!$F$105,0,1)))</f>
        <v>1</v>
      </c>
      <c r="E817" s="811">
        <v>119</v>
      </c>
      <c r="N817" s="797">
        <f>IF(_cbI1=1,0,IF('WS1'!$E$766&lt;=2,IF('ULSX P'!$E$158&lt;0.5,0,1),IF('ULSX P'!$E$158&lt;0.5,0,0)))</f>
        <v>1</v>
      </c>
      <c r="O817" s="892"/>
    </row>
    <row r="818" spans="1:16">
      <c r="D818" s="797">
        <f>IF(DesignFor&gt;2,0,IF('STRX P'!$G$105&lt;0,IF('STRX P'!$E$113&lt;'STRX P'!$G$105,0,0),IF('STRX P'!$E$115&gt;='STRX P'!$G$105,0,1)))</f>
        <v>0</v>
      </c>
      <c r="E818" s="811">
        <v>121</v>
      </c>
      <c r="L818" s="810"/>
      <c r="N818" s="802">
        <f>IF(DesignFor&gt;2,0,IF('ULSX P'!$D$149&gt;='ULSX P'!$E$173,0,IF('ULSX P'!$E$176&lt;='ULSX P'!$D$149,0,1)))</f>
        <v>1</v>
      </c>
    </row>
    <row r="819" spans="1:16">
      <c r="D819" s="797">
        <f>IF('STRX P'!$E$105&lt;0,IF('STRX P'!$E$112&lt;'STRX P'!$E$105,0,0),IF('STRX P'!$E$114&gt;'STRX P'!$E$105,0,1))</f>
        <v>0</v>
      </c>
      <c r="E819" s="811">
        <v>118</v>
      </c>
      <c r="F819" s="794" t="s">
        <v>702</v>
      </c>
      <c r="H819" s="797">
        <v>0</v>
      </c>
      <c r="I819" s="794" t="s">
        <v>2129</v>
      </c>
      <c r="M819" s="794" t="s">
        <v>1968</v>
      </c>
      <c r="N819" s="797">
        <f>C1443</f>
        <v>2</v>
      </c>
    </row>
    <row r="820" spans="1:16">
      <c r="D820" s="163">
        <f>IF(_cbI1=1,0,IF('WS1'!$E$768="Yes",IF(OR('STRX P'!$E$101&gt;6.5,'STRX P'!$F$101&gt;6.5),1,0),0))</f>
        <v>0</v>
      </c>
      <c r="E820" s="811">
        <v>120</v>
      </c>
      <c r="N820" s="799">
        <f>SUM(N813:N819)</f>
        <v>6</v>
      </c>
    </row>
    <row r="821" spans="1:16">
      <c r="D821" s="802">
        <f>IF(_cbI1=1,0,IF(AND('STRX P'!$E$116&gt;='STRX P'!$E$109,'STRX P'!$E$116&gt;='STRX P'!$F$109),0,1))</f>
        <v>0</v>
      </c>
      <c r="E821" s="811">
        <v>122</v>
      </c>
      <c r="G821" s="797"/>
      <c r="H821" s="797"/>
      <c r="N821" s="799"/>
    </row>
    <row r="822" spans="1:16">
      <c r="D822" s="802">
        <f>IF(_cbI1=1,0,IF('STRX P'!$D$143+1&lt;'STRX P'!$D$54,1,IF('STRX P'!$D$143-1&gt;'STRX P'!$D$54,1,0)))</f>
        <v>1</v>
      </c>
      <c r="G822" s="810"/>
      <c r="H822" s="797"/>
    </row>
    <row r="823" spans="1:16">
      <c r="D823" s="802">
        <f>IF(_cbI1=1,0,IF('STRX P'!$D$193+1&lt;'STRX P'!$D$58,1,IF('STRX P'!$D$193-1&gt;'STRX P'!$D$58,1,0)))</f>
        <v>1</v>
      </c>
      <c r="M823" s="797">
        <f>ROUND(1860,0)</f>
        <v>1860</v>
      </c>
      <c r="N823" s="797">
        <f>ROUND(1760,0)</f>
        <v>1760</v>
      </c>
      <c r="O823" s="797">
        <f>ROUND(1710,0)</f>
        <v>1710</v>
      </c>
    </row>
    <row r="824" spans="1:16">
      <c r="C824" s="797" t="s">
        <v>776</v>
      </c>
      <c r="D824" s="896">
        <f>IF('STRX P'!$F$205="N/A",0,IF('STRX P'!$F$205&gt;=MAX('STRX P'!$E$112,'STRX P'!$E$113),0,IF('STRX P'!$E$261&gt;='STRX P'!$F$223,1,0)))</f>
        <v>1</v>
      </c>
      <c r="E824" s="896"/>
      <c r="M824" s="828">
        <f>IF('ULSX P'!D122="N/A",0,IF(1848-0.517/('ULSX P'!D122-0.0065)&gt;=0.0065,1848-0.517/('ULSX P'!D122-0.0065),'ULSX P'!D122*1000/0.005263157))</f>
        <v>1839.7430576274592</v>
      </c>
      <c r="N824" s="828">
        <f>IF('ULSX P'!D122="N/A",0,IF(1749-0.433/('ULSX P'!D122-0.00614)&gt;=0.00614,1749-0.433/('ULSX P'!D122-0.00614),'ULSX P'!D122*1000/0.005263157))</f>
        <v>1742.1241439644621</v>
      </c>
      <c r="O824" s="828">
        <f>IF('ULSX P'!D122="N/A",0,IF(1710-0.4/('ULSX P'!D122-0.006)&gt;=0.006,1710-0.4/('ULSX P'!D122-0.006),'ULSX P'!D122*1000/0.005263157))</f>
        <v>1703.6622596314915</v>
      </c>
    </row>
    <row r="825" spans="1:16">
      <c r="C825" s="797" t="s">
        <v>777</v>
      </c>
      <c r="D825" s="896">
        <f>IF(OR(_cbI1=1,'STRX P'!$F$205="N/A"),0,IF('STRX P'!$F$228=0,0,IF('STRX P'!$F$275=0,0,IF('STRX P'!$F$275&gt;'STRX P'!$E$267,1,0))))</f>
        <v>0</v>
      </c>
      <c r="E825" s="896"/>
      <c r="M825" s="828">
        <f>IF(M824&gt;0.98*M823,0.98*M823,M824)</f>
        <v>1822.8</v>
      </c>
      <c r="N825" s="828">
        <f>IF(N824&gt;0.98*N823,0.98*N823,N824)</f>
        <v>1724.8</v>
      </c>
      <c r="O825" s="828">
        <f>IF(O824&gt;0.98*O823,0.98*O823,O824)</f>
        <v>1675.8</v>
      </c>
    </row>
    <row r="826" spans="1:16">
      <c r="C826" s="810" t="s">
        <v>2062</v>
      </c>
      <c r="D826" s="797">
        <f>N815</f>
        <v>1</v>
      </c>
      <c r="M826" s="828">
        <f>IF(INFO!$G$19=M823,M825,0)</f>
        <v>1822.8</v>
      </c>
      <c r="N826" s="828">
        <f>IF(INFO!$G$19=N823,N825,0)</f>
        <v>0</v>
      </c>
      <c r="O826" s="828">
        <f>IF(INFO!$G$19=O823,O825,0)</f>
        <v>0</v>
      </c>
      <c r="P826" s="828">
        <f>SUM('WS1'!M826:O826)</f>
        <v>1822.8</v>
      </c>
    </row>
    <row r="827" spans="1:16">
      <c r="D827" s="797">
        <f>SUM(D817:D825)</f>
        <v>4</v>
      </c>
      <c r="E827" s="794" t="s">
        <v>2129</v>
      </c>
      <c r="N827" s="799"/>
    </row>
    <row r="831" spans="1:16">
      <c r="A831" s="794" t="s">
        <v>71</v>
      </c>
      <c r="I831" s="811"/>
      <c r="P831" s="811"/>
    </row>
    <row r="832" spans="1:16">
      <c r="I832" s="797"/>
    </row>
    <row r="833" spans="2:15">
      <c r="B833" s="891" t="s">
        <v>453</v>
      </c>
      <c r="C833" s="891" t="s">
        <v>454</v>
      </c>
      <c r="D833" s="797" t="s">
        <v>580</v>
      </c>
      <c r="F833" s="794" t="s">
        <v>72</v>
      </c>
      <c r="I833" s="797" t="s">
        <v>580</v>
      </c>
      <c r="K833" s="797" t="s">
        <v>776</v>
      </c>
      <c r="L833" s="797" t="s">
        <v>580</v>
      </c>
      <c r="N833" s="797" t="s">
        <v>777</v>
      </c>
      <c r="O833" s="797" t="s">
        <v>580</v>
      </c>
    </row>
    <row r="834" spans="2:15">
      <c r="B834" s="893">
        <f>'STRX ULSX N'!D140</f>
        <v>19.00335699500021</v>
      </c>
      <c r="C834" s="893">
        <f>'STRX ULSX N'!D190</f>
        <v>69.70010231455305</v>
      </c>
      <c r="D834" s="797">
        <f>IF(_cbI1=1,0,IF('STRX ULSX N'!$D$57&gt;'STR MID'!$E$71,1,0))</f>
        <v>0</v>
      </c>
      <c r="F834" s="797">
        <v>0</v>
      </c>
      <c r="G834" s="794" t="s">
        <v>2129</v>
      </c>
      <c r="H834" s="794" t="s">
        <v>1968</v>
      </c>
      <c r="I834" s="802">
        <f>C1449</f>
        <v>0</v>
      </c>
      <c r="K834" s="897"/>
      <c r="L834" s="895">
        <f>IF('STRX ULSX N'!$F$287&gt;='STRX ULSX N'!$E$112,0,IF(ABS('STRX ULSX N'!$D$337)&gt;=D854,1,0))</f>
        <v>0</v>
      </c>
      <c r="N834" s="897"/>
      <c r="O834" s="895">
        <f>IF('STRX ULSX N'!E362="N/A",0,IF('STRX ULSX N'!E362=0,0,IF('STRX ULSX N'!E362&gt;='STRX ULSX N'!E346,1,0)))</f>
        <v>0</v>
      </c>
    </row>
    <row r="835" spans="2:15">
      <c r="D835" s="797">
        <f>IF(_cbI1=1,0,IF('STRX ULSX N'!$E$62&lt;0.45*'STR MID'!$E$64,1,0))</f>
        <v>0</v>
      </c>
      <c r="F835" s="797"/>
      <c r="I835" s="799">
        <f>IF(DesignFor&gt;2,0,IF('STRX ULSX N'!$E$262&gt;='STRX ULSX N'!E261,0,1))</f>
        <v>0</v>
      </c>
      <c r="K835" s="894"/>
      <c r="L835" s="895"/>
      <c r="N835" s="894"/>
      <c r="O835" s="895"/>
    </row>
    <row r="836" spans="2:15">
      <c r="D836" s="163">
        <f>IF(_cbI1=1,0,IF('STRX ULSX N'!$D$140+1&lt;Assume1XN,1,IF('STRX ULSX N'!$D$140-1&gt;Assume1XN,1,0)))</f>
        <v>1</v>
      </c>
      <c r="I836" s="799">
        <f>IF('STRX ULSX N'!E208=0,0,IF('WS1'!$E$766&lt;=2,IF('STRX ULSX N'!$D$267&lt;0.5,0,1),IF('STRX ULSX N'!$D$267&lt;0.5,0,0)))</f>
        <v>0</v>
      </c>
      <c r="L836" s="799">
        <f>IF('STRX ULSX N'!F287&gt;'STRX ULSX N'!E112,0,SUM(L834:L835))</f>
        <v>0</v>
      </c>
    </row>
    <row r="837" spans="2:15">
      <c r="D837" s="163">
        <f>IF(_cbI1=1,0,IF('STRX ULSX N'!$D$186&lt;'STRX ULSX N'!$D$184,0,1))</f>
        <v>0</v>
      </c>
      <c r="I837" s="797">
        <f>IF(DesignFor&gt;2,0,IF('STRX ULSX N'!$E$262&gt;='STRX ULSX N'!$D$278,0,IF(4/3*'STRX ULSX N'!E261&lt;='STRX ULSX N'!$E$262,0,1)))</f>
        <v>0</v>
      </c>
      <c r="O837" s="799"/>
    </row>
    <row r="838" spans="2:15">
      <c r="D838" s="797">
        <f>IF(_cbI1=1,0,IF('STRX ULSX N'!D190="N/A",0,IF('STRX ULSX N'!D190+1&lt;Assume2XN,1,IF('STRX ULSX N'!D190-1&gt;Assume2XN,1,0))))</f>
        <v>1</v>
      </c>
      <c r="I838" s="799">
        <f>IF(DesignFor&gt;2,0,SUM(I834:I837))</f>
        <v>0</v>
      </c>
      <c r="O838" s="799"/>
    </row>
    <row r="839" spans="2:15">
      <c r="D839" s="797">
        <f>IF(DesignFor&gt;2,0,SUM(D834:D838))</f>
        <v>2</v>
      </c>
      <c r="I839" s="794" t="s">
        <v>1971</v>
      </c>
      <c r="O839" s="799"/>
    </row>
    <row r="840" spans="2:15">
      <c r="D840" s="163">
        <f>IF(_cbI1=1,0,IF('STRX ULSX N'!$F$107&lt;0,IF('STRX ULSX N'!$E$111&lt;'STRX ULSX N'!$F$107,0,1),IF('STRX ULSX N'!$E$113&gt;'STRX ULSX N'!$F$107,0,1)))</f>
        <v>0</v>
      </c>
      <c r="I840" s="794" t="s">
        <v>1969</v>
      </c>
      <c r="O840" s="799"/>
    </row>
    <row r="841" spans="2:15">
      <c r="D841" s="163">
        <f>IF(_cbI1=1,0,IF('STRX ULSX N'!$G$107&lt;0,IF('STRX ULSX N'!$E$112&lt;'STRX ULSX N'!$G$107,0,0),IF('STRX ULSX N'!$E$114&gt;='STRX ULSX N'!$G$107,0,1)))</f>
        <v>0</v>
      </c>
      <c r="I841" s="813" t="s">
        <v>1970</v>
      </c>
      <c r="O841" s="799"/>
    </row>
    <row r="842" spans="2:15">
      <c r="D842" s="797">
        <f>IF('STRX ULSX N'!$E$107&lt;0,IF('STRX ULSX N'!$E$111&lt;'STRX ULSX N'!$E$107,0,0),IF('STRX ULSX N'!$E$113&gt;'STRX ULSX N'!$E$107,0,1))</f>
        <v>0</v>
      </c>
      <c r="G842" s="898"/>
    </row>
    <row r="843" spans="2:15">
      <c r="D843" s="163">
        <f>IF('WS1'!$E$768="Yes",IF(OR('STRX ULSX N'!$E$103&gt;6.5,'STRX ULSX N'!$F$103&gt;6.5),1,0),0)</f>
        <v>0</v>
      </c>
      <c r="E843" s="892"/>
      <c r="G843" s="898"/>
    </row>
    <row r="844" spans="2:15">
      <c r="D844" s="797">
        <f>IF(DesignFor&gt;2,0,SUM($D$840:$D$843))</f>
        <v>0</v>
      </c>
    </row>
    <row r="845" spans="2:15">
      <c r="F845" s="797"/>
    </row>
    <row r="849" spans="1:6">
      <c r="C849" s="899" t="s">
        <v>1844</v>
      </c>
      <c r="D849" s="895">
        <v>1</v>
      </c>
    </row>
    <row r="850" spans="1:6">
      <c r="C850" s="945" t="s">
        <v>2219</v>
      </c>
      <c r="D850" s="933" t="s">
        <v>2235</v>
      </c>
    </row>
    <row r="851" spans="1:6">
      <c r="D851" s="797"/>
    </row>
    <row r="852" spans="1:6">
      <c r="C852" s="810" t="s">
        <v>1866</v>
      </c>
      <c r="D852" s="854">
        <f>IF(barsp&gt;0,IF(tb4D8=0,0,IF(ExpCat="AA",MIN((1.6*'STRX ULSX N'!$D$276*INFO!$G$22/'STRX ULSX N'!$E$297/tb4D8*(1+PI()*(tb4D8/2)^2*INFO!$G$22/(2*MIN(tb4D5*10-tb4D8/2,70)*'STRX ULSX N'!$E$299*SECT1!$C$15)))^0.5,'STRX ULSX N'!$G$293),MIN((2.8*'STRX ULSX N'!$D$276*INFO!$G$22/'STRX ULSX N'!$E$297/tb4D8*(1+PI()*(tb4D8/2)^2*INFO!$G$22/(2*MIN(tb4D5*10-tb4D8/2,70)*'STRX ULSX N'!$E$299*SECT1!$C$15)))^0.5,'STRX ULSX N'!$G$293))),0)</f>
        <v>224.6072541615971</v>
      </c>
      <c r="F852" s="854"/>
    </row>
    <row r="853" spans="1:6">
      <c r="D853" s="854" cm="1">
        <f t="array" ref="D853">IF(barsp=0,IF(tb4D8=0,0,IF(ExpCat=AA,MIN((1.6*'STRX ULSX N'!$D$276*INFO!$G$22/'STRX ULSX N'!$E$297/tb4D8)^0.5,'STRX ULSX N'!$G$293),MIN((2.8*'STRX ULSX N'!$D$276*INFO!$G$22/'STRX ULSX N'!$E$297/tb4D8)^0.5,'STRX ULSX N'!$G$293))),0)</f>
        <v>0</v>
      </c>
    </row>
    <row r="854" spans="1:6">
      <c r="D854" s="828">
        <f>SUM(D852:D853)</f>
        <v>224.6072541615971</v>
      </c>
      <c r="E854" s="794" t="s">
        <v>726</v>
      </c>
    </row>
    <row r="861" spans="1:6">
      <c r="A861" s="794" t="s">
        <v>133</v>
      </c>
    </row>
    <row r="863" spans="1:6">
      <c r="A863" s="794" t="s">
        <v>441</v>
      </c>
      <c r="B863" s="794">
        <f>'STR GR1'!G3*1000</f>
        <v>6000</v>
      </c>
      <c r="C863" s="811" t="s">
        <v>1365</v>
      </c>
      <c r="D863" s="798"/>
    </row>
    <row r="864" spans="1:6">
      <c r="A864" s="794" t="s">
        <v>442</v>
      </c>
      <c r="B864" s="794">
        <f>'STR GR1'!G4*1000</f>
        <v>0</v>
      </c>
      <c r="C864" s="811" t="s">
        <v>1365</v>
      </c>
      <c r="D864" s="798"/>
    </row>
    <row r="865" spans="1:10">
      <c r="A865" s="794" t="s">
        <v>443</v>
      </c>
      <c r="B865" s="794">
        <f>'STR GR1'!G5*1000</f>
        <v>0</v>
      </c>
      <c r="C865" s="811" t="s">
        <v>1365</v>
      </c>
      <c r="D865" s="798"/>
    </row>
    <row r="867" spans="1:10">
      <c r="A867" s="794" t="s">
        <v>65</v>
      </c>
      <c r="D867" s="798">
        <f>('STR MID'!$G$96+(('STR MID'!$F$86/2-1)/2*'STR MID'!$E$102))*10</f>
        <v>120</v>
      </c>
      <c r="E867" s="794" t="s">
        <v>58</v>
      </c>
    </row>
    <row r="868" spans="1:10">
      <c r="A868" s="794" t="s">
        <v>66</v>
      </c>
      <c r="D868" s="798">
        <f>('STR MID'!$G$97+(('STR MID'!$F$87/2-1)/2*'STR MID'!$E$103))*10</f>
        <v>0</v>
      </c>
      <c r="E868" s="794" t="s">
        <v>58</v>
      </c>
    </row>
    <row r="869" spans="1:10">
      <c r="A869" s="794" t="s">
        <v>80</v>
      </c>
      <c r="D869" s="798">
        <f>('STR MID'!$G$98+(('STR MID'!$F$88/2-1)/2*'STR MID'!$E$104))*10</f>
        <v>0</v>
      </c>
      <c r="E869" s="794" t="s">
        <v>58</v>
      </c>
      <c r="F869" s="798"/>
      <c r="J869" s="797"/>
    </row>
    <row r="870" spans="1:10">
      <c r="F870" s="798"/>
      <c r="J870" s="797"/>
    </row>
    <row r="871" spans="1:10">
      <c r="B871" s="794" t="s">
        <v>95</v>
      </c>
      <c r="C871" s="794" t="s">
        <v>102</v>
      </c>
      <c r="D871" s="798">
        <f>IF('WS1'!B864=0,0,'WS1'!D868+('WS1'!D876-'WS1'!D868)/'WS1'!B864*('WS1'!B864-'WS1'!B863))</f>
        <v>0</v>
      </c>
      <c r="E871" s="794" t="s">
        <v>58</v>
      </c>
      <c r="F871" s="794" t="s">
        <v>104</v>
      </c>
      <c r="G871" s="798">
        <f>IF('WS1'!B865=0,0,D869+(D877-D869)/'WS1'!B865*('WS1'!B865-'WS1'!B863))</f>
        <v>0</v>
      </c>
      <c r="H871" s="794" t="s">
        <v>58</v>
      </c>
      <c r="J871" s="797"/>
    </row>
    <row r="872" spans="1:10">
      <c r="B872" s="794" t="s">
        <v>96</v>
      </c>
      <c r="C872" s="794" t="s">
        <v>103</v>
      </c>
      <c r="D872" s="798">
        <f>D867</f>
        <v>120</v>
      </c>
      <c r="E872" s="794" t="s">
        <v>58</v>
      </c>
      <c r="F872" s="794" t="s">
        <v>104</v>
      </c>
      <c r="G872" s="798">
        <f>IF('WS1'!B865=0,0,D869+(D877-D869)/'WS1'!B865*('WS1'!B865-'WS1'!B864))</f>
        <v>0</v>
      </c>
      <c r="H872" s="794" t="s">
        <v>58</v>
      </c>
      <c r="J872" s="797"/>
    </row>
    <row r="873" spans="1:10">
      <c r="B873" s="794" t="s">
        <v>97</v>
      </c>
      <c r="C873" s="794" t="s">
        <v>103</v>
      </c>
      <c r="D873" s="798">
        <f>D867</f>
        <v>120</v>
      </c>
      <c r="E873" s="794" t="s">
        <v>58</v>
      </c>
      <c r="F873" s="794" t="s">
        <v>102</v>
      </c>
      <c r="G873" s="798">
        <f>D868</f>
        <v>0</v>
      </c>
      <c r="H873" s="794" t="s">
        <v>58</v>
      </c>
    </row>
    <row r="874" spans="1:10">
      <c r="F874" s="798"/>
    </row>
    <row r="875" spans="1:10">
      <c r="A875" s="794" t="s">
        <v>81</v>
      </c>
      <c r="D875" s="798">
        <f>('STR ENDS'!G20+(('STR ENDS'!E13/2-1)/2*'STR ENDS'!E26))*10</f>
        <v>370</v>
      </c>
      <c r="E875" s="794" t="s">
        <v>1475</v>
      </c>
      <c r="J875" s="798"/>
    </row>
    <row r="876" spans="1:10">
      <c r="A876" s="794" t="s">
        <v>82</v>
      </c>
      <c r="D876" s="798">
        <f>('STR ENDS'!G21+(('STR ENDS'!E14/2-1)/2*'STR ENDS'!E27))*10</f>
        <v>0</v>
      </c>
      <c r="E876" s="794" t="s">
        <v>1475</v>
      </c>
    </row>
    <row r="877" spans="1:10">
      <c r="A877" s="794" t="s">
        <v>84</v>
      </c>
      <c r="D877" s="798">
        <f>('STR ENDS'!G22+(('STR ENDS'!E15/2-1)/2*'STR ENDS'!E28))*10</f>
        <v>0</v>
      </c>
      <c r="E877" s="794" t="s">
        <v>1475</v>
      </c>
    </row>
    <row r="878" spans="1:10">
      <c r="D878" s="798"/>
      <c r="J878" s="828"/>
    </row>
    <row r="879" spans="1:10">
      <c r="D879" s="798"/>
      <c r="J879" s="828"/>
    </row>
    <row r="880" spans="1:10">
      <c r="D880" s="798"/>
      <c r="J880" s="828"/>
    </row>
    <row r="881" spans="1:26">
      <c r="D881" s="798"/>
      <c r="J881" s="828"/>
    </row>
    <row r="882" spans="1:26" ht="15.75">
      <c r="B882" s="794" t="s">
        <v>863</v>
      </c>
      <c r="E882" s="810" t="s">
        <v>1141</v>
      </c>
      <c r="F882" s="856">
        <f>'STR MID'!$D$112-'STR MID'!$D$169</f>
        <v>1301.9962132420126</v>
      </c>
      <c r="G882" s="794" t="s">
        <v>726</v>
      </c>
      <c r="H882" s="794" t="s">
        <v>1319</v>
      </c>
      <c r="I882" s="794">
        <f>C158*1000</f>
        <v>1000</v>
      </c>
      <c r="J882" s="794" t="s">
        <v>58</v>
      </c>
    </row>
    <row r="883" spans="1:26">
      <c r="E883" s="794" t="s">
        <v>742</v>
      </c>
      <c r="F883" s="863">
        <f>F882*'STR MID'!$F$59/1000</f>
        <v>182.27946985388175</v>
      </c>
      <c r="G883" s="794" t="s">
        <v>650</v>
      </c>
      <c r="H883" s="794" t="s">
        <v>1228</v>
      </c>
      <c r="I883" s="794">
        <f>C159*1000</f>
        <v>15654</v>
      </c>
      <c r="J883" s="794" t="s">
        <v>58</v>
      </c>
    </row>
    <row r="884" spans="1:26" ht="15.75">
      <c r="E884" s="794" t="s">
        <v>1142</v>
      </c>
      <c r="F884" s="900">
        <f>'STR MID'!F162</f>
        <v>30872.107231777252</v>
      </c>
      <c r="G884" s="794" t="s">
        <v>726</v>
      </c>
      <c r="H884" s="794" t="s">
        <v>1320</v>
      </c>
      <c r="I884" s="794">
        <f>_Geo1*1000</f>
        <v>17654</v>
      </c>
      <c r="J884" s="794" t="s">
        <v>58</v>
      </c>
    </row>
    <row r="885" spans="1:26" ht="19.5">
      <c r="C885" s="850"/>
      <c r="E885" s="794" t="s">
        <v>1772</v>
      </c>
      <c r="F885" s="901">
        <f>$F$884*SECT1!$F$33*10000</f>
        <v>658728648520890</v>
      </c>
      <c r="G885" s="876" t="s">
        <v>1773</v>
      </c>
    </row>
    <row r="886" spans="1:26" ht="19.5">
      <c r="C886" s="902"/>
      <c r="E886" s="794" t="s">
        <v>1774</v>
      </c>
      <c r="F886" s="901">
        <f>$F$884*SECT2!$F$16*10000</f>
        <v>677951474809828.5</v>
      </c>
      <c r="G886" s="876" t="s">
        <v>1773</v>
      </c>
    </row>
    <row r="887" spans="1:26">
      <c r="C887" s="902"/>
      <c r="F887" s="901"/>
      <c r="G887" s="876"/>
    </row>
    <row r="888" spans="1:26">
      <c r="A888" s="794" t="s">
        <v>1474</v>
      </c>
      <c r="C888" s="902"/>
      <c r="F888" s="901"/>
      <c r="G888" s="876"/>
    </row>
    <row r="889" spans="1:26">
      <c r="F889" s="900"/>
      <c r="O889" s="900"/>
      <c r="X889" s="900"/>
    </row>
    <row r="890" spans="1:26">
      <c r="A890" s="794" t="s">
        <v>1326</v>
      </c>
      <c r="F890" s="900"/>
      <c r="J890" s="794" t="s">
        <v>1384</v>
      </c>
      <c r="O890" s="900"/>
      <c r="S890" s="794" t="s">
        <v>1386</v>
      </c>
      <c r="X890" s="900"/>
    </row>
    <row r="891" spans="1:26">
      <c r="F891" s="900"/>
      <c r="O891" s="900"/>
      <c r="X891" s="900"/>
    </row>
    <row r="892" spans="1:26">
      <c r="A892" s="794" t="s">
        <v>1465</v>
      </c>
      <c r="F892" s="900"/>
      <c r="J892" s="794" t="s">
        <v>1466</v>
      </c>
      <c r="O892" s="900"/>
      <c r="S892" s="794" t="s">
        <v>1467</v>
      </c>
      <c r="X892" s="900"/>
    </row>
    <row r="893" spans="1:26" ht="19.5">
      <c r="B893" s="794" t="s">
        <v>1775</v>
      </c>
      <c r="C893" s="850">
        <f>IF($B$863=0,0,IF('HOLD DOWN'!$F$5=0,0,($D$875-$D$867)*('HOLD DOWN'!$F$5*$F$883)*1000))*-1</f>
        <v>-273419204.78082263</v>
      </c>
      <c r="F893" s="900"/>
      <c r="K893" s="794" t="s">
        <v>1775</v>
      </c>
      <c r="L893" s="850">
        <f>IF($B$864=0,0,IF('HOLD DOWN'!$F$6=0,0,($D$876-$D$868)*('HOLD DOWN'!$F$6*$F$883)*1000))*-1</f>
        <v>0</v>
      </c>
      <c r="O893" s="900"/>
      <c r="T893" s="794" t="s">
        <v>1775</v>
      </c>
      <c r="U893" s="850">
        <f>IF($B$865=0,0,IF('HOLD DOWN'!$F$7=0,0,($D$877-$D$869)*('HOLD DOWN'!$F$7*$F$883)*1000))*-1</f>
        <v>0</v>
      </c>
      <c r="X893" s="900"/>
    </row>
    <row r="894" spans="1:26" ht="19.5">
      <c r="A894" s="794" t="s">
        <v>1317</v>
      </c>
      <c r="B894" s="794" t="s">
        <v>1776</v>
      </c>
      <c r="C894" s="855">
        <f>IF($I$882&lt;$B$863,C893*$I$882/$B$863,0)</f>
        <v>-45569867.463470437</v>
      </c>
      <c r="F894" s="900"/>
      <c r="H894" s="903"/>
      <c r="I894" s="855"/>
      <c r="J894" s="794" t="s">
        <v>1317</v>
      </c>
      <c r="K894" s="794" t="s">
        <v>1776</v>
      </c>
      <c r="L894" s="855">
        <f>IF($I$882&lt;$B$864,L893*$I$882/$B$864,0)</f>
        <v>0</v>
      </c>
      <c r="O894" s="900"/>
      <c r="Q894" s="903"/>
      <c r="S894" s="794" t="s">
        <v>1317</v>
      </c>
      <c r="T894" s="794" t="s">
        <v>1776</v>
      </c>
      <c r="U894" s="855">
        <f>IF($I$882&lt;$B$865,U893*$I$882/$B$865,0)</f>
        <v>0</v>
      </c>
      <c r="X894" s="900"/>
      <c r="Z894" s="903"/>
    </row>
    <row r="895" spans="1:26" ht="19.5">
      <c r="E895" s="810" t="s">
        <v>1777</v>
      </c>
      <c r="F895" s="904">
        <f>IF($I$882&lt;$B$863,C894/$F$886*$I$882/2+(C894/$F$885+C893/$F$886)/2*($B$863-$I$882)+C893/$F$885*($I$884-2*$B$863)/2,0)</f>
        <v>-2.3882157658011403E-3</v>
      </c>
      <c r="G895" s="794" t="s">
        <v>1366</v>
      </c>
      <c r="I895" s="904"/>
      <c r="N895" s="810" t="s">
        <v>1777</v>
      </c>
      <c r="O895" s="904">
        <f>IF($I$882&lt;$B$864,L894/$F$886*$I$882/2+(L894/$F$885+L893/$F$886)/2*($B$864-$I$882)+L893/$F$885*($I$884-2*$B$864)/2,0)</f>
        <v>0</v>
      </c>
      <c r="P895" s="794" t="s">
        <v>1366</v>
      </c>
      <c r="W895" s="810" t="s">
        <v>1777</v>
      </c>
      <c r="X895" s="904">
        <f>IF($I$882&lt;$B$865,U894/$F$886*$I$882/2+(U894/$F$885+U893/$F$886)/2*($B$865-$I$882)+U893/$F$885*($I$884-2*$B$865)/2,0)</f>
        <v>0</v>
      </c>
      <c r="Y895" s="794" t="s">
        <v>1366</v>
      </c>
    </row>
    <row r="896" spans="1:26">
      <c r="B896" s="876" t="s">
        <v>1778</v>
      </c>
      <c r="C896" s="904">
        <f>IF($I$882&lt;$B$863,IF($C$162*1000&lt;=$I$882,F895-$C$162*1000/$B$863*C893/$F$886*$C$162*1000/2,F895-C894/$F$886*$I$882/2-C894/$F$885*($C$162*1000-$I$882)-(C893-C894)/$F$885*($C$162*1000-$I$882)/2),0)</f>
        <v>-2.3865742929380512E-3</v>
      </c>
      <c r="D896" s="794" t="s">
        <v>1369</v>
      </c>
      <c r="E896" s="810"/>
      <c r="F896" s="904"/>
      <c r="I896" s="905"/>
      <c r="K896" s="876" t="s">
        <v>1778</v>
      </c>
      <c r="L896" s="904">
        <f>IF($I$882&lt;$B$864,IF($C$162*1000&lt;=$I$882,O895-$C$162*1000/$B$864*L893/$F$886*$C$162*1000/2,O895-L894/$F$886*$I$882/2-L894/$F$885*($C$162*1000-$I$882)-(L893-L894)/$F$885*($C$162*1000-$I$882)/2),0)</f>
        <v>0</v>
      </c>
      <c r="M896" s="794" t="s">
        <v>1369</v>
      </c>
      <c r="N896" s="810"/>
      <c r="O896" s="904"/>
      <c r="T896" s="876" t="s">
        <v>1778</v>
      </c>
      <c r="U896" s="904">
        <f>IF($I$882&lt;$B$865,IF($C$162*1000&lt;=$I$882,X895-$C$162*1000/$B$865*U893/$F$886*$C$162*1000/2,X895-U894/$F$886*$I$882/2-U894/$F$885*($C$162*1000-$I$882)-(U893-U894)/$F$885*($C$162*1000-$I$882)/2),0)</f>
        <v>0</v>
      </c>
      <c r="V896" s="794" t="s">
        <v>1369</v>
      </c>
      <c r="W896" s="810"/>
      <c r="X896" s="904"/>
    </row>
    <row r="897" spans="1:25">
      <c r="B897" s="876" t="s">
        <v>1779</v>
      </c>
      <c r="C897" s="904">
        <f>IF($I$882&lt;$B$863,IF($C$164*1000&lt;=$I$882,F895-$C$164*1000/$B$863*C893/$F$886*$C$164*1000/2,F895-C894/$F$886*$I$882/2-C894/$F$885*($C$164*1000-$I$882)-(C893-C894)/$F$885*($C$164*1000-$I$882)/2),0)*-1</f>
        <v>2.3865891142875856E-3</v>
      </c>
      <c r="D897" s="794" t="s">
        <v>1370</v>
      </c>
      <c r="E897" s="810"/>
      <c r="F897" s="904"/>
      <c r="I897" s="903"/>
      <c r="K897" s="876" t="s">
        <v>1779</v>
      </c>
      <c r="L897" s="904">
        <f>IF($I$882&lt;$B$864,IF($C$164*1000&lt;=$I$882,O895-$C$164*1000/$B$864*L893/$F$886*$C$164*1000/2,O895-L894/$F$886*$I$882/2-L894/$F$885*($C$164*1000-$I$882)-(L893-L894)/$F$885*($C$164*1000-$I$882)/2),0)*-1</f>
        <v>0</v>
      </c>
      <c r="M897" s="794" t="s">
        <v>1370</v>
      </c>
      <c r="N897" s="810"/>
      <c r="O897" s="904"/>
      <c r="T897" s="876" t="s">
        <v>1779</v>
      </c>
      <c r="U897" s="904">
        <f>IF($I$882&lt;$B$865,IF($C$164*1000&lt;=$I$882,X895-$C$164*1000/$B$865*U893/$F$886*$C$164*1000/2,X895-U894/$F$886*$I$882/2-U894/$F$885*($C$164*1000-$I$882)-(U893-U894)/$F$885*($C$164*1000-$I$882)/2),0)*-1</f>
        <v>0</v>
      </c>
      <c r="V897" s="794" t="s">
        <v>1370</v>
      </c>
      <c r="W897" s="810"/>
      <c r="X897" s="904"/>
    </row>
    <row r="898" spans="1:25">
      <c r="E898" s="810"/>
      <c r="F898" s="904"/>
      <c r="I898" s="903"/>
      <c r="N898" s="810"/>
      <c r="O898" s="904"/>
      <c r="W898" s="810"/>
      <c r="X898" s="904"/>
    </row>
    <row r="899" spans="1:25" ht="19.5">
      <c r="E899" s="810" t="s">
        <v>1780</v>
      </c>
      <c r="F899" s="903"/>
      <c r="I899" s="903"/>
      <c r="N899" s="810" t="s">
        <v>1780</v>
      </c>
      <c r="O899" s="903"/>
      <c r="W899" s="810" t="s">
        <v>1780</v>
      </c>
      <c r="X899" s="903"/>
    </row>
    <row r="900" spans="1:25" ht="20.25">
      <c r="E900" s="810" t="s">
        <v>1781</v>
      </c>
      <c r="F900" s="906">
        <f>IF($I$882&lt;$B$863,F895*$I$884/2-(C894/$F$886*$I$882/2*($I$883/2+$I$882/3)+C894/$F$885*($B$863-$I$882)*($I$883/2-($B$863-$I$882)/2)+(C893/$F$885-C894/$F$885)*($B$863-$I$882)/2*($I$884/2-$I$882-2/3*($B$863-$I$882))+C893/$F$885*($I$884/2-$B$863)^2/2),0)*-1</f>
        <v>13.419530420146884</v>
      </c>
      <c r="G900" s="794" t="s">
        <v>1367</v>
      </c>
      <c r="I900" s="907"/>
      <c r="N900" s="810" t="s">
        <v>1781</v>
      </c>
      <c r="O900" s="906">
        <f>IF($I$882&lt;$B$864,O895*$I$884/2-(L894/$F$886*$I$882/2*($I$883/2+$I$882/3)+L894/$F$885*($B$864-$I$882)*($I$883/2-($B$864-$I$882)/2)+(L893/$F$885-L894/$F$885)*($B$864-$I$882)/2*($I$884/2-$I$882-2/3*($B$864-$I$882))+L893/$F$885*($I$884/2-$B$864)^2/2),0)*-1</f>
        <v>0</v>
      </c>
      <c r="P900" s="794" t="s">
        <v>1367</v>
      </c>
      <c r="W900" s="810" t="s">
        <v>1781</v>
      </c>
      <c r="X900" s="906">
        <f>IF($I$882&lt;$B$865,X895*$I$884/2-(U894/$F$886*$I$882/2*($I$883/2+$I$882/3)+U894/$F$885*($B$865-$I$882)*($I$883/2-($B$865-$I$882)/2)+(U893/$F$885-U894/$F$885)*($B$865-$I$882)/2*($I$884/2-$I$882-2/3*($B$865-$I$882))+U893/$F$885*($I$884/2-$B$865)^2/2),0)*-1</f>
        <v>0</v>
      </c>
      <c r="Y900" s="794" t="s">
        <v>1367</v>
      </c>
    </row>
    <row r="901" spans="1:25">
      <c r="B901" s="811" t="s">
        <v>1371</v>
      </c>
      <c r="D901" s="903">
        <f>IF($I$882&lt;$B$863,IF($C$162*1000&lt;=$I$882,F895*$C$162-($C$162*1000/$B$863*C894/$F$886*($C$162*1000)^2/6),F895*$C$162*1000-(C894/$F$886*$I$882/2*($C$162*1000-2*$I$882/3)+C894/$F$885*($C$162*1000-$I$882)^2/2+C893/$F$885*($C$162*1000-$I$882)/($B$863-$I$882)*($C$162*1000-$I$882)^2/6)),0)*-1</f>
        <v>5.0764204520078928E-4</v>
      </c>
      <c r="E901" s="794" t="s">
        <v>1373</v>
      </c>
      <c r="I901" s="907"/>
      <c r="K901" s="811" t="s">
        <v>1371</v>
      </c>
      <c r="M901" s="903">
        <f>IF($I$882&lt;$B$864,IF($C$162*1000&lt;=$I$882,O895*$C$162-($C$162*1000/$B$864*L894/$F$886*($C$162*1000)^2/6),O895*$C$162*1000-(L894/$F$886*$I$882/2*($C$162*1000-2*$I$882/3)+L894/$F$885*($C$162*1000-$I$882)^2/2+L893/$F$885*($C$162*1000-$I$882)/($B$864-$I$882)*($C$162*1000-$I$882)^2/6)),0)*-1</f>
        <v>0</v>
      </c>
      <c r="N901" s="794" t="s">
        <v>1373</v>
      </c>
      <c r="T901" s="811" t="s">
        <v>1371</v>
      </c>
      <c r="V901" s="903">
        <f>IF($I$882&lt;$B$865,IF($C$162*1000&lt;=$I$882,X895*$C$162-($C$162*1000/$B$865*U894/$F$886*($C$162*1000)^2/6),X895*$C$162*1000-(U894/$F$886*$I$882/2*($C$162*1000-2*$I$882/3)+U894/$F$885*($C$162*1000-$I$882)^2/2+U893/$F$885*($C$162*1000-$I$882)/($B$865-$I$882)*($C$162*1000-$I$882)^2/6)),0)*-1</f>
        <v>0</v>
      </c>
      <c r="W901" s="794" t="s">
        <v>1373</v>
      </c>
    </row>
    <row r="902" spans="1:25" s="876" customFormat="1" ht="14.1" customHeight="1">
      <c r="B902" s="811" t="s">
        <v>1372</v>
      </c>
      <c r="C902" s="794"/>
      <c r="D902" s="903">
        <f>IF($I$882&lt;$B$863,IF($C$164*1000&lt;=$I$882,F895*$C$164-($C$164*1000/$B$863*C894/$F$886*($C$164*1000)^2/6),F895*$C$79*1000-(C894/$F$886*$I$882/2*($C$164*1000-2*$I$882/3)+C894/$F$885*($C$164*1000-$I$882)^2/2+C893/$F$885*($C$164*1000-$I$882)/($B$863-$I$882)*($C$164*1000-$I$882)^2/6)),0)*-1</f>
        <v>5.055261721994723E-4</v>
      </c>
      <c r="E902" s="794" t="s">
        <v>1373</v>
      </c>
      <c r="I902" s="908"/>
      <c r="K902" s="811" t="s">
        <v>1372</v>
      </c>
      <c r="L902" s="794"/>
      <c r="M902" s="903">
        <f>IF($I$882&lt;$B$864,IF($C$164*1000&lt;=$I$882,O895*$C$164-($C$164*1000/$B$864*L894/$F$886*($C$164*1000)^2/6),O895*$C$79*1000-(L894/$F$886*$I$882/2*($C$164*1000-2*$I$882/3)+L894/$F$885*($C$164*1000-$I$882)^2/2+L893/$F$885*($C$164*1000-$I$882)/($B$864-$I$882)*($C$164*1000-$I$882)^2/6)),0)*-1</f>
        <v>0</v>
      </c>
      <c r="N902" s="794" t="s">
        <v>1373</v>
      </c>
      <c r="T902" s="811" t="s">
        <v>1372</v>
      </c>
      <c r="U902" s="794"/>
      <c r="V902" s="903">
        <f>IF($I$882&lt;$B$865,IF($C$164*1000&lt;=$I$882,X895*$C$164-($C$164*1000/$B$865*U894/$F$886*($C$164*1000)^2/6),X895*$C$79*1000-(U894/$F$886*$I$882/2*($C$164*1000-2*$I$882/3)+U894/$F$885*($C$164*1000-$I$882)^2/2+U893/$F$885*($C$164*1000-$I$882)/($B$865-$I$882)*($C$164*1000-$I$882)^2/6)),0)*-1</f>
        <v>0</v>
      </c>
      <c r="W902" s="794" t="s">
        <v>1373</v>
      </c>
    </row>
    <row r="903" spans="1:25" s="876" customFormat="1" ht="14.1" customHeight="1">
      <c r="E903" s="875"/>
      <c r="F903" s="908"/>
      <c r="I903" s="908"/>
      <c r="N903" s="875"/>
      <c r="O903" s="908"/>
      <c r="W903" s="875"/>
      <c r="X903" s="908"/>
    </row>
    <row r="904" spans="1:25">
      <c r="E904" s="810"/>
      <c r="F904" s="907"/>
      <c r="I904" s="907"/>
      <c r="N904" s="810"/>
      <c r="O904" s="907"/>
      <c r="W904" s="810"/>
      <c r="X904" s="907"/>
    </row>
    <row r="905" spans="1:25" ht="19.5">
      <c r="A905" s="794" t="s">
        <v>1318</v>
      </c>
      <c r="B905" s="794" t="s">
        <v>1782</v>
      </c>
      <c r="C905" s="855">
        <f>IF($I$882&gt;=$B$863,C893,0)</f>
        <v>0</v>
      </c>
      <c r="F905" s="900"/>
      <c r="J905" s="794" t="s">
        <v>1318</v>
      </c>
      <c r="K905" s="794" t="s">
        <v>1782</v>
      </c>
      <c r="L905" s="855">
        <f>IF($I$882&gt;=$B$864,L893,0)</f>
        <v>0</v>
      </c>
      <c r="O905" s="900"/>
      <c r="S905" s="794" t="s">
        <v>1318</v>
      </c>
      <c r="T905" s="794" t="s">
        <v>1782</v>
      </c>
      <c r="U905" s="855">
        <f>IF($I$882&gt;=$B$865,U893,0)</f>
        <v>0</v>
      </c>
      <c r="X905" s="900"/>
    </row>
    <row r="906" spans="1:25" ht="19.5">
      <c r="B906" s="811" t="s">
        <v>1783</v>
      </c>
      <c r="E906" s="904">
        <f>IF($I$882&gt;=$B$863,C905/$F$886*$B$863/2+C905/$F$886*($I$882-$B$863)+C905/$F$885*$I$883/2,0)</f>
        <v>0</v>
      </c>
      <c r="F906" s="794" t="s">
        <v>1368</v>
      </c>
      <c r="I906" s="903"/>
      <c r="K906" s="811" t="s">
        <v>1783</v>
      </c>
      <c r="N906" s="904">
        <f>IF($I$882&gt;=$B$864,L905/$F$886*$B$864/2+L905/$F$886*($I$882-$B$864)+L905/$F$885*$I$883/2,0)</f>
        <v>0</v>
      </c>
      <c r="O906" s="794" t="s">
        <v>1368</v>
      </c>
      <c r="T906" s="811" t="s">
        <v>1783</v>
      </c>
      <c r="W906" s="904">
        <f>IF($I$882&gt;=$B$865,U905/$F$886*$B$865/2+U905/$F$886*($I$882-$B$865)+U905/$F$885*$I$883/2,0)</f>
        <v>0</v>
      </c>
      <c r="X906" s="794" t="s">
        <v>1368</v>
      </c>
    </row>
    <row r="907" spans="1:25">
      <c r="B907" s="876" t="s">
        <v>1778</v>
      </c>
      <c r="C907" s="909">
        <f>IF(B863=0,0,IF($I$882&gt;=$B$863,E906-$C$162*1000/$B$863*C905/$F$886*$C$162*1000/2,0))</f>
        <v>0</v>
      </c>
      <c r="D907" s="794" t="s">
        <v>1369</v>
      </c>
      <c r="K907" s="876" t="s">
        <v>1778</v>
      </c>
      <c r="L907" s="909">
        <f>IF(B864=0,0,IF($I$882&gt;=$B$864,N906-$C$162*1000/$B$864*L905/$F$886*$C$162*1000/2,0))</f>
        <v>0</v>
      </c>
      <c r="M907" s="794" t="s">
        <v>1369</v>
      </c>
      <c r="T907" s="876" t="s">
        <v>1778</v>
      </c>
      <c r="U907" s="909">
        <f>IF(B865=0,0,IF($I$882&gt;=$B$865,W906-$C$162*1000/$B$865*U905/$F$886*$C$162*1000/2,0))</f>
        <v>0</v>
      </c>
      <c r="V907" s="794" t="s">
        <v>1369</v>
      </c>
    </row>
    <row r="908" spans="1:25">
      <c r="B908" s="876" t="s">
        <v>1779</v>
      </c>
      <c r="C908" s="909">
        <f>IF(B863=0,0,IF($I$882&gt;=$B$863,E906-$C$164*1000/$B$863*C905/$F$886*$C$164*1000/2,0))*-1</f>
        <v>0</v>
      </c>
      <c r="D908" s="794" t="s">
        <v>1370</v>
      </c>
      <c r="K908" s="876" t="s">
        <v>1779</v>
      </c>
      <c r="L908" s="909">
        <f>IF(B864=0,0,IF($I$882&gt;=$B$864,N906-$C$164*1000/$B$864*L905/$F$886*$C$164*1000/2,0))*-1</f>
        <v>0</v>
      </c>
      <c r="M908" s="794" t="s">
        <v>1370</v>
      </c>
      <c r="T908" s="876" t="s">
        <v>1779</v>
      </c>
      <c r="U908" s="909">
        <f>IF(B865=0,0,IF($I$882&gt;=$B$865,W906-$C$164*1000/$B$865*U905/$F$886*$C$164*1000/2,0))*-1</f>
        <v>0</v>
      </c>
      <c r="V908" s="794" t="s">
        <v>1370</v>
      </c>
    </row>
    <row r="909" spans="1:25">
      <c r="B909" s="876"/>
      <c r="C909" s="910"/>
      <c r="K909" s="876"/>
      <c r="L909" s="910"/>
      <c r="T909" s="876"/>
      <c r="U909" s="910"/>
    </row>
    <row r="910" spans="1:25" ht="19.5">
      <c r="B910" s="811" t="s">
        <v>1784</v>
      </c>
      <c r="K910" s="811" t="s">
        <v>1784</v>
      </c>
      <c r="T910" s="811" t="s">
        <v>1784</v>
      </c>
    </row>
    <row r="911" spans="1:25" ht="20.25">
      <c r="B911" s="811" t="s">
        <v>1785</v>
      </c>
      <c r="E911" s="903">
        <f>IF($I$882&gt;=$B$863,E906*$I$884/2-(C905/$F$886*$B$863/2*($I$884/2-2/3*$B$863)+C905/$F$886*($I$882-$B$863)*(($I$882-$B$863)/2+$I$883/2)+C905/$F$885*$I$883^2/8),0)*-1</f>
        <v>0</v>
      </c>
      <c r="F911" s="794" t="s">
        <v>1367</v>
      </c>
      <c r="I911" s="903"/>
      <c r="K911" s="811" t="s">
        <v>1785</v>
      </c>
      <c r="N911" s="903">
        <f>IF($I$882&gt;=$B$864,N906*$I$884/2-(L905/$F$886*$B$864/2*($I$884/2-2/3*$B$864)+L905/$F$886*($I$882-$B$864)*(($I$882-$B$864)/2+$I$883/2)+L905/$F$885*$I$883^2/8),0)*-1</f>
        <v>0</v>
      </c>
      <c r="O911" s="794" t="s">
        <v>1367</v>
      </c>
      <c r="T911" s="811" t="s">
        <v>1785</v>
      </c>
      <c r="W911" s="903">
        <f>IF($I$882&gt;=$B$865,W906*$I$884/2-(U905/$F$886*$B$865/2*($I$884/2-2/3*$B$865)+U905/$F$886*($I$882-$B$865)*(($I$882-$B$865)/2+$I$883/2)+U905/$F$885*$I$883^2/8),0)*-1</f>
        <v>0</v>
      </c>
      <c r="X911" s="794" t="s">
        <v>1367</v>
      </c>
    </row>
    <row r="912" spans="1:25">
      <c r="B912" s="811" t="s">
        <v>1371</v>
      </c>
      <c r="D912" s="903">
        <f>IF(B863=0,0,IF($I$882&gt;=$B$863,E906*$C$162-($C$162*1000/$B$863*C905/$F$886*($C$162*1000)^2/6),0))*-1</f>
        <v>0</v>
      </c>
      <c r="E912" s="794" t="s">
        <v>1373</v>
      </c>
      <c r="I912" s="903"/>
      <c r="K912" s="811" t="s">
        <v>1371</v>
      </c>
      <c r="M912" s="903">
        <f>IF(B864=0,0,IF($I$882&gt;=$B$864,N906*$C$162-($C$162*1000/$B$864*L905/$F$886*($C$162*1000)^2/6),0))*-1</f>
        <v>0</v>
      </c>
      <c r="N912" s="794" t="s">
        <v>1373</v>
      </c>
      <c r="T912" s="811" t="s">
        <v>1371</v>
      </c>
      <c r="V912" s="903">
        <f>IF(B865=0,0,IF($I$882&gt;=$B$865,W906*$C$162-($C$162*1000/$B$865*U905/$F$886*($C$162*1000)^2/6),0))*-1</f>
        <v>0</v>
      </c>
      <c r="W912" s="794" t="s">
        <v>1373</v>
      </c>
    </row>
    <row r="913" spans="1:24">
      <c r="B913" s="811" t="s">
        <v>1372</v>
      </c>
      <c r="D913" s="903">
        <f>IF(B863=0,0,IF($I$882&gt;=$B$863,E906*$C$164-($C$164*1000/$B$863*C905/$F$886*($C$164*1000)^2/6),0))*-1</f>
        <v>0</v>
      </c>
      <c r="E913" s="794" t="s">
        <v>1373</v>
      </c>
      <c r="I913" s="903"/>
      <c r="K913" s="811" t="s">
        <v>1372</v>
      </c>
      <c r="M913" s="903">
        <f>IF(B864=0,0,IF($I$882&gt;=$B$864,N906*$C$164-($C$164*1000/$B$864*L905/$F$886*($C$164*1000)^2/6),0))*-1</f>
        <v>0</v>
      </c>
      <c r="N913" s="794" t="s">
        <v>1373</v>
      </c>
      <c r="T913" s="811" t="s">
        <v>1372</v>
      </c>
      <c r="V913" s="903">
        <f>IF(B865=0,0,IF($I$882&gt;=$B$865,W906*$C$164-($C$164*1000/$B$865*U905/$F$886*($C$164*1000)^2/6),0))*-1</f>
        <v>0</v>
      </c>
      <c r="W913" s="794" t="s">
        <v>1373</v>
      </c>
    </row>
    <row r="914" spans="1:24">
      <c r="B914" s="811"/>
      <c r="F914" s="903"/>
      <c r="I914" s="903"/>
      <c r="K914" s="811"/>
      <c r="O914" s="903"/>
      <c r="T914" s="811"/>
      <c r="X914" s="903"/>
    </row>
    <row r="915" spans="1:24">
      <c r="B915" s="811"/>
      <c r="F915" s="903"/>
      <c r="I915" s="903"/>
      <c r="K915" s="811"/>
      <c r="O915" s="903"/>
      <c r="T915" s="811"/>
      <c r="X915" s="903"/>
    </row>
    <row r="916" spans="1:24">
      <c r="B916" s="811"/>
      <c r="F916" s="903"/>
      <c r="I916" s="903"/>
      <c r="J916" s="794" t="s">
        <v>1469</v>
      </c>
      <c r="K916" s="811"/>
      <c r="O916" s="903"/>
      <c r="S916" s="794" t="s">
        <v>1470</v>
      </c>
      <c r="T916" s="811"/>
      <c r="X916" s="903"/>
    </row>
    <row r="917" spans="1:24">
      <c r="A917" s="794" t="s">
        <v>1468</v>
      </c>
      <c r="B917" s="811"/>
      <c r="F917" s="903"/>
      <c r="I917" s="903"/>
      <c r="K917" s="811"/>
      <c r="O917" s="903"/>
      <c r="T917" s="811"/>
      <c r="X917" s="903"/>
    </row>
    <row r="918" spans="1:24">
      <c r="B918" s="811" t="s">
        <v>1376</v>
      </c>
      <c r="C918" s="850">
        <f>IF($B$863=0,0,IF('HOLD DOWN'!$F$5=0,0,('HOLD DOWN'!$F$5*$F$883)*1000*($D$875+SECT2!$F$17*10)))</f>
        <v>76557377.338630334</v>
      </c>
      <c r="F918" s="903"/>
      <c r="H918" s="850"/>
      <c r="I918" s="903"/>
      <c r="K918" s="811" t="s">
        <v>1376</v>
      </c>
      <c r="L918" s="850">
        <f>IF($B$864=0,0,IF('HOLD DOWN'!$F$6=0,0,('HOLD DOWN'!$F$6*$F$883)*1000*($D$876+SECT2!$F$17*10)))</f>
        <v>0</v>
      </c>
      <c r="O918" s="903"/>
      <c r="T918" s="811" t="s">
        <v>1376</v>
      </c>
      <c r="U918" s="850">
        <f>IF($B$865=0,0,IF('HOLD DOWN'!$F$7=0,0,('HOLD DOWN'!$F$7*$F$883)*1000*($D$877+SECT2!$F$17*10)))</f>
        <v>0</v>
      </c>
      <c r="X918" s="903"/>
    </row>
    <row r="919" spans="1:24" ht="19.5">
      <c r="B919" s="811" t="s">
        <v>1786</v>
      </c>
      <c r="D919" s="911">
        <f>(C918*$I$882/$F$886+C918*$I$883/2/$F$885)</f>
        <v>1.0225777213856175E-3</v>
      </c>
      <c r="E919" s="794" t="s">
        <v>1366</v>
      </c>
      <c r="H919" s="850"/>
      <c r="I919" s="903"/>
      <c r="K919" s="811" t="s">
        <v>1786</v>
      </c>
      <c r="M919" s="911">
        <f>(L918*$I$882/$F$886+L918*$I$883/2/$F$885)</f>
        <v>0</v>
      </c>
      <c r="N919" s="794" t="s">
        <v>1366</v>
      </c>
      <c r="T919" s="811" t="s">
        <v>1786</v>
      </c>
      <c r="V919" s="911">
        <f>(U918*$I$882/$F$886+U918*$I$883/2/$F$885)</f>
        <v>0</v>
      </c>
      <c r="W919" s="794" t="s">
        <v>1366</v>
      </c>
    </row>
    <row r="920" spans="1:24">
      <c r="B920" s="876" t="s">
        <v>1778</v>
      </c>
      <c r="C920" s="904">
        <f>IF($C$162*1000&lt;=$I$882,D919-C918/$F$886*$C$162*1000,D919-(C918/$F$886*$C$162*1000+C918/$F$885*($C$162*1000-$I$882)))</f>
        <v>9.976213918834458E-4</v>
      </c>
      <c r="D920" s="794" t="s">
        <v>1369</v>
      </c>
      <c r="E920" s="906"/>
      <c r="F920" s="912"/>
      <c r="H920" s="850"/>
      <c r="I920" s="903"/>
      <c r="K920" s="876" t="s">
        <v>1778</v>
      </c>
      <c r="L920" s="904">
        <f>IF($C$162*1000&lt;=$I$882,M919-L918/$F$886*$C$162*1000,M919-(L918/$F$886*$C$162*1000+L918/$F$885*($C$162*1000-$I$882)))</f>
        <v>0</v>
      </c>
      <c r="M920" s="794" t="s">
        <v>1369</v>
      </c>
      <c r="N920" s="906"/>
      <c r="O920" s="912"/>
      <c r="T920" s="876" t="s">
        <v>1778</v>
      </c>
      <c r="U920" s="904">
        <f>IF($C$162*1000&lt;=$I$882,V919-U918/$F$886*$C$162*1000,V919-(U918/$F$886*$C$162*1000+U918/$F$885*($C$162*1000-$I$882)))</f>
        <v>0</v>
      </c>
      <c r="V920" s="794" t="s">
        <v>1369</v>
      </c>
      <c r="W920" s="906"/>
      <c r="X920" s="912"/>
    </row>
    <row r="921" spans="1:24">
      <c r="B921" s="876" t="s">
        <v>1779</v>
      </c>
      <c r="C921" s="904">
        <f>IF($C$164*1000&lt;=$I$882,D919-C918/$F$886*$C$164*1000,D919-(C918/$F$886*$C$164*1000+C918/$F$885*($C$164*1000-$I$882)))*-1</f>
        <v>-9.9773431645132902E-4</v>
      </c>
      <c r="D921" s="794" t="s">
        <v>1370</v>
      </c>
      <c r="E921" s="906"/>
      <c r="F921" s="912"/>
      <c r="H921" s="850"/>
      <c r="I921" s="903"/>
      <c r="K921" s="876" t="s">
        <v>1779</v>
      </c>
      <c r="L921" s="904">
        <f>IF($C$164*1000&lt;=$I$882,M919-L918/$F$886*$C$164*1000,M919-(L918/$F$886*$C$164*1000+L918/$F$885*($C$164*1000-$I$882)))*-1</f>
        <v>0</v>
      </c>
      <c r="M921" s="794" t="s">
        <v>1370</v>
      </c>
      <c r="N921" s="906"/>
      <c r="O921" s="912"/>
      <c r="T921" s="876" t="s">
        <v>1779</v>
      </c>
      <c r="U921" s="904">
        <f>IF($C$164*1000&lt;=$I$882,V919-U918/$F$886*$C$164*1000,V919-(U918/$F$886*$C$164*1000+U918/$F$885*($C$164*1000-$I$882)))*-1</f>
        <v>0</v>
      </c>
      <c r="V921" s="794" t="s">
        <v>1370</v>
      </c>
      <c r="W921" s="906"/>
      <c r="X921" s="912"/>
    </row>
    <row r="922" spans="1:24">
      <c r="B922" s="811"/>
      <c r="E922" s="906"/>
      <c r="H922" s="850"/>
      <c r="I922" s="903"/>
      <c r="K922" s="811"/>
      <c r="N922" s="906"/>
      <c r="T922" s="811"/>
      <c r="W922" s="906"/>
    </row>
    <row r="923" spans="1:24" ht="20.25">
      <c r="B923" s="811" t="s">
        <v>1787</v>
      </c>
      <c r="E923" s="910">
        <f>(C918/$F$886*$I$882*($I$883+$I$882)/2+C918/$F$885*$I$883^2/8)*-1</f>
        <v>-4.5002504929948071</v>
      </c>
      <c r="F923" s="844" t="s">
        <v>58</v>
      </c>
      <c r="I923" s="903"/>
      <c r="K923" s="811" t="s">
        <v>1787</v>
      </c>
      <c r="N923" s="910">
        <f>(L918/$F$886*$I$882*($I$883+$I$882)/2+L918/$F$885*$I$883^2/8)*-1</f>
        <v>0</v>
      </c>
      <c r="O923" s="844" t="s">
        <v>58</v>
      </c>
      <c r="T923" s="811" t="s">
        <v>1787</v>
      </c>
      <c r="W923" s="910">
        <f>(U918/$F$886*$I$882*($I$883+$I$882)/2+U918/$F$885*$I$883^2/8)*-1</f>
        <v>0</v>
      </c>
      <c r="X923" s="844" t="s">
        <v>58</v>
      </c>
    </row>
    <row r="924" spans="1:24">
      <c r="B924" s="811" t="s">
        <v>1371</v>
      </c>
      <c r="D924" s="903">
        <f>IF($C$162*1000&lt;=$I$882,C918/$F$886*($C$162*1000)^2/2,C918/$F$886*$I$882*($C$162*1000-$I$882/2)+C918/$F$885*($C$162*1000-$I$882)^2/2)*-1</f>
        <v>-2.7576744099899676E-3</v>
      </c>
      <c r="E924" s="794" t="s">
        <v>1373</v>
      </c>
      <c r="F924" s="844"/>
      <c r="I924" s="903"/>
      <c r="K924" s="811" t="s">
        <v>1371</v>
      </c>
      <c r="M924" s="903">
        <f>IF($C$162*1000&lt;=$I$882,L918/$F$886*($C$162*1000)^2/2,L918/$F$886*$I$882*($C$162*1000-$I$882/2)+L918/$F$885*($C$162*1000-$I$882)^2/2)*-1</f>
        <v>0</v>
      </c>
      <c r="N924" s="794" t="s">
        <v>1373</v>
      </c>
      <c r="O924" s="844"/>
      <c r="T924" s="811" t="s">
        <v>1371</v>
      </c>
      <c r="V924" s="903">
        <f>IF($C$162*1000&lt;=$I$882,U918/$F$886*($C$162*1000)^2/2,U918/$F$886*$I$882*($C$162*1000-$I$882/2)+U918/$F$885*($C$162*1000-$I$882)^2/2)*-1</f>
        <v>0</v>
      </c>
      <c r="W924" s="794" t="s">
        <v>1373</v>
      </c>
      <c r="X924" s="844"/>
    </row>
    <row r="925" spans="1:24">
      <c r="B925" s="811" t="s">
        <v>1372</v>
      </c>
      <c r="D925" s="903">
        <f>IF($C$164*1000&lt;=$I$882,C918/$F$886*($C$164*1000)^2/2,C918/$F$886*$I$882*($C$164*1000-$I$882/2)+C918/$F$885*($C$164*1000-$I$882)^2/2)*-1</f>
        <v>-2.7327745427717376E-3</v>
      </c>
      <c r="E925" s="794" t="s">
        <v>1373</v>
      </c>
      <c r="F925" s="844"/>
      <c r="I925" s="903"/>
      <c r="K925" s="811" t="s">
        <v>1372</v>
      </c>
      <c r="M925" s="903">
        <f>IF($C$164*1000&lt;=$I$882,L918/$F$886*($C$164*1000)^2/2,L918/$F$886*$I$882*($C$164*1000-$I$882/2)+L918/$F$885*($C$164*1000-$I$882)^2/2)*-1</f>
        <v>0</v>
      </c>
      <c r="N925" s="794" t="s">
        <v>1373</v>
      </c>
      <c r="O925" s="844"/>
      <c r="T925" s="811" t="s">
        <v>1372</v>
      </c>
      <c r="V925" s="903">
        <f>IF($C$164*1000&lt;=$I$882,U918/$F$886*($C$164*1000)^2/2,U918/$F$886*$I$882*($C$164*1000-$I$882/2)+U918/$F$885*($C$164*1000-$I$882)^2/2)*-1</f>
        <v>0</v>
      </c>
      <c r="W925" s="794" t="s">
        <v>1373</v>
      </c>
      <c r="X925" s="844"/>
    </row>
    <row r="926" spans="1:24">
      <c r="B926" s="811"/>
      <c r="E926" s="910"/>
      <c r="F926" s="844"/>
      <c r="I926" s="903"/>
      <c r="K926" s="811"/>
      <c r="N926" s="910"/>
      <c r="O926" s="844"/>
      <c r="T926" s="811"/>
      <c r="W926" s="910"/>
      <c r="X926" s="844"/>
    </row>
    <row r="927" spans="1:24">
      <c r="B927" s="811"/>
      <c r="F927" s="903"/>
      <c r="I927" s="903"/>
      <c r="K927" s="811"/>
      <c r="O927" s="903"/>
      <c r="T927" s="811"/>
      <c r="X927" s="903"/>
    </row>
    <row r="928" spans="1:24">
      <c r="A928" s="794" t="s">
        <v>1374</v>
      </c>
      <c r="B928" s="811"/>
      <c r="F928" s="903"/>
      <c r="I928" s="903"/>
      <c r="J928" s="794" t="s">
        <v>1385</v>
      </c>
      <c r="K928" s="811"/>
      <c r="O928" s="903"/>
      <c r="S928" s="794" t="s">
        <v>1387</v>
      </c>
      <c r="T928" s="811"/>
      <c r="X928" s="903"/>
    </row>
    <row r="929" spans="1:24">
      <c r="B929" s="811"/>
      <c r="F929" s="903"/>
      <c r="I929" s="903"/>
      <c r="K929" s="811"/>
      <c r="O929" s="903"/>
      <c r="T929" s="811"/>
      <c r="X929" s="903"/>
    </row>
    <row r="930" spans="1:24">
      <c r="B930" s="874" t="s">
        <v>1788</v>
      </c>
      <c r="C930" s="909">
        <f>C896+C907+C920</f>
        <v>-1.3889529010546054E-3</v>
      </c>
      <c r="D930" s="794" t="s">
        <v>174</v>
      </c>
      <c r="F930" s="903"/>
      <c r="I930" s="903"/>
      <c r="K930" s="874" t="s">
        <v>1788</v>
      </c>
      <c r="L930" s="909">
        <f>L896+L907+L920</f>
        <v>0</v>
      </c>
      <c r="M930" s="794" t="s">
        <v>174</v>
      </c>
      <c r="O930" s="903"/>
      <c r="T930" s="874" t="s">
        <v>1788</v>
      </c>
      <c r="U930" s="909">
        <f>U896+U907+U920</f>
        <v>0</v>
      </c>
      <c r="V930" s="794" t="s">
        <v>174</v>
      </c>
      <c r="X930" s="903"/>
    </row>
    <row r="931" spans="1:24">
      <c r="B931" s="874" t="s">
        <v>1789</v>
      </c>
      <c r="C931" s="909">
        <f>C897+C908+C921</f>
        <v>1.3888547978362566E-3</v>
      </c>
      <c r="D931" s="794" t="s">
        <v>174</v>
      </c>
      <c r="F931" s="903"/>
      <c r="I931" s="903"/>
      <c r="K931" s="874" t="s">
        <v>1789</v>
      </c>
      <c r="L931" s="909">
        <f>L897+L908+L921</f>
        <v>0</v>
      </c>
      <c r="M931" s="794" t="s">
        <v>174</v>
      </c>
      <c r="O931" s="903"/>
      <c r="T931" s="874" t="s">
        <v>1789</v>
      </c>
      <c r="U931" s="909">
        <f>U897+U908+U921</f>
        <v>0</v>
      </c>
      <c r="V931" s="794" t="s">
        <v>174</v>
      </c>
      <c r="X931" s="903"/>
    </row>
    <row r="932" spans="1:24">
      <c r="B932" s="913" t="s">
        <v>1790</v>
      </c>
      <c r="C932" s="903">
        <f>F900-(D901+D902)/2+E911-(D912+D913)/2+E923-(D924+D925)/2</f>
        <v>8.9215185675197581</v>
      </c>
      <c r="D932" s="794" t="s">
        <v>58</v>
      </c>
      <c r="F932" s="903"/>
      <c r="I932" s="903"/>
      <c r="K932" s="913" t="s">
        <v>1790</v>
      </c>
      <c r="L932" s="903">
        <f>O900-(M901+M902)/2+N911-(M912+M913)/2+N923-(M924+M925)/2</f>
        <v>0</v>
      </c>
      <c r="M932" s="794" t="s">
        <v>58</v>
      </c>
      <c r="O932" s="903"/>
      <c r="T932" s="913" t="s">
        <v>1790</v>
      </c>
      <c r="U932" s="903">
        <f>X900-(V901+V902)/2+W911-(V912+V913)/2+W923-(V924+V925)/2</f>
        <v>0</v>
      </c>
      <c r="V932" s="794" t="s">
        <v>58</v>
      </c>
      <c r="X932" s="903"/>
    </row>
    <row r="933" spans="1:24">
      <c r="F933" s="903"/>
      <c r="I933" s="903"/>
      <c r="J933" s="903"/>
      <c r="K933" s="903"/>
      <c r="L933" s="903"/>
    </row>
    <row r="934" spans="1:24">
      <c r="K934" s="903"/>
    </row>
    <row r="936" spans="1:24">
      <c r="A936" s="794" t="s">
        <v>1477</v>
      </c>
      <c r="B936" s="913"/>
      <c r="C936" s="903"/>
    </row>
    <row r="937" spans="1:24">
      <c r="B937" s="811"/>
      <c r="F937" s="903"/>
    </row>
    <row r="938" spans="1:24">
      <c r="A938" s="794" t="s">
        <v>1471</v>
      </c>
      <c r="B938" s="811"/>
    </row>
    <row r="939" spans="1:24">
      <c r="F939" s="903"/>
    </row>
    <row r="940" spans="1:24">
      <c r="A940" s="811" t="s">
        <v>1375</v>
      </c>
    </row>
    <row r="941" spans="1:24">
      <c r="B941" s="811" t="s">
        <v>2197</v>
      </c>
      <c r="C941" s="855">
        <f>((-SECT1!$F$34*10-'STR MID'!$G$93*10)*$F$883*1000*'STR ENDS'!$E$10+(-SECT1!$F$34*10-'STR MID'!$G$94*10)*$F$883*1000*'STR ENDS'!$E$11+(-SECT1!$F$34*10-'STR MID'!$G$95*10)*$F$883*1000*'STR ENDS'!$E$12)*-1</f>
        <v>-419242780.66392809</v>
      </c>
      <c r="F941" s="903"/>
      <c r="G941" s="904"/>
    </row>
    <row r="942" spans="1:24">
      <c r="B942" s="811" t="s">
        <v>2198</v>
      </c>
      <c r="C942" s="851">
        <f>IF($D$91="SECT2",((-SECT2!$F$17*10-'STR MID'!$G$93*10)*$F$883*1000*'STR ENDS'!$E$10+(-SECT2!$F$17*10-'STR MID'!$G$94*10)*$F$883*1000*'STR ENDS'!$E$11+(-SECT2!$F$17*10-'STR MID'!$G$95*10)*$F$883*1000*'STR ENDS'!$E$12)*-1,0)</f>
        <v>0</v>
      </c>
      <c r="F942" s="903"/>
      <c r="G942" s="904"/>
    </row>
    <row r="943" spans="1:24">
      <c r="B943" s="811"/>
      <c r="C943" s="851"/>
      <c r="E943" s="797" t="s">
        <v>2196</v>
      </c>
      <c r="F943" s="797" t="s">
        <v>1221</v>
      </c>
      <c r="G943" s="797" t="s">
        <v>28</v>
      </c>
    </row>
    <row r="944" spans="1:24">
      <c r="B944" s="876" t="s">
        <v>1778</v>
      </c>
      <c r="C944" s="909">
        <f>$C$941*($I$884-2*tb2D11)/(2*$F$885)+$C$942/($F$886*2*$I$884)*(2*$G$944+$F$944)+$C$942/($F$886*2*$I$884)*(2*$E$944+$F$944)</f>
        <v>-5.6169215792535249E-3</v>
      </c>
      <c r="D944" s="794" t="s">
        <v>1369</v>
      </c>
      <c r="E944" s="797">
        <v>0</v>
      </c>
      <c r="F944" s="797">
        <f>tbSE9*1000</f>
        <v>1000</v>
      </c>
      <c r="G944" s="797">
        <f>(_Geo1-tbSE9)*1000</f>
        <v>16654</v>
      </c>
      <c r="I944" s="909"/>
    </row>
    <row r="945" spans="1:17">
      <c r="B945" s="876" t="s">
        <v>1779</v>
      </c>
      <c r="C945" s="909">
        <f>-C944</f>
        <v>5.6169215792535249E-3</v>
      </c>
      <c r="D945" s="794" t="s">
        <v>1370</v>
      </c>
      <c r="E945" s="906"/>
      <c r="F945" s="912"/>
      <c r="G945" s="862"/>
      <c r="I945" s="909"/>
    </row>
    <row r="946" spans="1:17">
      <c r="B946" s="876"/>
      <c r="C946" s="904"/>
      <c r="E946" s="906"/>
      <c r="F946" s="912"/>
      <c r="G946" s="914"/>
    </row>
    <row r="947" spans="1:17" ht="20.25">
      <c r="B947" s="811" t="s">
        <v>1787</v>
      </c>
      <c r="E947" s="910">
        <f>(C941/$F$886*$I$882*($I$883+$I$882)/2+C941/$F$885*$I$883^2/8)*-1</f>
        <v>24.644228890209661</v>
      </c>
    </row>
    <row r="948" spans="1:17">
      <c r="B948" s="811" t="s">
        <v>1371</v>
      </c>
      <c r="D948" s="904">
        <f>IF($I$882&gt;=$C$537*1000,(C941/$F$886*($C$537*1000)^2/2),C941/$F$886*$I$882*($C$537*1000-$I$882/2)+((C941/$F$885-C941/$F$886)*($C$537*1000-$I$882)^2/2))*-1</f>
        <v>1.5101550340421252E-2</v>
      </c>
      <c r="E948" s="794" t="s">
        <v>1373</v>
      </c>
      <c r="F948" s="844"/>
    </row>
    <row r="949" spans="1:17">
      <c r="B949" s="811" t="s">
        <v>1372</v>
      </c>
      <c r="D949" s="904">
        <f>IF($I$882&gt;=$C$539*1000,(C941/$F$886*($C$539*1000)^2/2),C941/$F$886*$I$882*($C$539*1000-$I$882/2)+((C941/$F$885-C941/$F$886)*($C$539*1000-$I$882)^2/2))*-1</f>
        <v>1.4965193924702374E-2</v>
      </c>
      <c r="E949" s="794" t="s">
        <v>1373</v>
      </c>
      <c r="F949" s="844"/>
    </row>
    <row r="950" spans="1:17">
      <c r="B950" s="811"/>
      <c r="D950" s="904"/>
      <c r="F950" s="844"/>
    </row>
    <row r="951" spans="1:17">
      <c r="B951" s="794" t="s">
        <v>1391</v>
      </c>
      <c r="C951" s="811"/>
      <c r="F951" s="844"/>
    </row>
    <row r="952" spans="1:17">
      <c r="C952" s="811"/>
      <c r="F952" s="844"/>
    </row>
    <row r="953" spans="1:17">
      <c r="C953" s="874" t="s">
        <v>1788</v>
      </c>
      <c r="D953" s="909">
        <f>C944</f>
        <v>-5.6169215792535249E-3</v>
      </c>
      <c r="E953" s="794" t="s">
        <v>174</v>
      </c>
      <c r="F953" s="844"/>
    </row>
    <row r="954" spans="1:17">
      <c r="C954" s="874" t="s">
        <v>1789</v>
      </c>
      <c r="D954" s="909">
        <f>C945</f>
        <v>5.6169215792535249E-3</v>
      </c>
      <c r="E954" s="794" t="s">
        <v>174</v>
      </c>
      <c r="F954" s="900"/>
    </row>
    <row r="955" spans="1:17">
      <c r="C955" s="913" t="s">
        <v>1790</v>
      </c>
      <c r="D955" s="903">
        <f>E947-(D948+D949)/2</f>
        <v>24.629195518077101</v>
      </c>
      <c r="E955" s="794" t="s">
        <v>58</v>
      </c>
      <c r="F955" s="900"/>
    </row>
    <row r="956" spans="1:17">
      <c r="C956" s="913"/>
      <c r="D956" s="903"/>
      <c r="F956" s="900"/>
    </row>
    <row r="957" spans="1:17">
      <c r="C957" s="913"/>
      <c r="D957" s="855"/>
      <c r="E957" s="855"/>
      <c r="F957" s="855"/>
      <c r="M957" s="900"/>
    </row>
    <row r="958" spans="1:17">
      <c r="A958" s="794" t="s">
        <v>1377</v>
      </c>
      <c r="D958" s="855"/>
      <c r="F958" s="855"/>
      <c r="H958" s="794" t="s">
        <v>1379</v>
      </c>
      <c r="O958" s="794" t="s">
        <v>2301</v>
      </c>
    </row>
    <row r="959" spans="1:17">
      <c r="B959" s="811" t="s">
        <v>2197</v>
      </c>
      <c r="C959" s="855">
        <f>IF('STR ENDS'!$F$10="*",0,(-SECT1!$F$34*10-'STR MID'!$G$93*10)*$F$883*1000*'STR ENDS'!$F$10*-1)</f>
        <v>-167697112.26557124</v>
      </c>
      <c r="D959" s="855"/>
      <c r="F959" s="855"/>
      <c r="I959" s="811" t="s">
        <v>2197</v>
      </c>
      <c r="J959" s="855">
        <f>IF('STR ENDS'!$F$11="*",0,(-SECT1!$F$34*10-'STR MID'!$G$94*10)*$F$883*1000*'STR ENDS'!$F$11*-1)</f>
        <v>0</v>
      </c>
      <c r="P959" s="811" t="s">
        <v>2197</v>
      </c>
      <c r="Q959" s="855">
        <f>IF('STR ENDS'!$F$12="*",0,(-SECT1!$F$34*10-'STR MID'!$G$95*10)*$F$883*1000*'STR ENDS'!$F$12*-1)</f>
        <v>0</v>
      </c>
    </row>
    <row r="960" spans="1:17">
      <c r="B960" s="811" t="s">
        <v>2198</v>
      </c>
      <c r="C960" s="851">
        <f>IF('STR ENDS'!$F$10="*",0,IF($D$91="SECT2",(-SECT2!$F$17*10-'STR MID'!$G$93*10)*$F$883*1000*'STR ENDS'!$F$10*-1,0))</f>
        <v>0</v>
      </c>
      <c r="I960" s="811" t="s">
        <v>2198</v>
      </c>
      <c r="J960" s="855">
        <f>IF('STR ENDS'!$F$11="*",0,IF($D$92="SECT2",(-SECT2!$F$17*10-'STR MID'!$G$94*10)*$F$883*1000*'STR ENDS'!$F$11*-1,0))</f>
        <v>0</v>
      </c>
      <c r="P960" s="811" t="s">
        <v>2198</v>
      </c>
      <c r="Q960" s="855">
        <f>IF('STR ENDS'!$F$12="*",0,IF($D$93="SECT2",(-SECT2!$F$17*10-'STR MID'!$G$95*10)*$F$883*1000*'STR ENDS'!$F$12*-1,0))</f>
        <v>0</v>
      </c>
    </row>
    <row r="961" spans="2:21">
      <c r="B961" s="811" t="s">
        <v>1382</v>
      </c>
      <c r="C961" s="855"/>
      <c r="E961" s="797" t="s">
        <v>2196</v>
      </c>
      <c r="F961" s="797" t="s">
        <v>1221</v>
      </c>
      <c r="G961" s="797" t="s">
        <v>28</v>
      </c>
      <c r="I961" s="811" t="s">
        <v>1382</v>
      </c>
      <c r="J961" s="855"/>
      <c r="L961" s="797" t="s">
        <v>2196</v>
      </c>
      <c r="M961" s="797" t="s">
        <v>1221</v>
      </c>
      <c r="N961" s="797" t="s">
        <v>28</v>
      </c>
      <c r="P961" s="811" t="s">
        <v>1382</v>
      </c>
      <c r="Q961" s="855"/>
      <c r="S961" s="797" t="s">
        <v>2196</v>
      </c>
      <c r="T961" s="797" t="s">
        <v>1221</v>
      </c>
      <c r="U961" s="797" t="s">
        <v>28</v>
      </c>
    </row>
    <row r="962" spans="2:21">
      <c r="B962" s="876" t="s">
        <v>1778</v>
      </c>
      <c r="C962" s="909">
        <f>IF(tb2D11&lt;tbSE9,C959*($I$884-2*tb2D11)/(2*$F$885)+C960/($F$886*2*$I$884)*(2*G962+F962)+C960/($F$886*2*$I$884)*(2*E962+F962),0)</f>
        <v>0</v>
      </c>
      <c r="D962" s="794" t="s">
        <v>1369</v>
      </c>
      <c r="E962" s="797">
        <f>tb2D11*1000</f>
        <v>1500</v>
      </c>
      <c r="F962" s="797">
        <f>(tbSE9-tb2D11)*1000</f>
        <v>-500</v>
      </c>
      <c r="G962" s="797">
        <f>(_Geo1-tbSE9)*1000</f>
        <v>16654</v>
      </c>
      <c r="I962" s="876" t="s">
        <v>1778</v>
      </c>
      <c r="J962" s="909">
        <f>IF(tb2D12&lt;tbSE9,J959*($I$884-2*tb2D12)/(2*$F$885)+J960/($F$886*2*$I$884)*(2*N962+M962)+J960/($F$886*2*$I$884)*(2*L962+M962),0)</f>
        <v>0</v>
      </c>
      <c r="K962" s="794" t="s">
        <v>1369</v>
      </c>
      <c r="L962" s="797">
        <f>tb2D12*1000</f>
        <v>0</v>
      </c>
      <c r="M962" s="797">
        <f>(tbSE9-tb2D12)*1000</f>
        <v>1000</v>
      </c>
      <c r="N962" s="797">
        <f>G962</f>
        <v>16654</v>
      </c>
      <c r="P962" s="876" t="s">
        <v>1778</v>
      </c>
      <c r="Q962" s="909">
        <f>IF(tb2D12&lt;tbSE9,Q959*($I$884-2*tb2D12)/(2*$F$885)+Q960/($F$886*2*$I$884)*(2*U962+T962)+Q960/($F$886*2*$I$884)*(2*S962+T962),0)</f>
        <v>0</v>
      </c>
      <c r="R962" s="794" t="s">
        <v>1369</v>
      </c>
      <c r="S962" s="797">
        <f>tb2D13*1000</f>
        <v>0</v>
      </c>
      <c r="T962" s="797">
        <f>(tbSE9-tb2D13)*1000</f>
        <v>1000</v>
      </c>
      <c r="U962" s="797">
        <f>G962</f>
        <v>16654</v>
      </c>
    </row>
    <row r="963" spans="2:21">
      <c r="B963" s="876" t="s">
        <v>1779</v>
      </c>
      <c r="C963" s="909">
        <f>-C962</f>
        <v>0</v>
      </c>
      <c r="D963" s="794" t="s">
        <v>1370</v>
      </c>
      <c r="E963" s="909"/>
      <c r="I963" s="876" t="s">
        <v>1779</v>
      </c>
      <c r="J963" s="909">
        <f>-J962</f>
        <v>0</v>
      </c>
      <c r="K963" s="794" t="s">
        <v>1370</v>
      </c>
      <c r="P963" s="876" t="s">
        <v>1779</v>
      </c>
      <c r="Q963" s="909">
        <f>-Q962</f>
        <v>0</v>
      </c>
      <c r="R963" s="794" t="s">
        <v>1370</v>
      </c>
    </row>
    <row r="964" spans="2:21">
      <c r="B964" s="876"/>
      <c r="C964" s="904"/>
      <c r="I964" s="876"/>
      <c r="J964" s="904"/>
      <c r="P964" s="876"/>
      <c r="Q964" s="904"/>
    </row>
    <row r="965" spans="2:21">
      <c r="B965" s="811" t="s">
        <v>1383</v>
      </c>
      <c r="C965" s="904"/>
      <c r="G965" s="904"/>
      <c r="I965" s="811" t="s">
        <v>1383</v>
      </c>
      <c r="J965" s="904"/>
      <c r="P965" s="811" t="s">
        <v>1383</v>
      </c>
      <c r="Q965" s="904"/>
    </row>
    <row r="966" spans="2:21">
      <c r="B966" s="876" t="s">
        <v>1778</v>
      </c>
      <c r="C966" s="915">
        <f>IF(tb2D11&gt;=tbSE9,C959*($I$884-2*tb2D11)/(2*$F$885),0)</f>
        <v>-2.2467686317014096E-3</v>
      </c>
      <c r="D966" s="794" t="s">
        <v>1369</v>
      </c>
      <c r="E966" s="915"/>
      <c r="G966" s="862"/>
      <c r="I966" s="876" t="s">
        <v>1778</v>
      </c>
      <c r="J966" s="915">
        <f>IF(tb2D12&gt;=tbSE9,J959*($I$884-2*tb2D12)/(2*$F$885),0)</f>
        <v>0</v>
      </c>
      <c r="K966" s="794" t="s">
        <v>1369</v>
      </c>
      <c r="L966" s="915"/>
      <c r="P966" s="876" t="s">
        <v>1778</v>
      </c>
      <c r="Q966" s="915">
        <f>IF(tb2D13&gt;=tbSE9,Q959*($I$884-2*tb2D13)/(2*$F$885),0)</f>
        <v>0</v>
      </c>
      <c r="R966" s="794" t="s">
        <v>1369</v>
      </c>
      <c r="S966" s="915"/>
    </row>
    <row r="967" spans="2:21">
      <c r="B967" s="876" t="s">
        <v>1779</v>
      </c>
      <c r="C967" s="904">
        <f>-C966</f>
        <v>2.2467686317014096E-3</v>
      </c>
      <c r="D967" s="794" t="s">
        <v>1370</v>
      </c>
      <c r="E967" s="904"/>
      <c r="G967" s="914"/>
      <c r="I967" s="876" t="s">
        <v>1779</v>
      </c>
      <c r="J967" s="904">
        <f>-J966</f>
        <v>0</v>
      </c>
      <c r="K967" s="794" t="s">
        <v>1370</v>
      </c>
      <c r="L967" s="904"/>
      <c r="P967" s="876" t="s">
        <v>1779</v>
      </c>
      <c r="Q967" s="904">
        <f>-Q966</f>
        <v>0</v>
      </c>
      <c r="R967" s="794" t="s">
        <v>1370</v>
      </c>
      <c r="S967" s="904"/>
    </row>
    <row r="968" spans="2:21">
      <c r="B968" s="876"/>
      <c r="C968" s="904"/>
      <c r="I968" s="876"/>
      <c r="J968" s="904"/>
      <c r="P968" s="876"/>
      <c r="Q968" s="904"/>
    </row>
    <row r="969" spans="2:21">
      <c r="B969" s="811" t="s">
        <v>1382</v>
      </c>
      <c r="C969" s="904"/>
      <c r="I969" s="811" t="s">
        <v>1382</v>
      </c>
      <c r="J969" s="904"/>
      <c r="P969" s="811" t="s">
        <v>1382</v>
      </c>
      <c r="Q969" s="904"/>
    </row>
    <row r="970" spans="2:21" ht="20.25">
      <c r="C970" s="904"/>
      <c r="E970" s="810" t="s">
        <v>1791</v>
      </c>
      <c r="F970" s="910">
        <f>IF($D$91="SECT2",C959/$F$886*($I$882-tb2D11*1000)*($I$883+($I$882-tb2D11*1000))/2+C959/$F$885*$I$883^2/8,0)*-1</f>
        <v>0</v>
      </c>
      <c r="J970" s="904"/>
      <c r="L970" s="810" t="s">
        <v>1791</v>
      </c>
      <c r="M970" s="910">
        <f>IF($D$92="SECT2",J959/$F$886*($I$882-tb2D12*1000)*($I$883+($I$882-tb2D12*1000))/2+J959/$F$885*$I$883^2/8,0)*-1</f>
        <v>0</v>
      </c>
      <c r="Q970" s="904"/>
      <c r="S970" s="810" t="s">
        <v>1791</v>
      </c>
      <c r="T970" s="910">
        <f>IF($D$93="SECT2",Q959/$F$886*($I$882-tb2D13*1000)*($I$883+($I$882-tb2D13*1000))/2+Q959/$F$885*$I$883^2/8,0)*-1</f>
        <v>0</v>
      </c>
    </row>
    <row r="971" spans="2:21">
      <c r="B971" s="811" t="s">
        <v>1383</v>
      </c>
      <c r="C971" s="904"/>
      <c r="I971" s="811" t="s">
        <v>1383</v>
      </c>
      <c r="J971" s="904"/>
      <c r="P971" s="811" t="s">
        <v>1383</v>
      </c>
      <c r="Q971" s="904"/>
    </row>
    <row r="972" spans="2:21" ht="20.25">
      <c r="B972" s="811" t="s">
        <v>1792</v>
      </c>
      <c r="C972" s="904"/>
      <c r="F972" s="910">
        <f>IF($D$91="SECT1",C959/$F$885*($I$883-(tb2D11*1000-$I$882))^2/8,0)*-1</f>
        <v>7.3077488184259698</v>
      </c>
      <c r="I972" s="811" t="s">
        <v>1792</v>
      </c>
      <c r="J972" s="904"/>
      <c r="M972" s="910">
        <f>IF($D$92="SECT1",J959/$F$885*($I$883-(tb2D12*1000-$I$882))^2/8,0)*-1</f>
        <v>0</v>
      </c>
      <c r="P972" s="811" t="s">
        <v>1792</v>
      </c>
      <c r="Q972" s="904"/>
      <c r="T972" s="910">
        <f>IF($D$93="SECT1",Q959/$F$885*($I$883-(tb2D13*1000-$I$882))^2/8,0)*-1</f>
        <v>0</v>
      </c>
    </row>
    <row r="973" spans="2:21">
      <c r="C973" s="904"/>
      <c r="E973" s="810"/>
      <c r="F973" s="910"/>
      <c r="J973" s="904"/>
      <c r="L973" s="810"/>
      <c r="M973" s="910"/>
      <c r="Q973" s="904"/>
      <c r="S973" s="810"/>
      <c r="T973" s="910"/>
    </row>
    <row r="974" spans="2:21">
      <c r="B974" s="811" t="s">
        <v>1371</v>
      </c>
      <c r="D974" s="903">
        <f>IF(tb2D11&gt;$C$537,SIN($C$962+$C$966)*$C$537*1000,C959/$F$886*(($C$537-tb2D11)*1000)^2/2+(C959/$F$885-C959/$F$886)*($C$537*1000-$I$882)^2/2)*-1</f>
        <v>0.49653544985648224</v>
      </c>
      <c r="E974" s="794" t="s">
        <v>1373</v>
      </c>
      <c r="I974" s="811" t="s">
        <v>1371</v>
      </c>
      <c r="K974" s="903">
        <f>IF(tb2D12&gt;$C$537,SIN($C$962+$C$966)*$C$537*1000,J959/$F$886*(($C$537-tb2D12)*1000)^2/2+(J959/$F$885-J959/$F$886)*($C$537*1000-$I$882)^2/2)*-1</f>
        <v>0</v>
      </c>
      <c r="L974" s="794" t="s">
        <v>1373</v>
      </c>
      <c r="P974" s="811" t="s">
        <v>1371</v>
      </c>
      <c r="R974" s="903">
        <f>IF(tb2D13&gt;$C$537,SIN($C$962+$C$966)*$C$537*1000,Q959/$F$886*(($C$537-tb2D13)*1000)^2/2+(Q959/$F$885-Q959/$F$886)*($C$537*1000-$I$882)^2/2)*-1</f>
        <v>0</v>
      </c>
      <c r="S974" s="794" t="s">
        <v>1373</v>
      </c>
    </row>
    <row r="975" spans="2:21">
      <c r="B975" s="811" t="s">
        <v>1372</v>
      </c>
      <c r="D975" s="903">
        <f>IF(tb2D11&gt;$C$539,SIN($C$962+$C$966)*$C$539*1000,C959/$F$886*(($C$539-tb2D11)*1000)^2/2+(C959/$F$885-C959/$F$886)*($C$539*1000-$I$882)^2/2)*-1</f>
        <v>0.49428868311505014</v>
      </c>
      <c r="E975" s="794" t="s">
        <v>1373</v>
      </c>
      <c r="I975" s="811" t="s">
        <v>1372</v>
      </c>
      <c r="K975" s="903">
        <f>IF(tb2D12&gt;$C$539,SIN($C$962+$C$966)*$C$539*1000,J959/$F$886*(($C$539-tb2D12)*1000)^2/2+(J959/$F$885-J959/$F$886)*($C$539*1000-$I$882)^2/2)*-1</f>
        <v>0</v>
      </c>
      <c r="L975" s="794" t="s">
        <v>1373</v>
      </c>
      <c r="P975" s="811" t="s">
        <v>1372</v>
      </c>
      <c r="R975" s="903">
        <f>IF(tb2D13&gt;$C$539,SIN($C$962+$C$966)*$C$539*1000,Q959/$F$886*(($C$539-tb2D13)*1000)^2/2+(Q959/$F$885-Q959/$F$886)*($C$539*1000-$I$882)^2/2)*-1</f>
        <v>0</v>
      </c>
      <c r="S975" s="794" t="s">
        <v>1373</v>
      </c>
    </row>
    <row r="976" spans="2:21">
      <c r="B976" s="811"/>
      <c r="D976" s="903"/>
      <c r="I976" s="811"/>
      <c r="K976" s="903"/>
      <c r="P976" s="811"/>
      <c r="R976" s="903"/>
    </row>
    <row r="977" spans="1:19">
      <c r="B977" s="794" t="s">
        <v>1392</v>
      </c>
      <c r="C977" s="811"/>
      <c r="I977" s="794" t="s">
        <v>1393</v>
      </c>
      <c r="J977" s="811"/>
      <c r="P977" s="794" t="s">
        <v>1393</v>
      </c>
      <c r="Q977" s="811"/>
    </row>
    <row r="978" spans="1:19">
      <c r="C978" s="811"/>
      <c r="J978" s="811"/>
      <c r="Q978" s="811"/>
    </row>
    <row r="979" spans="1:19">
      <c r="C979" s="874" t="s">
        <v>1788</v>
      </c>
      <c r="D979" s="909">
        <f>C962+C966</f>
        <v>-2.2467686317014096E-3</v>
      </c>
      <c r="E979" s="794" t="s">
        <v>174</v>
      </c>
      <c r="J979" s="874" t="s">
        <v>1788</v>
      </c>
      <c r="K979" s="909">
        <f>J962+J966</f>
        <v>0</v>
      </c>
      <c r="L979" s="794" t="s">
        <v>174</v>
      </c>
      <c r="Q979" s="874" t="s">
        <v>1788</v>
      </c>
      <c r="R979" s="909">
        <f>Q962+Q966</f>
        <v>0</v>
      </c>
      <c r="S979" s="794" t="s">
        <v>174</v>
      </c>
    </row>
    <row r="980" spans="1:19">
      <c r="C980" s="874" t="s">
        <v>1789</v>
      </c>
      <c r="D980" s="909">
        <f>C963+C967</f>
        <v>2.2467686317014096E-3</v>
      </c>
      <c r="E980" s="794" t="s">
        <v>174</v>
      </c>
      <c r="J980" s="874" t="s">
        <v>1789</v>
      </c>
      <c r="K980" s="909">
        <f>J963+J967</f>
        <v>0</v>
      </c>
      <c r="L980" s="794" t="s">
        <v>174</v>
      </c>
      <c r="Q980" s="874" t="s">
        <v>1789</v>
      </c>
      <c r="R980" s="909">
        <f>Q963+Q967</f>
        <v>0</v>
      </c>
      <c r="S980" s="794" t="s">
        <v>174</v>
      </c>
    </row>
    <row r="981" spans="1:19">
      <c r="C981" s="913" t="s">
        <v>1790</v>
      </c>
      <c r="D981" s="903">
        <f>F970+F972-(D974+D975)/2</f>
        <v>6.8123367519402036</v>
      </c>
      <c r="E981" s="794" t="s">
        <v>58</v>
      </c>
      <c r="J981" s="913" t="s">
        <v>1790</v>
      </c>
      <c r="K981" s="903">
        <f>M970+M972-(K974+K975)/2</f>
        <v>0</v>
      </c>
      <c r="L981" s="794" t="s">
        <v>58</v>
      </c>
      <c r="Q981" s="913" t="s">
        <v>1790</v>
      </c>
      <c r="R981" s="903">
        <f>T970+T972-(R974+R975)/2</f>
        <v>0</v>
      </c>
      <c r="S981" s="794" t="s">
        <v>58</v>
      </c>
    </row>
    <row r="982" spans="1:19">
      <c r="B982" s="811"/>
      <c r="D982" s="903"/>
    </row>
    <row r="983" spans="1:19">
      <c r="A983" s="794" t="s">
        <v>1473</v>
      </c>
      <c r="B983" s="811"/>
      <c r="D983" s="903"/>
    </row>
    <row r="984" spans="1:19">
      <c r="B984" s="811"/>
      <c r="D984" s="903"/>
    </row>
    <row r="985" spans="1:19">
      <c r="B985" s="810" t="s">
        <v>1388</v>
      </c>
      <c r="C985" s="909">
        <f>C930+L930+U930+D953+D979+K979+R979</f>
        <v>-9.2526431120095402E-3</v>
      </c>
      <c r="D985" s="903"/>
    </row>
    <row r="986" spans="1:19">
      <c r="B986" s="810" t="s">
        <v>1389</v>
      </c>
      <c r="C986" s="909">
        <f>C931+L931+U931+D954+D980+K980+R980</f>
        <v>9.2525450087911909E-3</v>
      </c>
      <c r="D986" s="903"/>
    </row>
    <row r="987" spans="1:19">
      <c r="B987" s="810" t="s">
        <v>1390</v>
      </c>
      <c r="C987" s="910">
        <f>C932+L932+U932+D955+D981+K981+R981</f>
        <v>40.36305083753706</v>
      </c>
      <c r="D987" s="903"/>
    </row>
    <row r="988" spans="1:19">
      <c r="D988" s="903"/>
    </row>
    <row r="989" spans="1:19">
      <c r="D989" s="903"/>
    </row>
    <row r="990" spans="1:19">
      <c r="D990" s="903"/>
    </row>
    <row r="991" spans="1:19">
      <c r="A991" s="794" t="s">
        <v>1472</v>
      </c>
      <c r="D991" s="903"/>
    </row>
    <row r="992" spans="1:19">
      <c r="D992" s="903"/>
    </row>
    <row r="993" spans="1:26" ht="19.5">
      <c r="B993" s="794" t="s">
        <v>1793</v>
      </c>
      <c r="C993" s="879">
        <f>WS!F11*WS!N90*10000</f>
        <v>1822233268093664.5</v>
      </c>
      <c r="D993" s="876" t="s">
        <v>1773</v>
      </c>
    </row>
    <row r="994" spans="1:26" ht="19.5">
      <c r="B994" s="794" t="s">
        <v>1794</v>
      </c>
      <c r="C994" s="879">
        <f>WS!F11*WS!E255*10000</f>
        <v>1822233268093664.5</v>
      </c>
      <c r="D994" s="876" t="s">
        <v>1773</v>
      </c>
    </row>
    <row r="995" spans="1:26">
      <c r="D995" s="903"/>
    </row>
    <row r="996" spans="1:26">
      <c r="A996" s="794" t="s">
        <v>1326</v>
      </c>
      <c r="G996" s="863"/>
      <c r="I996" s="794" t="s">
        <v>1384</v>
      </c>
      <c r="N996" s="900"/>
      <c r="Q996" s="794" t="s">
        <v>1386</v>
      </c>
      <c r="V996" s="900"/>
    </row>
    <row r="997" spans="1:26">
      <c r="G997" s="855"/>
      <c r="N997" s="900"/>
      <c r="V997" s="900"/>
    </row>
    <row r="998" spans="1:26">
      <c r="A998" s="794" t="s">
        <v>1465</v>
      </c>
      <c r="G998" s="856"/>
      <c r="I998" s="794" t="s">
        <v>1466</v>
      </c>
      <c r="N998" s="900"/>
      <c r="Q998" s="794" t="s">
        <v>1467</v>
      </c>
      <c r="V998" s="900"/>
    </row>
    <row r="999" spans="1:26" ht="19.5">
      <c r="B999" s="794" t="s">
        <v>1775</v>
      </c>
      <c r="C999" s="850">
        <f>IF($B$863=0,0,IF('HOLD DOWN'!$F$5=0,0,($D$875-$D$867)*('HOLD DOWN'!$F$5*'DWG DATA'!$G$12)*1000))*-1</f>
        <v>-241874900.8986409</v>
      </c>
      <c r="G999" s="916"/>
      <c r="J999" s="794" t="s">
        <v>1775</v>
      </c>
      <c r="K999" s="850">
        <f>IF($B$864=0,0,IF('HOLD DOWN'!$F$6=0,0,($D$876-$D$868)*('HOLD DOWN'!$F$6*'DWG DATA'!$G$12)*1000))*-1</f>
        <v>0</v>
      </c>
      <c r="N999" s="900"/>
      <c r="R999" s="794" t="s">
        <v>1775</v>
      </c>
      <c r="S999" s="850">
        <f>IF($B$865=0,0,IF('HOLD DOWN'!$F$7=0,0,($D$877-$D$869)*('HOLD DOWN'!$F$7*'DWG DATA'!$G$12)*1000))*-1</f>
        <v>0</v>
      </c>
      <c r="V999" s="900"/>
    </row>
    <row r="1000" spans="1:26" ht="19.5">
      <c r="A1000" s="794" t="s">
        <v>1317</v>
      </c>
      <c r="B1000" s="794" t="s">
        <v>1776</v>
      </c>
      <c r="C1000" s="855">
        <f>IF($I$882&lt;$B$863,C999*$I$882/$B$863,0)</f>
        <v>-40312483.483106814</v>
      </c>
      <c r="F1000" s="900"/>
      <c r="H1000" s="903"/>
      <c r="I1000" s="794" t="s">
        <v>1317</v>
      </c>
      <c r="J1000" s="794" t="s">
        <v>1776</v>
      </c>
      <c r="K1000" s="855">
        <f>IF($I$882&lt;$B$864,K999*$I$882/$B$864,0)</f>
        <v>0</v>
      </c>
      <c r="N1000" s="900"/>
      <c r="Q1000" s="794" t="s">
        <v>1317</v>
      </c>
      <c r="R1000" s="794" t="s">
        <v>1776</v>
      </c>
      <c r="S1000" s="855">
        <f>IF($I$882&lt;$B$865,S999*$I$882/$B$865,0)</f>
        <v>0</v>
      </c>
      <c r="V1000" s="900"/>
      <c r="Z1000" s="903"/>
    </row>
    <row r="1001" spans="1:26" ht="19.5">
      <c r="E1001" s="810" t="s">
        <v>1777</v>
      </c>
      <c r="F1001" s="904">
        <f>IF($I$882&lt;$B$863,C1000/$C$994*$I$882/2+(C1000/$C$993+C999/$C$994)/2*($B$863-$I$882)+C999/$C$993*($I$884-2*$B$863)/2,0)</f>
        <v>-7.7344930103862843E-4</v>
      </c>
      <c r="G1001" s="794" t="s">
        <v>1366</v>
      </c>
      <c r="M1001" s="810" t="s">
        <v>1777</v>
      </c>
      <c r="N1001" s="904">
        <f>IF($I$882&lt;$B$864,K1000/$C$994*$I$882/2+(K1000/$C$993+K999/$C$994)/2*($B$864-$I$882)+K999/$C$993*($I$884-2*$B$864)/2,0)</f>
        <v>0</v>
      </c>
      <c r="O1001" s="794" t="s">
        <v>1366</v>
      </c>
      <c r="U1001" s="810" t="s">
        <v>1777</v>
      </c>
      <c r="V1001" s="904">
        <f>IF($I$882&lt;$B$865,S1000/$C$994*$I$882/2+(S1000/$C$993+S999/$C$994)/2*($B$865-$I$882)+S999/$C$993*($I$884-2*$B$865)/2,0)</f>
        <v>0</v>
      </c>
      <c r="W1001" s="794" t="s">
        <v>1366</v>
      </c>
    </row>
    <row r="1002" spans="1:26">
      <c r="B1002" s="876" t="s">
        <v>1778</v>
      </c>
      <c r="C1002" s="904">
        <f>IF($I$882&lt;$B$863,IF($C$162*1000&lt;=$I$882,F1001-$C$162*1000/$B$863*C999/C994*$C$162*1000/2,F1001-C1000/C994*$I$882/2-C1000/C993*($C$162*1000-$I$882)-(C999-C1000)/C993*($C$162*1000-$I$882)/2),0)</f>
        <v>-7.729090568118675E-4</v>
      </c>
      <c r="D1002" s="794" t="s">
        <v>1369</v>
      </c>
      <c r="E1002" s="810"/>
      <c r="F1002" s="904"/>
      <c r="J1002" s="876" t="s">
        <v>1778</v>
      </c>
      <c r="K1002" s="904">
        <f>IF($I$882&lt;$B$864,IF($C$162*1000&lt;=$I$882,N1001-$C$162*1000/$B$864*K999/C994*$C$162*1000/2,N1001-K1000/C994*$I$882/2-K1000/C993*($C$162*1000-$I$882)-(K999-K1000)/C993*($C$162*1000-$I$882)/2),0)</f>
        <v>0</v>
      </c>
      <c r="L1002" s="794" t="s">
        <v>1369</v>
      </c>
      <c r="M1002" s="810"/>
      <c r="N1002" s="904"/>
      <c r="R1002" s="876" t="s">
        <v>1778</v>
      </c>
      <c r="S1002" s="904">
        <f>IF($I$882&lt;$B$865,IF($C$162*1000&lt;=$I$882,V1001-$C$162*1000/$B$865*S999/$F$886*$C$162*1000/2,V1001-S1000/$F$886*$I$882/2-S1000/$F$885*($C$162*1000-$I$882)-(S999-S1000)/$F$885*($C$162*1000-$I$882)/2),0)</f>
        <v>0</v>
      </c>
      <c r="T1002" s="794" t="s">
        <v>1369</v>
      </c>
      <c r="U1002" s="810"/>
      <c r="V1002" s="904"/>
    </row>
    <row r="1003" spans="1:26">
      <c r="B1003" s="876" t="s">
        <v>1779</v>
      </c>
      <c r="C1003" s="904">
        <f>IF($I$882&lt;$B$863,IF($C$164*1000&lt;=$I$882,F1001-$C$164*1000/$B$863*C999/C994*$C$164*1000/2,F1001-C1000/C994*$I$882/2-C1000/C993*($C$164*1000-$I$882)-(C999-C1000)/C993*($C$164*1000-$I$882)/2),0)*-1</f>
        <v>7.7291393483860742E-4</v>
      </c>
      <c r="D1003" s="794" t="s">
        <v>1370</v>
      </c>
      <c r="E1003" s="810"/>
      <c r="F1003" s="904"/>
      <c r="J1003" s="876" t="s">
        <v>1779</v>
      </c>
      <c r="K1003" s="904">
        <f>IF($I$882&lt;$B$864,IF($C$164*1000&lt;=$I$882,N1001-$C$164*1000/$B$864*K999/C994*$C$164*1000/2,N1001-K1000/C994*$I$882/2-K1000/C993*($C$164*1000-$I$882)-(K999-K1000)/C993*($C$164*1000-$I$882)/2),0)*-1</f>
        <v>0</v>
      </c>
      <c r="L1003" s="794" t="s">
        <v>1370</v>
      </c>
      <c r="M1003" s="810"/>
      <c r="N1003" s="904"/>
      <c r="R1003" s="876" t="s">
        <v>1779</v>
      </c>
      <c r="S1003" s="904">
        <f>IF($I$882&lt;$B$865,IF($C$164*1000&lt;=$I$882,V1001-$C$164*1000/$B$865*S999/$F$886*$C$164*1000/2,V1001-S1000/$F$886*$I$882/2-S1000/$F$885*($C$164*1000-$I$882)-(S999-S1000)/$F$885*($C$164*1000-$I$882)/2),0)*-1</f>
        <v>0</v>
      </c>
      <c r="T1003" s="794" t="s">
        <v>1370</v>
      </c>
      <c r="U1003" s="810"/>
      <c r="V1003" s="904"/>
    </row>
    <row r="1004" spans="1:26">
      <c r="A1004" s="876"/>
      <c r="E1004" s="810"/>
      <c r="F1004" s="904"/>
      <c r="M1004" s="810"/>
      <c r="N1004" s="904"/>
      <c r="U1004" s="810"/>
      <c r="V1004" s="904"/>
    </row>
    <row r="1005" spans="1:26">
      <c r="A1005" s="876"/>
      <c r="B1005" s="876"/>
      <c r="C1005" s="876"/>
      <c r="D1005" s="876"/>
      <c r="E1005" s="875"/>
      <c r="F1005" s="908"/>
      <c r="G1005" s="876"/>
      <c r="H1005" s="876"/>
      <c r="I1005" s="876"/>
      <c r="J1005" s="876"/>
      <c r="K1005" s="876"/>
      <c r="L1005" s="876"/>
      <c r="M1005" s="875"/>
      <c r="N1005" s="908"/>
      <c r="O1005" s="876"/>
      <c r="Q1005" s="876"/>
      <c r="R1005" s="876"/>
      <c r="S1005" s="876"/>
      <c r="T1005" s="876"/>
      <c r="U1005" s="875"/>
      <c r="V1005" s="908"/>
      <c r="W1005" s="876"/>
      <c r="Z1005" s="876"/>
    </row>
    <row r="1006" spans="1:26">
      <c r="E1006" s="810"/>
      <c r="F1006" s="907"/>
      <c r="M1006" s="810"/>
      <c r="N1006" s="907"/>
      <c r="U1006" s="810"/>
      <c r="V1006" s="907"/>
    </row>
    <row r="1007" spans="1:26" ht="19.5">
      <c r="A1007" s="794" t="s">
        <v>1318</v>
      </c>
      <c r="B1007" s="794" t="s">
        <v>1782</v>
      </c>
      <c r="C1007" s="855">
        <f>IF($I$882&gt;=$B$863,C999,0)</f>
        <v>0</v>
      </c>
      <c r="F1007" s="900"/>
      <c r="I1007" s="794" t="s">
        <v>1318</v>
      </c>
      <c r="J1007" s="794" t="s">
        <v>1782</v>
      </c>
      <c r="K1007" s="855">
        <f>IF($I$882&gt;=$B$864,K999,0)</f>
        <v>0</v>
      </c>
      <c r="N1007" s="900"/>
      <c r="Q1007" s="794" t="s">
        <v>1318</v>
      </c>
      <c r="R1007" s="794" t="s">
        <v>1782</v>
      </c>
      <c r="S1007" s="855">
        <f>IF($I$882&gt;=$B$865,S999,0)</f>
        <v>0</v>
      </c>
      <c r="V1007" s="900"/>
    </row>
    <row r="1008" spans="1:26" ht="19.5">
      <c r="B1008" s="811" t="s">
        <v>1783</v>
      </c>
      <c r="E1008" s="904">
        <f>IF($I$882&gt;=$B$863,C1007/$C$994*$B$863/2+C1007/$C$994*($I$882-$B$863)+C1007/$C$993*$I$883/2,0)</f>
        <v>0</v>
      </c>
      <c r="F1008" s="794" t="s">
        <v>1368</v>
      </c>
      <c r="J1008" s="811" t="s">
        <v>1783</v>
      </c>
      <c r="M1008" s="904">
        <f>IF($I$882&gt;=$B$864,K1007/$C$994*$B$864/2+K1007/$C$994*($I$882-$B$864)+K1007/$C$993*$I$883/2,0)</f>
        <v>0</v>
      </c>
      <c r="N1008" s="794" t="s">
        <v>1368</v>
      </c>
      <c r="R1008" s="811" t="s">
        <v>1783</v>
      </c>
      <c r="U1008" s="904">
        <f>IF($I$882&gt;=$B$865,S1007/$C$994*$B$865/2+S1007/$C$994*($I$882-$B$865)+S1007/$C$993*$I$883/2,0)</f>
        <v>0</v>
      </c>
      <c r="V1008" s="794" t="s">
        <v>1368</v>
      </c>
    </row>
    <row r="1009" spans="1:22">
      <c r="B1009" s="876" t="s">
        <v>1778</v>
      </c>
      <c r="C1009" s="909">
        <f>IF(B863=0,0,IF($I$882&gt;=$B$863,E1008-$C$162*1000/$B$863*C1007/C994*$C$162*1000/2,0))</f>
        <v>0</v>
      </c>
      <c r="D1009" s="794" t="s">
        <v>1369</v>
      </c>
      <c r="J1009" s="876" t="s">
        <v>1778</v>
      </c>
      <c r="K1009" s="909">
        <f>IF(B864=0,0,IF($I$882&gt;=$B$864,M1008-$C$162*1000/$B$864*K1007/C994*$C$162*1000/2,0))</f>
        <v>0</v>
      </c>
      <c r="L1009" s="794" t="s">
        <v>1369</v>
      </c>
      <c r="R1009" s="876" t="s">
        <v>1778</v>
      </c>
      <c r="S1009" s="909">
        <f>IF(B865=0,0,IF($I$882&gt;=$B$865,U1008-$C$162*1000/$B$865*S1007/$F$886*$C$162*1000/2,0))</f>
        <v>0</v>
      </c>
      <c r="T1009" s="794" t="s">
        <v>1369</v>
      </c>
    </row>
    <row r="1010" spans="1:22">
      <c r="B1010" s="876" t="s">
        <v>1779</v>
      </c>
      <c r="C1010" s="909">
        <f>IF(B863=0,0,IF($I$882&gt;=$B$863,E1008-$C$164*1000/$B$863*C1007/C994*$C$164*1000/2,0))*-1</f>
        <v>0</v>
      </c>
      <c r="D1010" s="794" t="s">
        <v>1370</v>
      </c>
      <c r="J1010" s="876" t="s">
        <v>1779</v>
      </c>
      <c r="K1010" s="909">
        <f>IF(B864=0,0,IF($I$882&gt;=$B$864,M1008-$C$164*1000/$B$864*K1007/C994*$C$164*1000/2,0))*-1</f>
        <v>0</v>
      </c>
      <c r="L1010" s="794" t="s">
        <v>1370</v>
      </c>
      <c r="R1010" s="876" t="s">
        <v>1779</v>
      </c>
      <c r="S1010" s="909">
        <f>IF(B865=0,0,IF($I$882&gt;=$B$865,U1008-$C$164*1000/$B$865*S1007/$F$886*$C$164*1000/2,0))*-1</f>
        <v>0</v>
      </c>
      <c r="T1010" s="794" t="s">
        <v>1370</v>
      </c>
    </row>
    <row r="1011" spans="1:22">
      <c r="B1011" s="876"/>
      <c r="C1011" s="910"/>
      <c r="J1011" s="876"/>
      <c r="K1011" s="910"/>
      <c r="R1011" s="876"/>
      <c r="S1011" s="910"/>
    </row>
    <row r="1012" spans="1:22">
      <c r="B1012" s="811"/>
      <c r="F1012" s="903"/>
      <c r="J1012" s="811"/>
      <c r="N1012" s="903"/>
      <c r="R1012" s="811"/>
      <c r="V1012" s="903"/>
    </row>
    <row r="1013" spans="1:22">
      <c r="B1013" s="811"/>
      <c r="F1013" s="903"/>
      <c r="I1013" s="794" t="s">
        <v>1469</v>
      </c>
      <c r="J1013" s="811"/>
      <c r="N1013" s="903"/>
      <c r="Q1013" s="794" t="s">
        <v>1470</v>
      </c>
      <c r="R1013" s="811"/>
      <c r="V1013" s="903"/>
    </row>
    <row r="1014" spans="1:22">
      <c r="A1014" s="794" t="s">
        <v>1468</v>
      </c>
      <c r="B1014" s="811"/>
      <c r="F1014" s="903"/>
      <c r="J1014" s="811"/>
      <c r="N1014" s="903"/>
      <c r="R1014" s="811"/>
      <c r="V1014" s="903"/>
    </row>
    <row r="1015" spans="1:22">
      <c r="B1015" s="811" t="s">
        <v>1376</v>
      </c>
      <c r="C1015" s="850">
        <f>IF($B$863=0,0,IF('HOLD DOWN'!$F$5=0,0,('HOLD DOWN'!$F$5*'DWG DATA'!$G$12)*1000*($D$875-WS!G246*10)))</f>
        <v>-29150897.49855626</v>
      </c>
      <c r="F1015" s="903"/>
      <c r="H1015" s="850"/>
      <c r="J1015" s="811" t="s">
        <v>1376</v>
      </c>
      <c r="K1015" s="850">
        <f>IF($B$864=0,0,IF('HOLD DOWN'!$F$6=0,0,('HOLD DOWN'!$F$6*'DWG DATA'!$G$12)*1000*($D$876-WS!G246*10)))</f>
        <v>0</v>
      </c>
      <c r="N1015" s="903"/>
      <c r="R1015" s="811" t="s">
        <v>1376</v>
      </c>
      <c r="S1015" s="850">
        <f>IF($B$865=0,0,IF('HOLD DOWN'!$F$7=0,0,('HOLD DOWN'!$F$7*'DWG DATA'!$G$12)*1000*($D$877-WS!G246*10)))</f>
        <v>0</v>
      </c>
      <c r="V1015" s="903"/>
    </row>
    <row r="1016" spans="1:22" ht="19.5">
      <c r="B1016" s="811" t="s">
        <v>1786</v>
      </c>
      <c r="D1016" s="911">
        <f>(C1015*$I$882/$C$994+C1015*$I$883/2/$C$993)</f>
        <v>-1.4120858000191548E-4</v>
      </c>
      <c r="E1016" s="794" t="s">
        <v>1366</v>
      </c>
      <c r="H1016" s="850"/>
      <c r="J1016" s="811" t="s">
        <v>1786</v>
      </c>
      <c r="L1016" s="911">
        <f>(K1015*$I$882/$C$994+K1015*$I$883/2/$C$993)</f>
        <v>0</v>
      </c>
      <c r="M1016" s="794" t="s">
        <v>1366</v>
      </c>
      <c r="R1016" s="811" t="s">
        <v>1786</v>
      </c>
      <c r="T1016" s="911">
        <f>(S1015*$I$882/$C$994+S1015*$I$883/2/$C$993)</f>
        <v>0</v>
      </c>
      <c r="U1016" s="794" t="s">
        <v>1366</v>
      </c>
    </row>
    <row r="1017" spans="1:22">
      <c r="B1017" s="876" t="s">
        <v>1778</v>
      </c>
      <c r="C1017" s="904">
        <f>IF($C$162*1000&lt;=$I$882,D1016-C1015/C994*$C$162*1000,D1016-(C1015/C994*$C$162*1000+C1015/C993*($C$162*1000-$I$882)))</f>
        <v>-1.3767316636416501E-4</v>
      </c>
      <c r="D1017" s="794" t="s">
        <v>1369</v>
      </c>
      <c r="E1017" s="906"/>
      <c r="F1017" s="912"/>
      <c r="H1017" s="850"/>
      <c r="J1017" s="876" t="s">
        <v>1778</v>
      </c>
      <c r="K1017" s="904">
        <f>IF($C$162*1000&lt;=$I$882,L1016-K1015/C994*$C$162*1000,L1016-(K1015/C994*$C$162*1000+K1015/C993*($C$162*1000-$I$882)))</f>
        <v>0</v>
      </c>
      <c r="L1017" s="794" t="s">
        <v>1369</v>
      </c>
      <c r="M1017" s="906"/>
      <c r="N1017" s="912"/>
      <c r="R1017" s="876" t="s">
        <v>1778</v>
      </c>
      <c r="S1017" s="904">
        <f>IF($C$162*1000&lt;=$I$882,T1016-S1015/$F$886*$C$162*1000,T1016-(S1015/$F$886*$C$162*1000+S1015/$F$885*($C$162*1000-$I$882)))</f>
        <v>0</v>
      </c>
      <c r="T1017" s="794" t="s">
        <v>1369</v>
      </c>
      <c r="U1017" s="906"/>
      <c r="V1017" s="912"/>
    </row>
    <row r="1018" spans="1:22">
      <c r="B1018" s="876" t="s">
        <v>1779</v>
      </c>
      <c r="C1018" s="904">
        <f>IF($C$164*1000&lt;=$I$882,D1016-C1015/C994*$C$164*1000,D1016-(C1015/C994*$C$164*1000+C1015/C993*($C$164*1000-$I$882)))*-1</f>
        <v>1.3768916371094218E-4</v>
      </c>
      <c r="D1018" s="794" t="s">
        <v>1370</v>
      </c>
      <c r="E1018" s="906"/>
      <c r="F1018" s="912"/>
      <c r="H1018" s="850"/>
      <c r="J1018" s="876" t="s">
        <v>1779</v>
      </c>
      <c r="K1018" s="904">
        <f>IF($C$164*1000&lt;=$I$882,L1016-K1015/C994*$C$164*1000,L1016-(K1015/C994*$C$164*1000+K1015/C993*($C$164*1000-$I$882)))*-1</f>
        <v>0</v>
      </c>
      <c r="L1018" s="794" t="s">
        <v>1370</v>
      </c>
      <c r="M1018" s="906"/>
      <c r="N1018" s="912"/>
      <c r="R1018" s="876" t="s">
        <v>1779</v>
      </c>
      <c r="S1018" s="904">
        <f>IF($C$164*1000&lt;=$I$882,T1016-S1015/$F$886*$C$164*1000,T1016-(S1015/$F$886*$C$164*1000+S1015/$F$885*($C$164*1000-$I$882)))*-1</f>
        <v>0</v>
      </c>
      <c r="T1018" s="794" t="s">
        <v>1370</v>
      </c>
      <c r="U1018" s="906"/>
      <c r="V1018" s="912"/>
    </row>
    <row r="1019" spans="1:22">
      <c r="B1019" s="811"/>
      <c r="E1019" s="906"/>
      <c r="H1019" s="850"/>
      <c r="J1019" s="811"/>
      <c r="M1019" s="906"/>
      <c r="R1019" s="811"/>
      <c r="U1019" s="906"/>
    </row>
    <row r="1020" spans="1:22">
      <c r="B1020" s="811"/>
      <c r="F1020" s="903"/>
      <c r="J1020" s="811"/>
      <c r="N1020" s="903"/>
      <c r="R1020" s="811"/>
      <c r="V1020" s="903"/>
    </row>
    <row r="1021" spans="1:22">
      <c r="B1021" s="811"/>
      <c r="F1021" s="903"/>
      <c r="I1021" s="794" t="s">
        <v>1385</v>
      </c>
      <c r="J1021" s="811"/>
      <c r="N1021" s="903"/>
      <c r="Q1021" s="794" t="s">
        <v>1387</v>
      </c>
      <c r="R1021" s="811"/>
      <c r="V1021" s="903"/>
    </row>
    <row r="1022" spans="1:22">
      <c r="A1022" s="794" t="s">
        <v>1374</v>
      </c>
      <c r="B1022" s="811"/>
      <c r="F1022" s="903"/>
      <c r="J1022" s="811"/>
      <c r="N1022" s="903"/>
      <c r="R1022" s="811"/>
      <c r="V1022" s="903"/>
    </row>
    <row r="1023" spans="1:22">
      <c r="B1023" s="874" t="s">
        <v>1788</v>
      </c>
      <c r="C1023" s="909">
        <f>C1002+C1009+C1017</f>
        <v>-9.1058222317603251E-4</v>
      </c>
      <c r="D1023" s="794" t="s">
        <v>174</v>
      </c>
      <c r="F1023" s="903"/>
      <c r="J1023" s="874" t="s">
        <v>1788</v>
      </c>
      <c r="K1023" s="909">
        <f>K1002+K1009+K1017</f>
        <v>0</v>
      </c>
      <c r="L1023" s="794" t="s">
        <v>174</v>
      </c>
      <c r="N1023" s="903"/>
      <c r="R1023" s="874" t="s">
        <v>1788</v>
      </c>
      <c r="S1023" s="909">
        <f>S1002+S1009+S1017</f>
        <v>0</v>
      </c>
      <c r="T1023" s="794" t="s">
        <v>174</v>
      </c>
      <c r="V1023" s="903"/>
    </row>
    <row r="1024" spans="1:22">
      <c r="B1024" s="874" t="s">
        <v>1789</v>
      </c>
      <c r="C1024" s="909">
        <f>C1003+C1010+C1018</f>
        <v>9.1060309854954966E-4</v>
      </c>
      <c r="D1024" s="794" t="s">
        <v>174</v>
      </c>
      <c r="F1024" s="903"/>
      <c r="J1024" s="874" t="s">
        <v>1789</v>
      </c>
      <c r="K1024" s="909">
        <f>K1003+K1010+K1018</f>
        <v>0</v>
      </c>
      <c r="L1024" s="794" t="s">
        <v>174</v>
      </c>
      <c r="N1024" s="903"/>
      <c r="R1024" s="874" t="s">
        <v>1789</v>
      </c>
      <c r="S1024" s="909">
        <f>S1003+S1010+S1018</f>
        <v>0</v>
      </c>
      <c r="T1024" s="794" t="s">
        <v>174</v>
      </c>
      <c r="V1024" s="903"/>
    </row>
    <row r="1025" spans="1:11">
      <c r="F1025" s="903"/>
      <c r="K1025" s="903"/>
    </row>
    <row r="1026" spans="1:11">
      <c r="K1026" s="903"/>
    </row>
    <row r="1028" spans="1:11">
      <c r="A1028" s="794" t="s">
        <v>1477</v>
      </c>
      <c r="B1028" s="913"/>
      <c r="C1028" s="903"/>
    </row>
    <row r="1029" spans="1:11">
      <c r="B1029" s="811"/>
      <c r="F1029" s="903"/>
    </row>
    <row r="1030" spans="1:11">
      <c r="A1030" s="794" t="s">
        <v>1471</v>
      </c>
      <c r="B1030" s="811"/>
      <c r="F1030" s="903"/>
    </row>
    <row r="1031" spans="1:11">
      <c r="F1031" s="903"/>
    </row>
    <row r="1032" spans="1:11">
      <c r="A1032" s="811" t="s">
        <v>1375</v>
      </c>
    </row>
    <row r="1033" spans="1:11">
      <c r="B1033" s="811" t="s">
        <v>2197</v>
      </c>
      <c r="C1033" s="855">
        <f>((WS!$G$69*10-'STR MID'!$G$93*10)*'DWG DATA'!$G$12*1000*'STR ENDS'!$E$10+(WS!$G$69*10-'STR MID'!$G$94*10)*'DWG DATA'!$G$12*1000*'STR ENDS'!$E$11+(WS!$G$69*10-'STR MID'!$G$95*10)*'DWG DATA'!$G$12*1000*'STR ENDS'!$E$12)*-1</f>
        <v>-532334630.96154213</v>
      </c>
      <c r="F1033" s="903"/>
      <c r="G1033" s="904"/>
      <c r="H1033" s="855"/>
    </row>
    <row r="1034" spans="1:11">
      <c r="B1034" s="811" t="s">
        <v>2198</v>
      </c>
      <c r="C1034" s="855">
        <f>((WS!$G$246*10-'STR MID'!$G$93*10)*'DWG DATA'!$G$12*1000*'STR ENDS'!$E$10+(WS!$G$246*10-'STR MID'!$G$94*10)*'DWG DATA'!$G$12*1000*'STR ENDS'!$E$11+(WS!$G$246*10-'STR MID'!$G$95*10)*'DWG DATA'!$G$12*1000*'STR ENDS'!$E$12)*-1</f>
        <v>-532334630.96154213</v>
      </c>
      <c r="F1034" s="903"/>
      <c r="G1034" s="904"/>
    </row>
    <row r="1035" spans="1:11">
      <c r="B1035" s="811"/>
      <c r="C1035" s="855"/>
      <c r="E1035" s="797" t="s">
        <v>2196</v>
      </c>
      <c r="F1035" s="797" t="s">
        <v>1221</v>
      </c>
      <c r="G1035" s="797" t="s">
        <v>28</v>
      </c>
    </row>
    <row r="1036" spans="1:11">
      <c r="B1036" s="876" t="s">
        <v>1778</v>
      </c>
      <c r="C1036" s="909">
        <f>C1033*($I$884-2*tb2D11)/(2*$C$993)+C1034/($C$994*2*$I$884)*(2*G1036+F1036)+C1034/($C$994*2*$I$884)*(2*E1036+F1036)</f>
        <v>-2.5785126978268604E-3</v>
      </c>
      <c r="D1036" s="794" t="s">
        <v>1369</v>
      </c>
      <c r="E1036" s="797">
        <v>0</v>
      </c>
      <c r="F1036" s="797">
        <f>tbSE9*1000</f>
        <v>1000</v>
      </c>
      <c r="G1036" s="797">
        <f>(_Geo1-tbSE9)*1000</f>
        <v>16654</v>
      </c>
      <c r="H1036" s="909"/>
    </row>
    <row r="1037" spans="1:11">
      <c r="B1037" s="876" t="s">
        <v>1779</v>
      </c>
      <c r="C1037" s="909">
        <f>-C1036</f>
        <v>2.5785126978268604E-3</v>
      </c>
      <c r="D1037" s="794" t="s">
        <v>1370</v>
      </c>
      <c r="E1037" s="906"/>
      <c r="F1037" s="912"/>
      <c r="G1037" s="909"/>
    </row>
    <row r="1038" spans="1:11">
      <c r="B1038" s="876"/>
      <c r="C1038" s="904"/>
      <c r="E1038" s="906"/>
      <c r="F1038" s="912"/>
    </row>
    <row r="1039" spans="1:11">
      <c r="B1039" s="794" t="s">
        <v>1391</v>
      </c>
      <c r="C1039" s="811"/>
      <c r="F1039" s="844"/>
    </row>
    <row r="1040" spans="1:11">
      <c r="C1040" s="811"/>
      <c r="F1040" s="844">
        <f>C1046/1</f>
        <v>-212933852.38461685</v>
      </c>
    </row>
    <row r="1041" spans="1:21">
      <c r="C1041" s="874" t="s">
        <v>1788</v>
      </c>
      <c r="D1041" s="909">
        <f>C1036</f>
        <v>-2.5785126978268604E-3</v>
      </c>
      <c r="E1041" s="794" t="s">
        <v>174</v>
      </c>
      <c r="F1041" s="844"/>
    </row>
    <row r="1042" spans="1:21">
      <c r="C1042" s="874" t="s">
        <v>1789</v>
      </c>
      <c r="D1042" s="909">
        <f>C1037</f>
        <v>2.5785126978268604E-3</v>
      </c>
      <c r="E1042" s="794" t="s">
        <v>174</v>
      </c>
      <c r="F1042" s="900"/>
    </row>
    <row r="1043" spans="1:21">
      <c r="C1043" s="913"/>
      <c r="D1043" s="903"/>
      <c r="F1043" s="900"/>
    </row>
    <row r="1044" spans="1:21">
      <c r="C1044" s="913"/>
      <c r="D1044" s="903"/>
      <c r="F1044" s="900"/>
      <c r="M1044" s="900"/>
    </row>
    <row r="1045" spans="1:21">
      <c r="A1045" s="794" t="s">
        <v>1377</v>
      </c>
      <c r="D1045" s="797"/>
      <c r="E1045" s="811"/>
      <c r="F1045" s="900"/>
      <c r="H1045" s="794" t="s">
        <v>1379</v>
      </c>
      <c r="O1045" s="794" t="s">
        <v>2301</v>
      </c>
    </row>
    <row r="1046" spans="1:21">
      <c r="B1046" s="811" t="s">
        <v>2197</v>
      </c>
      <c r="C1046" s="855">
        <f>IF('STR ENDS'!$F$10="*",0,(WS!$G$69*10-'STR MID'!$G$93*10)*'DWG DATA'!$G$12*1000*'STR ENDS'!$F$10*-1)</f>
        <v>-212933852.38461685</v>
      </c>
      <c r="I1046" s="811" t="s">
        <v>2197</v>
      </c>
      <c r="J1046" s="855">
        <f>IF('STR ENDS'!$F$11="*",0,(WS!$G$69*10-'STR MID'!$G$94*10)*'DWG DATA'!$G$12*1000*'STR ENDS'!$F$11*-1)</f>
        <v>0</v>
      </c>
      <c r="P1046" s="811" t="s">
        <v>2197</v>
      </c>
      <c r="Q1046" s="855">
        <f>IF('STR ENDS'!$F$12="*",0,(WS!$G$69*10-'STR MID'!$G$95*10)*'DWG DATA'!$G$12*1000*'STR ENDS'!$F$12*-1)</f>
        <v>0</v>
      </c>
    </row>
    <row r="1047" spans="1:21">
      <c r="B1047" s="811" t="s">
        <v>2198</v>
      </c>
      <c r="C1047" s="855">
        <f>IF('STR ENDS'!$F$10="*",0,IF($D$91="SECT2",(WS!$G$246*10-'STR MID'!$G$93*10)*'DWG DATA'!$G$12*1000*'STR ENDS'!$F$10*-1,0))</f>
        <v>0</v>
      </c>
      <c r="I1047" s="811" t="s">
        <v>2198</v>
      </c>
      <c r="J1047" s="855">
        <f>IF('STR ENDS'!$F$11="*",0,IF($D$92="SECT2",(WS!$G$246*10-'STR MID'!$G$94*10)*'DWG DATA'!$G$12*1000*'STR ENDS'!$F$11*-1,0))</f>
        <v>0</v>
      </c>
      <c r="P1047" s="811" t="s">
        <v>2198</v>
      </c>
      <c r="Q1047" s="855">
        <f>IF('STR ENDS'!$F$12="*",0,IF($D$93="SECT2",(WS!$G$246*10-'STR MID'!$G$94*10)*'DWG DATA'!$G$12*1000*'STR ENDS'!$F$12*-1,0))</f>
        <v>0</v>
      </c>
    </row>
    <row r="1048" spans="1:21">
      <c r="B1048" s="811" t="s">
        <v>1382</v>
      </c>
      <c r="C1048" s="855"/>
      <c r="E1048" s="797" t="s">
        <v>2196</v>
      </c>
      <c r="F1048" s="797" t="s">
        <v>1221</v>
      </c>
      <c r="G1048" s="797" t="s">
        <v>28</v>
      </c>
      <c r="I1048" s="811" t="s">
        <v>1382</v>
      </c>
      <c r="J1048" s="855"/>
      <c r="L1048" s="797" t="s">
        <v>2196</v>
      </c>
      <c r="M1048" s="797" t="s">
        <v>1221</v>
      </c>
      <c r="N1048" s="797" t="s">
        <v>28</v>
      </c>
      <c r="P1048" s="811" t="s">
        <v>1382</v>
      </c>
      <c r="Q1048" s="855"/>
      <c r="S1048" s="797" t="s">
        <v>2196</v>
      </c>
      <c r="T1048" s="797" t="s">
        <v>1221</v>
      </c>
      <c r="U1048" s="797" t="s">
        <v>28</v>
      </c>
    </row>
    <row r="1049" spans="1:21">
      <c r="B1049" s="876" t="s">
        <v>1778</v>
      </c>
      <c r="C1049" s="909">
        <f>IF(tb2D11&lt;tbSE9,C1046*($I$884-2*tb2D11)/(2*$C$993)+C1047/($C$994*2*$I$884)*(2*G1049+F1049)+C1047/($C$994*2*$I$884)*(2*E1049+F1049),0)</f>
        <v>0</v>
      </c>
      <c r="D1049" s="794" t="s">
        <v>1369</v>
      </c>
      <c r="E1049" s="797">
        <f>tb2D11*1000</f>
        <v>1500</v>
      </c>
      <c r="F1049" s="797">
        <f>(tbSE9-tb2D11)*1000</f>
        <v>-500</v>
      </c>
      <c r="G1049" s="797">
        <f>(_Geo1-tbSE9)*1000</f>
        <v>16654</v>
      </c>
      <c r="I1049" s="876" t="s">
        <v>1778</v>
      </c>
      <c r="J1049" s="909">
        <f>IF(tb2D12&lt;tbSE9,J1046*($I$884-2*tb2D12)/(2*$C$993)+J1047/($C$994*2*$I$884)*(2*N1049+M1049)+J1047/($C$994*2*$I$884)*(2*L1049+M1049),0)</f>
        <v>0</v>
      </c>
      <c r="K1049" s="794" t="s">
        <v>1369</v>
      </c>
      <c r="L1049" s="797">
        <f>tb2D12*1000</f>
        <v>0</v>
      </c>
      <c r="M1049" s="797">
        <f>(tbSE9-tb2D12)*1000</f>
        <v>1000</v>
      </c>
      <c r="N1049" s="797">
        <f>G1049</f>
        <v>16654</v>
      </c>
      <c r="P1049" s="876" t="s">
        <v>1778</v>
      </c>
      <c r="Q1049" s="909">
        <f>IF(tb2D13&lt;tbSE9,Q1046*($I$884-2*tb2D13)/(2*$C$993)+Q1047/($C$994*2*$I$884)*(2*U1049+T1049)+Q1047/($C$994*2*$I$884)*(2*S1049+T1049),0)</f>
        <v>0</v>
      </c>
      <c r="R1049" s="794" t="s">
        <v>1369</v>
      </c>
      <c r="S1049" s="797">
        <f>tb2D12*1000</f>
        <v>0</v>
      </c>
      <c r="T1049" s="797">
        <f>(tbSE9-tb2D12)*1000</f>
        <v>1000</v>
      </c>
      <c r="U1049" s="797">
        <f>N1049</f>
        <v>16654</v>
      </c>
    </row>
    <row r="1050" spans="1:21">
      <c r="B1050" s="876" t="s">
        <v>1779</v>
      </c>
      <c r="C1050" s="909">
        <f>-C1049</f>
        <v>0</v>
      </c>
      <c r="D1050" s="794" t="s">
        <v>1370</v>
      </c>
      <c r="E1050" s="909"/>
      <c r="I1050" s="876" t="s">
        <v>1779</v>
      </c>
      <c r="J1050" s="909">
        <f>-J1049</f>
        <v>0</v>
      </c>
      <c r="K1050" s="794" t="s">
        <v>1370</v>
      </c>
      <c r="P1050" s="876" t="s">
        <v>1779</v>
      </c>
      <c r="Q1050" s="909">
        <f>-Q1049</f>
        <v>0</v>
      </c>
      <c r="R1050" s="794" t="s">
        <v>1370</v>
      </c>
    </row>
    <row r="1051" spans="1:21">
      <c r="B1051" s="876"/>
      <c r="C1051" s="904"/>
      <c r="I1051" s="876"/>
      <c r="J1051" s="904"/>
      <c r="P1051" s="876"/>
      <c r="Q1051" s="904"/>
    </row>
    <row r="1052" spans="1:21">
      <c r="B1052" s="811" t="s">
        <v>1383</v>
      </c>
      <c r="C1052" s="904"/>
      <c r="I1052" s="811" t="s">
        <v>1383</v>
      </c>
      <c r="J1052" s="904"/>
      <c r="P1052" s="811" t="s">
        <v>1383</v>
      </c>
      <c r="Q1052" s="904"/>
    </row>
    <row r="1053" spans="1:21">
      <c r="B1053" s="876" t="s">
        <v>1778</v>
      </c>
      <c r="C1053" s="915">
        <f>IF(tb2D11&gt;=tbSE9,C1046*($I$884-2*tb2D11)/(2*$C$993),0)</f>
        <v>-1.0312882258956984E-3</v>
      </c>
      <c r="D1053" s="794" t="s">
        <v>1369</v>
      </c>
      <c r="E1053" s="915"/>
      <c r="G1053" s="904"/>
      <c r="I1053" s="876" t="s">
        <v>1778</v>
      </c>
      <c r="J1053" s="915">
        <f>IF(tb2D12&gt;=tbSE9,J1046*($I$884-2*tb2D12)/(2*$C$993),0)</f>
        <v>0</v>
      </c>
      <c r="K1053" s="794" t="s">
        <v>1369</v>
      </c>
      <c r="L1053" s="915"/>
      <c r="P1053" s="876" t="s">
        <v>1778</v>
      </c>
      <c r="Q1053" s="915">
        <f>IF(tb2D13&gt;=tbSE9,Q1046*($I$884-2*tb2D13)/(2*$C$993),0)</f>
        <v>0</v>
      </c>
      <c r="R1053" s="794" t="s">
        <v>1369</v>
      </c>
      <c r="S1053" s="915"/>
    </row>
    <row r="1054" spans="1:21">
      <c r="B1054" s="876" t="s">
        <v>1779</v>
      </c>
      <c r="C1054" s="904">
        <f>-C1053</f>
        <v>1.0312882258956984E-3</v>
      </c>
      <c r="D1054" s="794" t="s">
        <v>1370</v>
      </c>
      <c r="E1054" s="904"/>
      <c r="G1054" s="862"/>
      <c r="I1054" s="876" t="s">
        <v>1779</v>
      </c>
      <c r="J1054" s="904">
        <f>-J1053</f>
        <v>0</v>
      </c>
      <c r="K1054" s="794" t="s">
        <v>1370</v>
      </c>
      <c r="L1054" s="904"/>
      <c r="P1054" s="876" t="s">
        <v>1779</v>
      </c>
      <c r="Q1054" s="904">
        <f>-Q1053</f>
        <v>0</v>
      </c>
      <c r="R1054" s="794" t="s">
        <v>1370</v>
      </c>
      <c r="S1054" s="904"/>
    </row>
    <row r="1055" spans="1:21">
      <c r="B1055" s="876"/>
      <c r="C1055" s="904"/>
      <c r="G1055" s="914"/>
      <c r="I1055" s="876"/>
      <c r="J1055" s="904"/>
      <c r="P1055" s="876"/>
      <c r="Q1055" s="904"/>
    </row>
    <row r="1056" spans="1:21">
      <c r="B1056" s="794" t="s">
        <v>1392</v>
      </c>
      <c r="C1056" s="811"/>
      <c r="I1056" s="794" t="s">
        <v>1393</v>
      </c>
      <c r="J1056" s="811"/>
      <c r="P1056" s="794" t="s">
        <v>1393</v>
      </c>
      <c r="Q1056" s="811"/>
    </row>
    <row r="1057" spans="1:19">
      <c r="C1057" s="811"/>
      <c r="J1057" s="811"/>
      <c r="Q1057" s="811"/>
    </row>
    <row r="1058" spans="1:19">
      <c r="C1058" s="874" t="s">
        <v>1788</v>
      </c>
      <c r="D1058" s="909">
        <f>C1049+C1053</f>
        <v>-1.0312882258956984E-3</v>
      </c>
      <c r="E1058" s="794" t="s">
        <v>174</v>
      </c>
      <c r="J1058" s="874" t="s">
        <v>1788</v>
      </c>
      <c r="K1058" s="909">
        <f>J1049+J1053</f>
        <v>0</v>
      </c>
      <c r="L1058" s="794" t="s">
        <v>174</v>
      </c>
      <c r="Q1058" s="874" t="s">
        <v>1788</v>
      </c>
      <c r="R1058" s="909">
        <f>Q1049+Q1053</f>
        <v>0</v>
      </c>
      <c r="S1058" s="794" t="s">
        <v>174</v>
      </c>
    </row>
    <row r="1059" spans="1:19">
      <c r="C1059" s="874" t="s">
        <v>1789</v>
      </c>
      <c r="D1059" s="909">
        <f>C1050+C1054</f>
        <v>1.0312882258956984E-3</v>
      </c>
      <c r="E1059" s="794" t="s">
        <v>174</v>
      </c>
      <c r="J1059" s="874" t="s">
        <v>1789</v>
      </c>
      <c r="K1059" s="909">
        <f>J1050+J1054</f>
        <v>0</v>
      </c>
      <c r="L1059" s="794" t="s">
        <v>174</v>
      </c>
      <c r="Q1059" s="874" t="s">
        <v>1789</v>
      </c>
      <c r="R1059" s="909">
        <f>Q1050+Q1054</f>
        <v>0</v>
      </c>
      <c r="S1059" s="794" t="s">
        <v>174</v>
      </c>
    </row>
    <row r="1060" spans="1:19">
      <c r="B1060" s="811"/>
      <c r="D1060" s="903"/>
    </row>
    <row r="1061" spans="1:19">
      <c r="A1061" s="794" t="s">
        <v>1473</v>
      </c>
      <c r="B1061" s="811"/>
      <c r="D1061" s="903"/>
    </row>
    <row r="1062" spans="1:19">
      <c r="B1062" s="810" t="s">
        <v>1388</v>
      </c>
      <c r="C1062" s="909">
        <f>C1023+K1023+S1023+D1041+D1058+K1058+R1058</f>
        <v>-4.5203831468985916E-3</v>
      </c>
      <c r="D1062" s="903"/>
    </row>
    <row r="1063" spans="1:19">
      <c r="B1063" s="810" t="s">
        <v>1389</v>
      </c>
      <c r="C1063" s="909">
        <f>C1024+K1024+S1024+D1042+D1059+K1059+R1059</f>
        <v>4.5204040222721082E-3</v>
      </c>
      <c r="D1063" s="903"/>
    </row>
    <row r="1065" spans="1:19">
      <c r="D1065" s="903"/>
    </row>
    <row r="1066" spans="1:19">
      <c r="D1066" s="903"/>
    </row>
    <row r="1067" spans="1:19">
      <c r="A1067" s="794" t="s">
        <v>1688</v>
      </c>
    </row>
    <row r="1069" spans="1:19">
      <c r="A1069" s="794" t="s">
        <v>1476</v>
      </c>
    </row>
    <row r="1071" spans="1:19">
      <c r="A1071" s="917" t="s">
        <v>170</v>
      </c>
      <c r="L1071" s="917" t="s">
        <v>603</v>
      </c>
      <c r="M1071" s="917"/>
      <c r="N1071" s="917"/>
      <c r="O1071" s="917"/>
      <c r="P1071" s="917" t="s">
        <v>604</v>
      </c>
      <c r="Q1071" s="917"/>
    </row>
    <row r="1073" spans="2:18">
      <c r="B1073" s="794" t="s">
        <v>762</v>
      </c>
      <c r="D1073" s="797"/>
      <c r="M1073" s="794" t="s">
        <v>762</v>
      </c>
      <c r="O1073" s="797"/>
    </row>
    <row r="1074" spans="2:18">
      <c r="B1074" s="794" t="s">
        <v>822</v>
      </c>
      <c r="D1074" s="850">
        <f>IF($B$863=0,0,IF('HOLD DOWN'!$F$5=0,0,($D$875-$D$867)*('HOLD DOWN'!$F$5*F883)/$B$863))*1000</f>
        <v>45569.867463470437</v>
      </c>
      <c r="E1074" s="794" t="s">
        <v>115</v>
      </c>
      <c r="M1074" s="794" t="s">
        <v>822</v>
      </c>
      <c r="O1074" s="863">
        <f>IF($B$863=0,0,IF('HOLD DOWN'!$F$5=0,0,($D$875-$D$867)*('HOLD DOWN'!$F$5*'DWG DATA'!$G$12)/$B$863))*1000</f>
        <v>40312.483483106815</v>
      </c>
      <c r="P1074" s="794" t="s">
        <v>115</v>
      </c>
    </row>
    <row r="1075" spans="2:18">
      <c r="B1075" s="794" t="s">
        <v>755</v>
      </c>
      <c r="D1075" s="855">
        <f>$B$863/(INFO!$G$46*1000)*(3-4*($B$863/(INFO!$G$46*1000))^2)*$D$1074*(INFO!$G$46*1000)^3/24/$F$884/(SECT1!$F$33*10000)</f>
        <v>13.679897580010607</v>
      </c>
      <c r="E1075" s="794" t="s">
        <v>58</v>
      </c>
      <c r="F1075" s="855"/>
      <c r="O1075" s="855"/>
    </row>
    <row r="1076" spans="2:18">
      <c r="B1076" s="794" t="s">
        <v>751</v>
      </c>
      <c r="D1076" s="902">
        <f>$D$875+SECT1!F34*10</f>
        <v>70</v>
      </c>
      <c r="E1076" s="794" t="s">
        <v>58</v>
      </c>
      <c r="M1076" s="794" t="s">
        <v>751</v>
      </c>
      <c r="O1076" s="856">
        <f>$D$875-WS!G246*10</f>
        <v>-30.130138958456996</v>
      </c>
      <c r="P1076" s="794" t="s">
        <v>58</v>
      </c>
    </row>
    <row r="1077" spans="2:18">
      <c r="B1077" s="794" t="s">
        <v>749</v>
      </c>
      <c r="D1077" s="918">
        <f>IF('WS1'!$B$863=0,0,IF('HOLD DOWN'!$F$5=0,0,('HOLD DOWN'!$F$5*F883)*1000*D1076))</f>
        <v>76557377.338630334</v>
      </c>
      <c r="E1077" s="794" t="s">
        <v>619</v>
      </c>
      <c r="K1077" s="810"/>
      <c r="M1077" s="794" t="s">
        <v>749</v>
      </c>
      <c r="O1077" s="916">
        <f>IF($B$863=0,0,IF('HOLD DOWN'!$F$5=0,0,('HOLD DOWN'!$F$5*'DWG DATA'!$G$12)*1000*O1076))</f>
        <v>-29150897.49855626</v>
      </c>
      <c r="P1077" s="794" t="s">
        <v>619</v>
      </c>
    </row>
    <row r="1078" spans="2:18" ht="14.25">
      <c r="B1078" s="794" t="s">
        <v>1143</v>
      </c>
      <c r="D1078" s="919">
        <f>$D$1077*(INFO!$G$46*1000)^2/8</f>
        <v>2982519588571465</v>
      </c>
      <c r="O1078" s="919"/>
    </row>
    <row r="1079" spans="2:18">
      <c r="B1079" s="794" t="s">
        <v>756</v>
      </c>
      <c r="D1079" s="910">
        <f>IF('STR MID'!$F$86=0,0,D1078/F884/(SECT1!$F$33*10000))*-1</f>
        <v>-4.5276907194918845</v>
      </c>
      <c r="E1079" s="794" t="s">
        <v>58</v>
      </c>
      <c r="O1079" s="855"/>
    </row>
    <row r="1080" spans="2:18">
      <c r="B1080" s="920" t="s">
        <v>2359</v>
      </c>
      <c r="D1080" s="814">
        <f>D1075+D1079</f>
        <v>9.1522068605187226</v>
      </c>
      <c r="E1080" s="794" t="s">
        <v>58</v>
      </c>
      <c r="M1080" s="920"/>
      <c r="O1080" s="855"/>
    </row>
    <row r="1081" spans="2:18">
      <c r="B1081" s="794" t="s">
        <v>757</v>
      </c>
      <c r="D1081" s="903">
        <f>'WS1'!$B$863/(INFO!$G$46*1000)*(1-('WS1'!$B$863/(INFO!$G$46*1000)))*D1074*(INFO!$G$46*1000)^2/2/F884/(SECT1!$F$33*10000)*-1</f>
        <v>-2.4186191231173218E-3</v>
      </c>
      <c r="E1081" s="794" t="s">
        <v>174</v>
      </c>
      <c r="M1081" s="794" t="s">
        <v>757</v>
      </c>
      <c r="O1081" s="903">
        <f>'WS1'!$B$863/(INFO!$G$46*1000)*(1-('WS1'!$B$863/(INFO!$G$46*1000)))*O1074*(INFO!$G$46*1000)^2/2/WS!F11/(WS!N90*10000)*-1</f>
        <v>-7.7344930103862854E-4</v>
      </c>
      <c r="P1081" s="794" t="s">
        <v>174</v>
      </c>
    </row>
    <row r="1082" spans="2:18">
      <c r="B1082" s="794" t="s">
        <v>365</v>
      </c>
      <c r="D1082" s="910">
        <f>D1081+F1082+G1082</f>
        <v>-2.418611040400104E-3</v>
      </c>
      <c r="E1082" s="794" t="s">
        <v>174</v>
      </c>
      <c r="F1082" s="910">
        <f>$D$1074/$F$884/(SECT1!$F$33*10000)*LgthtoBrg*1000/2</f>
        <v>7.6442255335639845E-9</v>
      </c>
      <c r="G1082" s="910">
        <f>$D$1074/$F$884/(SECT1!$F$33*10000)*(LgthtoBrg/(_Geo1-LgthtoBrg))*1000/2</f>
        <v>4.3849168436666003E-10</v>
      </c>
      <c r="M1082" s="794" t="s">
        <v>365</v>
      </c>
      <c r="O1082" s="910">
        <f>O1081+Q1082+R1082</f>
        <v>-7.7344671626952493E-4</v>
      </c>
      <c r="P1082" s="794" t="s">
        <v>174</v>
      </c>
      <c r="Q1082" s="910">
        <f>O1074/WS!$F$11/(WS!N90*10000)*LgthtoBrg*1000/2</f>
        <v>2.4445440124926618E-9</v>
      </c>
      <c r="R1082" s="910">
        <f>O1074/WS!$F$11/(WS!N90*10000)*(LgthtoBrg/(_Geo1-LgthtoBrg))*1000/2</f>
        <v>1.402250910625057E-10</v>
      </c>
    </row>
    <row r="1083" spans="2:18">
      <c r="B1083" s="794" t="s">
        <v>759</v>
      </c>
      <c r="D1083" s="919">
        <f>D1077*INFO!G46*1000/2</f>
        <v>675771969768.08997</v>
      </c>
      <c r="M1083" s="794" t="s">
        <v>759</v>
      </c>
      <c r="O1083" s="919">
        <f>O1077*INFO!G46*1000/2</f>
        <v>-257314972219.7561</v>
      </c>
    </row>
    <row r="1084" spans="2:18">
      <c r="B1084" s="794" t="s">
        <v>758</v>
      </c>
      <c r="D1084" s="903">
        <f>IF('STR MID'!$F$86=0,0,D1083/F884/(SECT1!$F$33*10000))</f>
        <v>1.025873053017307E-3</v>
      </c>
      <c r="E1084" s="794" t="s">
        <v>174</v>
      </c>
      <c r="M1084" s="794" t="s">
        <v>758</v>
      </c>
      <c r="O1084" s="903">
        <f>IF('STR MID'!$F$86=0,0,O1083/WS!F11/(WS!N90*10000))</f>
        <v>-1.4120858000191548E-4</v>
      </c>
      <c r="P1084" s="794" t="s">
        <v>174</v>
      </c>
    </row>
    <row r="1085" spans="2:18">
      <c r="B1085" s="794" t="s">
        <v>364</v>
      </c>
      <c r="D1085" s="910">
        <f>D1077*(_Geo1/2-LgthtoBrg)*1000/$F$884/(SECT1!$F$33*10000)</f>
        <v>1.0001884552245321E-3</v>
      </c>
      <c r="E1085" s="794" t="s">
        <v>174</v>
      </c>
      <c r="M1085" s="794" t="s">
        <v>364</v>
      </c>
      <c r="O1085" s="794">
        <f>O1077*(_Geo1/2-LgthtoBrg)*1000/WS!$F$11/(WS!N90*10000)</f>
        <v>-1.3767316636416501E-4</v>
      </c>
      <c r="P1085" s="794" t="s">
        <v>174</v>
      </c>
    </row>
    <row r="1086" spans="2:18">
      <c r="B1086" s="920" t="s">
        <v>2360</v>
      </c>
      <c r="D1086" s="910">
        <f>D1082+D1085</f>
        <v>-1.418422585175572E-3</v>
      </c>
      <c r="E1086" s="794" t="s">
        <v>174</v>
      </c>
      <c r="M1086" s="920" t="s">
        <v>2360</v>
      </c>
      <c r="O1086" s="910">
        <f>O1082+O1085</f>
        <v>-9.1111988263368993E-4</v>
      </c>
      <c r="P1086" s="794" t="s">
        <v>174</v>
      </c>
    </row>
    <row r="1088" spans="2:18">
      <c r="B1088" s="794" t="s">
        <v>761</v>
      </c>
      <c r="D1088" s="797"/>
      <c r="M1088" s="794" t="s">
        <v>761</v>
      </c>
      <c r="O1088" s="797"/>
    </row>
    <row r="1089" spans="2:20">
      <c r="B1089" s="794" t="s">
        <v>822</v>
      </c>
      <c r="D1089" s="855">
        <f>IF('WS1'!$B$864=0,0,IF('HOLD DOWN'!$F$6=0,0,('WS1'!$D$876-'WS1'!$D$868)*('HOLD DOWN'!$F$6*F883)/'WS1'!$B$864))*1000</f>
        <v>0</v>
      </c>
      <c r="E1089" s="794" t="s">
        <v>115</v>
      </c>
      <c r="M1089" s="794" t="s">
        <v>822</v>
      </c>
      <c r="O1089" s="855">
        <f>IF($B$864=0,0,IF('HOLD DOWN'!$F$6=0,0,($D$876-$D$868)*('HOLD DOWN'!$F$6*'DWG DATA'!$G$12)/$B$864))*1000</f>
        <v>0</v>
      </c>
      <c r="P1089" s="794" t="s">
        <v>115</v>
      </c>
    </row>
    <row r="1090" spans="2:20">
      <c r="B1090" s="794" t="s">
        <v>755</v>
      </c>
      <c r="D1090" s="855">
        <f>'WS1'!$B$864/(INFO!$G$46*1000)*(3-4*('WS1'!$B$864/(INFO!$G$46*1000))^2)*$D$1089*(INFO!$G$46*1000)^3/24/F884/(SECT1!$F$33*10000)</f>
        <v>0</v>
      </c>
      <c r="E1090" s="794" t="s">
        <v>58</v>
      </c>
      <c r="O1090" s="855"/>
      <c r="T1090" s="797"/>
    </row>
    <row r="1091" spans="2:20">
      <c r="B1091" s="794" t="s">
        <v>751</v>
      </c>
      <c r="D1091" s="794">
        <f>$D$876+SECT1!F34*10</f>
        <v>-300</v>
      </c>
      <c r="E1091" s="794" t="s">
        <v>58</v>
      </c>
      <c r="M1091" s="794" t="s">
        <v>751</v>
      </c>
      <c r="O1091" s="795">
        <f>$D$876-WS!G246*10</f>
        <v>-400.130138958457</v>
      </c>
      <c r="P1091" s="794" t="s">
        <v>58</v>
      </c>
      <c r="T1091" s="797"/>
    </row>
    <row r="1092" spans="2:20">
      <c r="B1092" s="794" t="s">
        <v>749</v>
      </c>
      <c r="D1092" s="921">
        <f>IF('WS1'!$B$864=0,0,IF('HOLD DOWN'!$F$6=0,0,('HOLD DOWN'!$F$6*F883)*1000*D1091))</f>
        <v>0</v>
      </c>
      <c r="E1092" s="794" t="s">
        <v>619</v>
      </c>
      <c r="I1092" s="797"/>
      <c r="M1092" s="794" t="s">
        <v>749</v>
      </c>
      <c r="O1092" s="921">
        <f>IF($B$864=0,0,IF('HOLD DOWN'!$F$6=0,0,('HOLD DOWN'!$F$6*'DWG DATA'!$G$12)*1000*O1091))</f>
        <v>0</v>
      </c>
      <c r="P1092" s="794" t="s">
        <v>619</v>
      </c>
      <c r="T1092" s="797"/>
    </row>
    <row r="1093" spans="2:20" ht="14.25">
      <c r="B1093" s="794" t="s">
        <v>1143</v>
      </c>
      <c r="D1093" s="919">
        <f>D1092*(INFO!$G$46*1000)^2/8</f>
        <v>0</v>
      </c>
      <c r="I1093" s="797"/>
      <c r="O1093" s="919"/>
      <c r="T1093" s="797"/>
    </row>
    <row r="1094" spans="2:20">
      <c r="B1094" s="794" t="s">
        <v>756</v>
      </c>
      <c r="D1094" s="855">
        <f>IF('STR MID'!$F$87=0,0,D1093/F884/(SECT1!$F$33*10000))*-1</f>
        <v>0</v>
      </c>
      <c r="E1094" s="794" t="s">
        <v>58</v>
      </c>
      <c r="I1094" s="797"/>
      <c r="O1094" s="855"/>
      <c r="T1094" s="797"/>
    </row>
    <row r="1095" spans="2:20">
      <c r="B1095" s="920" t="s">
        <v>2359</v>
      </c>
      <c r="D1095" s="855">
        <f>D1090+D1094</f>
        <v>0</v>
      </c>
      <c r="E1095" s="794" t="s">
        <v>58</v>
      </c>
      <c r="I1095" s="797"/>
      <c r="M1095" s="920"/>
      <c r="O1095" s="855"/>
      <c r="T1095" s="797"/>
    </row>
    <row r="1096" spans="2:20">
      <c r="B1096" s="794" t="s">
        <v>757</v>
      </c>
      <c r="D1096" s="903">
        <f>'WS1'!$B$864/(INFO!$G$46*1000)*(1-('WS1'!$B$864/(INFO!$G$46*1000)))*D1089*(INFO!$G$46*1000)^2/2/F884/(SECT1!$F$33*10000)*-1</f>
        <v>0</v>
      </c>
      <c r="E1096" s="794" t="s">
        <v>174</v>
      </c>
      <c r="I1096" s="797"/>
      <c r="M1096" s="794" t="s">
        <v>757</v>
      </c>
      <c r="O1096" s="903">
        <f>'WS1'!$B$864/(INFO!$G$46*1000)*(1-('WS1'!$B$864/(INFO!$G$46*1000)))*O1089*(INFO!$G$46*1000)^2/2/WS!F11/(WS!N90*10000)*-1</f>
        <v>0</v>
      </c>
      <c r="P1096" s="794" t="s">
        <v>174</v>
      </c>
      <c r="T1096" s="797"/>
    </row>
    <row r="1097" spans="2:20">
      <c r="B1097" s="794" t="s">
        <v>365</v>
      </c>
      <c r="D1097" s="910">
        <f>D1096+F1097+G1097</f>
        <v>0</v>
      </c>
      <c r="E1097" s="794" t="s">
        <v>174</v>
      </c>
      <c r="F1097" s="910">
        <f>D1089/$F$884/(SECT1!$F$33*10000)*LgthtoBrg*1000/2</f>
        <v>0</v>
      </c>
      <c r="G1097" s="910">
        <f>D1089/$F$884/(SECT1!$F$33*10000)*(LgthtoBrg/(_Geo1-LgthtoBrg))*1000/2</f>
        <v>0</v>
      </c>
      <c r="I1097" s="797"/>
      <c r="M1097" s="794" t="s">
        <v>365</v>
      </c>
      <c r="O1097" s="910">
        <f>O1096+Q1097+R1097</f>
        <v>0</v>
      </c>
      <c r="P1097" s="794" t="s">
        <v>174</v>
      </c>
      <c r="Q1097" s="910">
        <f>O1089/WS!$F$11/(WS!N90*10000)*LgthtoBrg*1000/2</f>
        <v>0</v>
      </c>
      <c r="R1097" s="910">
        <f>O1089/WS!$F$11/(WS!N90*10000)*(LgthtoBrg/(_Geo1-LgthtoBrg))*1000/2</f>
        <v>0</v>
      </c>
    </row>
    <row r="1098" spans="2:20">
      <c r="B1098" s="794" t="s">
        <v>759</v>
      </c>
      <c r="D1098" s="919">
        <f>D1092*INFO!$G$46*1000/2</f>
        <v>0</v>
      </c>
      <c r="I1098" s="797"/>
      <c r="M1098" s="794" t="s">
        <v>759</v>
      </c>
      <c r="O1098" s="919">
        <f>O1092*INFO!G46*1000/2</f>
        <v>0</v>
      </c>
      <c r="T1098" s="797"/>
    </row>
    <row r="1099" spans="2:20">
      <c r="B1099" s="794" t="s">
        <v>758</v>
      </c>
      <c r="D1099" s="903">
        <f>IF('STR MID'!$F$87=0,0,D1098/F884/(SECT1!$F$33*10000))</f>
        <v>0</v>
      </c>
      <c r="E1099" s="794" t="s">
        <v>174</v>
      </c>
      <c r="I1099" s="797"/>
      <c r="M1099" s="794" t="s">
        <v>758</v>
      </c>
      <c r="O1099" s="903">
        <f>IF('STR MID'!$F$87=0,0,O1098/WS!F11/(WS!N90*10000))</f>
        <v>0</v>
      </c>
      <c r="P1099" s="794" t="s">
        <v>174</v>
      </c>
      <c r="T1099" s="797"/>
    </row>
    <row r="1100" spans="2:20">
      <c r="B1100" s="794" t="s">
        <v>364</v>
      </c>
      <c r="D1100" s="910">
        <f>D1092*(_Geo1/2-LgthtoBrg)*1000/$F$884/(SECT1!$F$33*10000)</f>
        <v>0</v>
      </c>
      <c r="E1100" s="794" t="s">
        <v>174</v>
      </c>
      <c r="I1100" s="797"/>
      <c r="M1100" s="794" t="s">
        <v>364</v>
      </c>
      <c r="O1100" s="910">
        <f>O1092*(_Geo1/2-LgthtoBrg)*1000/WS!$F$11/(WS!N90*10000)</f>
        <v>0</v>
      </c>
      <c r="P1100" s="794" t="s">
        <v>174</v>
      </c>
    </row>
    <row r="1101" spans="2:20">
      <c r="B1101" s="920" t="s">
        <v>2360</v>
      </c>
      <c r="D1101" s="910">
        <f>D1097+D1100</f>
        <v>0</v>
      </c>
      <c r="E1101" s="794" t="s">
        <v>174</v>
      </c>
      <c r="I1101" s="797"/>
      <c r="M1101" s="920" t="s">
        <v>2360</v>
      </c>
      <c r="O1101" s="910">
        <f>O1097+O1100</f>
        <v>0</v>
      </c>
      <c r="P1101" s="794" t="s">
        <v>174</v>
      </c>
      <c r="T1101" s="797"/>
    </row>
    <row r="1103" spans="2:20">
      <c r="B1103" s="794" t="s">
        <v>760</v>
      </c>
      <c r="M1103" s="794" t="s">
        <v>760</v>
      </c>
    </row>
    <row r="1104" spans="2:20">
      <c r="B1104" s="794" t="s">
        <v>822</v>
      </c>
      <c r="D1104" s="855">
        <f>IF('WS1'!$B$865=0,0,IF('HOLD DOWN'!$F$7=0,0,('WS1'!$D$877-'WS1'!$D$869)*('HOLD DOWN'!$F$7*F883)/'WS1'!$B$865))*1000</f>
        <v>0</v>
      </c>
      <c r="E1104" s="794" t="s">
        <v>115</v>
      </c>
      <c r="M1104" s="794" t="s">
        <v>822</v>
      </c>
      <c r="O1104" s="855">
        <f>IF($B$865=0,0,IF('HOLD DOWN'!$F$7=0,0,($D$877-$D$869)*('HOLD DOWN'!$F$7*'DWG DATA'!$G$12)/$B$865))*1000</f>
        <v>0</v>
      </c>
      <c r="P1104" s="794" t="s">
        <v>115</v>
      </c>
    </row>
    <row r="1105" spans="2:21">
      <c r="B1105" s="794" t="s">
        <v>755</v>
      </c>
      <c r="D1105" s="855">
        <f>'WS1'!$B$865/(INFO!$G$46*1000)*(3-4*('WS1'!$B$865/(INFO!$G$46*1000))^2)*$D$1104*(INFO!$G$46*1000)^3/24/F884/(SECT1!$F$33*10000)</f>
        <v>0</v>
      </c>
      <c r="E1105" s="794" t="s">
        <v>58</v>
      </c>
      <c r="O1105" s="855"/>
      <c r="T1105" s="866"/>
    </row>
    <row r="1106" spans="2:21">
      <c r="B1106" s="794" t="s">
        <v>751</v>
      </c>
      <c r="D1106" s="794">
        <f>$D$877+SECT1!F34*10</f>
        <v>-300</v>
      </c>
      <c r="E1106" s="794" t="s">
        <v>58</v>
      </c>
      <c r="M1106" s="794" t="s">
        <v>751</v>
      </c>
      <c r="O1106" s="795">
        <f>$D$877-WS!G246*10</f>
        <v>-400.130138958457</v>
      </c>
      <c r="P1106" s="794" t="s">
        <v>58</v>
      </c>
    </row>
    <row r="1107" spans="2:21">
      <c r="B1107" s="794" t="s">
        <v>749</v>
      </c>
      <c r="D1107" s="921">
        <f>IF('WS1'!$B$865=0,0,IF('HOLD DOWN'!$F$7=0,0,('HOLD DOWN'!$F$7*F883)*1000*D1106))</f>
        <v>0</v>
      </c>
      <c r="E1107" s="794" t="s">
        <v>619</v>
      </c>
      <c r="M1107" s="794" t="s">
        <v>749</v>
      </c>
      <c r="O1107" s="921">
        <f>IF($B$865=0,0,IF('HOLD DOWN'!$F$7=0,0,('HOLD DOWN'!$F$7*'DWG DATA'!$G$12)*1000*O1106))</f>
        <v>0</v>
      </c>
      <c r="P1107" s="794" t="s">
        <v>619</v>
      </c>
    </row>
    <row r="1108" spans="2:21" ht="14.25">
      <c r="B1108" s="794" t="s">
        <v>1143</v>
      </c>
      <c r="D1108" s="919">
        <f>D1107*(INFO!$G$46*1000)^2/8</f>
        <v>0</v>
      </c>
      <c r="O1108" s="919"/>
    </row>
    <row r="1109" spans="2:21">
      <c r="B1109" s="794" t="s">
        <v>756</v>
      </c>
      <c r="D1109" s="855">
        <f>IF('STR MID'!$F$88=0,0,D1108/F884/(SECT1!$F$33*10000))*-1</f>
        <v>0</v>
      </c>
      <c r="E1109" s="794" t="s">
        <v>58</v>
      </c>
      <c r="O1109" s="855"/>
    </row>
    <row r="1110" spans="2:21">
      <c r="B1110" s="920" t="s">
        <v>2359</v>
      </c>
      <c r="D1110" s="855">
        <f>D1105+D1109</f>
        <v>0</v>
      </c>
      <c r="E1110" s="794" t="s">
        <v>58</v>
      </c>
      <c r="M1110" s="920"/>
      <c r="O1110" s="855"/>
    </row>
    <row r="1111" spans="2:21">
      <c r="B1111" s="794" t="s">
        <v>757</v>
      </c>
      <c r="D1111" s="903">
        <f>'WS1'!$B$865/(INFO!$G$46*1000)*(1-('WS1'!$B$865/(INFO!$G$46*1000)))*D1104*(INFO!$G$46*1000)^2/2/F884/(SECT1!$F$33*10000)*-1</f>
        <v>0</v>
      </c>
      <c r="E1111" s="794" t="s">
        <v>174</v>
      </c>
      <c r="K1111" s="919"/>
      <c r="M1111" s="794" t="s">
        <v>757</v>
      </c>
      <c r="O1111" s="903">
        <f>'WS1'!$B$865/(INFO!$G$46*1000)*(1-('WS1'!$B$865/(INFO!$G$46*1000)))*O1104*(INFO!$G$46*1000)^2/2/WS!F11/(WS!N90*10000)*-1</f>
        <v>0</v>
      </c>
      <c r="P1111" s="794" t="s">
        <v>174</v>
      </c>
    </row>
    <row r="1112" spans="2:21">
      <c r="B1112" s="794" t="s">
        <v>365</v>
      </c>
      <c r="D1112" s="910">
        <f>D1111+F1112+G1112</f>
        <v>0</v>
      </c>
      <c r="E1112" s="794" t="s">
        <v>174</v>
      </c>
      <c r="F1112" s="910">
        <f>D1104/$F$884/(SECT1!$F$33*10000)*LgthtoBrg*1000/2</f>
        <v>0</v>
      </c>
      <c r="G1112" s="910">
        <f>D1104/$F$884/(SECT1!$F$33*10000)*(LgthtoBrg/(_Geo1-LgthtoBrg))*1000/2</f>
        <v>0</v>
      </c>
      <c r="K1112" s="855"/>
      <c r="M1112" s="794" t="s">
        <v>365</v>
      </c>
      <c r="O1112" s="910">
        <f>O1111+Q1112+R1112</f>
        <v>0</v>
      </c>
      <c r="P1112" s="794" t="s">
        <v>174</v>
      </c>
      <c r="Q1112" s="910">
        <f>O1104/WS!$F$11/(WS!N90*10000)*LgthtoBrg*1000/2</f>
        <v>0</v>
      </c>
      <c r="R1112" s="910">
        <f>O1104/WS!$F$11/(WS!N90*10000)*(LgthtoBrg/(_Geo1-LgthtoBrg))*1000/2</f>
        <v>0</v>
      </c>
    </row>
    <row r="1113" spans="2:21">
      <c r="B1113" s="794" t="s">
        <v>759</v>
      </c>
      <c r="D1113" s="919">
        <f>D1107*INFO!$G$46*1000/2</f>
        <v>0</v>
      </c>
      <c r="M1113" s="794" t="s">
        <v>759</v>
      </c>
      <c r="O1113" s="919">
        <f>O1107*INFO!G46*1000/2</f>
        <v>0</v>
      </c>
    </row>
    <row r="1114" spans="2:21">
      <c r="B1114" s="794" t="s">
        <v>758</v>
      </c>
      <c r="D1114" s="903">
        <f>IF(('STR MID'!$F$83+'STR MID'!$F$84)=0,0,D1113/F884/(SECT1!$F$33*10000))</f>
        <v>0</v>
      </c>
      <c r="E1114" s="794" t="s">
        <v>174</v>
      </c>
      <c r="M1114" s="794" t="s">
        <v>758</v>
      </c>
      <c r="O1114" s="903">
        <f>IF(('STR MID'!$F$83+'STR MID'!$F$84)=0,0,O1113/WS!F11/(WS!N90*10000))</f>
        <v>0</v>
      </c>
      <c r="P1114" s="794" t="s">
        <v>174</v>
      </c>
    </row>
    <row r="1115" spans="2:21">
      <c r="B1115" s="794" t="s">
        <v>364</v>
      </c>
      <c r="D1115" s="910">
        <f>D1107*(_Geo1/2-LgthtoBrg)*1000/$F$884/(SECT1!$F$33*10000)</f>
        <v>0</v>
      </c>
      <c r="E1115" s="794" t="s">
        <v>174</v>
      </c>
      <c r="M1115" s="794" t="s">
        <v>364</v>
      </c>
      <c r="O1115" s="910">
        <f>O1107*(_Geo1/2-LgthtoBrg)*1000/WS!$F$11/(WS!N90*10000)</f>
        <v>0</v>
      </c>
      <c r="P1115" s="794" t="s">
        <v>174</v>
      </c>
    </row>
    <row r="1116" spans="2:21">
      <c r="B1116" s="920" t="s">
        <v>2360</v>
      </c>
      <c r="D1116" s="910">
        <f>D1112+D1115</f>
        <v>0</v>
      </c>
      <c r="E1116" s="794" t="s">
        <v>174</v>
      </c>
      <c r="M1116" s="920" t="s">
        <v>2360</v>
      </c>
      <c r="O1116" s="910">
        <f>O1112+O1115</f>
        <v>0</v>
      </c>
      <c r="P1116" s="794" t="s">
        <v>174</v>
      </c>
    </row>
    <row r="1118" spans="2:21">
      <c r="B1118" s="794" t="s">
        <v>599</v>
      </c>
      <c r="G1118" s="794" t="s">
        <v>600</v>
      </c>
      <c r="M1118" s="794" t="s">
        <v>599</v>
      </c>
      <c r="R1118" s="794" t="s">
        <v>600</v>
      </c>
    </row>
    <row r="1119" spans="2:21">
      <c r="B1119" s="794" t="s">
        <v>749</v>
      </c>
      <c r="D1119" s="794">
        <f>(-SECT1!$F$34*10-'STR MID'!$G$93*10)*$F$883*1000*'STR ENDS'!$E$10+(-SECT1!$F$34*10-'STR MID'!$G$94*10)*$F$883*1000*'STR ENDS'!$E$11+(-SECT1!$F$34*10-'STR MID'!$G$95*10)*$F$883*1000*'STR ENDS'!$E$12</f>
        <v>419242780.66392809</v>
      </c>
      <c r="E1119" s="794" t="s">
        <v>619</v>
      </c>
      <c r="G1119" s="794" t="s">
        <v>749</v>
      </c>
      <c r="I1119" s="794">
        <f>(-SECT1!F34*10-'STR MID'!$G$93*10)*F883*1000*('STR MID'!$F$83-'STR ENDS'!$E$10)+(-SECT1!F34*10-'STR MID'!$G$94*10)*F883*1000*('STR MID'!$F$84-'STR ENDS'!$E$11)</f>
        <v>167697112.26557124</v>
      </c>
      <c r="J1119" s="794" t="s">
        <v>619</v>
      </c>
      <c r="M1119" s="794" t="s">
        <v>749</v>
      </c>
      <c r="O1119" s="794">
        <f>(WS!G246*10-'STR MID'!$G$93*10)*'STR MID'!$E$120*1000*'STR ENDS'!$E$10+(WS!G246*10-'STR MID'!$G$94*10)*'STR MID'!$E$120*1000*'STR ENDS'!$E$11+(WS!G246*10-'STR MID'!$G$95*10)*'STR MID'!$E$120*1000*'STR ENDS'!$E$12</f>
        <v>532334630.96154213</v>
      </c>
      <c r="P1119" s="794" t="s">
        <v>619</v>
      </c>
      <c r="R1119" s="794" t="s">
        <v>749</v>
      </c>
      <c r="T1119" s="794">
        <f>(WS!G246*10-'STR MID'!$G$93*10)*'DWG DATA'!$G$12*1000*('STR MID'!$F$83-'STR ENDS'!$E$10)+(WS!G246*10-'STR MID'!$G$94*10)*'DWG DATA'!$G$12*1000*('STR MID'!$F$84-'STR ENDS'!$E$11)</f>
        <v>212933852.38461685</v>
      </c>
      <c r="U1119" s="794" t="s">
        <v>619</v>
      </c>
    </row>
    <row r="1120" spans="2:21" ht="14.25">
      <c r="B1120" s="794" t="s">
        <v>1143</v>
      </c>
      <c r="D1120" s="919">
        <f>$D$1119*(INFO!$G$46*1000)^2/8</f>
        <v>1.6332845365986598E+16</v>
      </c>
      <c r="G1120" s="794" t="s">
        <v>601</v>
      </c>
      <c r="I1120" s="919">
        <f>F884*SECT1!F33*10000</f>
        <v>658728648520890</v>
      </c>
      <c r="J1120" s="794" t="s">
        <v>1144</v>
      </c>
      <c r="O1120" s="919"/>
      <c r="R1120" s="794" t="s">
        <v>601</v>
      </c>
      <c r="T1120" s="919">
        <f>WS!F11*WS!N90*10000</f>
        <v>1822233268093664.5</v>
      </c>
      <c r="U1120" s="794" t="s">
        <v>1144</v>
      </c>
    </row>
    <row r="1121" spans="1:23">
      <c r="B1121" s="794" t="s">
        <v>368</v>
      </c>
      <c r="D1121" s="855">
        <f>IF(('STR MID'!$F$83+'STR MID'!$F$84+'STR MID'!$F$85)=0,0,$D$1120/F884/(SECT1!$F$33*10000))</f>
        <v>24.794496797217466</v>
      </c>
      <c r="E1121" s="794" t="s">
        <v>58</v>
      </c>
      <c r="G1121" s="794" t="s">
        <v>602</v>
      </c>
      <c r="I1121" s="794">
        <f>(INFO!$G$46-2*'STR BONDED'!$E$5)*1000</f>
        <v>14654</v>
      </c>
      <c r="J1121" s="794" t="s">
        <v>58</v>
      </c>
      <c r="O1121" s="855"/>
      <c r="R1121" s="794" t="s">
        <v>602</v>
      </c>
      <c r="T1121" s="794">
        <f>(INFO!$G$46-2*'STR BONDED'!$E$5)*1000</f>
        <v>14654</v>
      </c>
      <c r="U1121" s="794" t="s">
        <v>58</v>
      </c>
    </row>
    <row r="1122" spans="1:23">
      <c r="B1122" s="794" t="s">
        <v>759</v>
      </c>
      <c r="D1122" s="919">
        <f>$D$1119*INFO!$G$46*1000/2</f>
        <v>3700656024920.4932</v>
      </c>
      <c r="G1122" s="794" t="s">
        <v>621</v>
      </c>
      <c r="I1122" s="855">
        <f>$I$1119/$I$1120*$I$1121^2/8-SIN(I1123)*(_Geo1*1000-I1121)/2</f>
        <v>9.6313980583308947</v>
      </c>
      <c r="J1122" s="794" t="s">
        <v>58</v>
      </c>
      <c r="K1122" s="855"/>
      <c r="M1122" s="794" t="s">
        <v>759</v>
      </c>
      <c r="O1122" s="919">
        <f>O1119*INFO!G46*1000/2</f>
        <v>4698917787497.5322</v>
      </c>
      <c r="R1122" s="794" t="s">
        <v>364</v>
      </c>
      <c r="T1122" s="910">
        <f>T1119/T1120*T1121/2*-1</f>
        <v>-8.5618365317973865E-4</v>
      </c>
      <c r="U1122" s="794" t="s">
        <v>174</v>
      </c>
    </row>
    <row r="1123" spans="1:23">
      <c r="B1123" s="794" t="s">
        <v>750</v>
      </c>
      <c r="D1123" s="910">
        <f>IF(('STR MID'!$F$83+'STR MID'!$F$84+'STR MID'!$F$85)=0,0,D1122/F884/(SECT1!$F$33*10000))*-1</f>
        <v>-5.6178762427138247E-3</v>
      </c>
      <c r="E1123" s="794" t="s">
        <v>174</v>
      </c>
      <c r="G1123" s="794" t="s">
        <v>364</v>
      </c>
      <c r="I1123" s="910">
        <f>I1119/I1120*I1121/2*-1</f>
        <v>-1.8652851129654106E-3</v>
      </c>
      <c r="J1123" s="794" t="s">
        <v>174</v>
      </c>
      <c r="M1123" s="794" t="s">
        <v>750</v>
      </c>
      <c r="O1123" s="910">
        <f>IF(('STR MID'!$F$83+'STR MID'!$F$84+'STR MID'!$F$85)=0,0,O1122/WS!F11/(WS!N90*10000))*-1</f>
        <v>-2.5786587643706681E-3</v>
      </c>
      <c r="P1123" s="794" t="s">
        <v>174</v>
      </c>
    </row>
    <row r="1124" spans="1:23">
      <c r="B1124" s="794" t="s">
        <v>364</v>
      </c>
      <c r="D1124" s="910">
        <f>D1119*(_Geo1/2-LgthtoBrg)*1000/$F$884/(SECT1!$F$33*10000)*-1</f>
        <v>-5.4772224928962467E-3</v>
      </c>
      <c r="E1124" s="794" t="s">
        <v>174</v>
      </c>
      <c r="M1124" s="794" t="s">
        <v>364</v>
      </c>
      <c r="O1124" s="910">
        <f>O1119*(_Geo1/2-LgthtoBrg)*1000/WS!$F$11/(WS!N90*10000)*-1</f>
        <v>-2.5140973520079266E-3</v>
      </c>
      <c r="P1124" s="794" t="s">
        <v>174</v>
      </c>
      <c r="T1124" s="866"/>
    </row>
    <row r="1126" spans="1:23">
      <c r="B1126" s="794" t="s">
        <v>360</v>
      </c>
      <c r="D1126" s="910"/>
      <c r="F1126" s="828">
        <f>4*'WS1'!$F$1127/(_Geo1*1000)^2*(_Geo1-LgthtoBrg)*1000*LgthtoBrg*1000</f>
        <v>2.1547974796627227</v>
      </c>
      <c r="G1126" s="794" t="s">
        <v>58</v>
      </c>
      <c r="O1126" s="800"/>
      <c r="Q1126" s="828"/>
    </row>
    <row r="1127" spans="1:23">
      <c r="B1127" s="794" t="s">
        <v>361</v>
      </c>
      <c r="D1127" s="800"/>
      <c r="F1127" s="828">
        <f>('WS1'!D1080+'WS1'!D1095+'WS1'!D1110+'WS1'!D1121+'WS1'!I1122)</f>
        <v>43.578101716067081</v>
      </c>
      <c r="G1127" s="794" t="s">
        <v>58</v>
      </c>
      <c r="M1127" s="794" t="s">
        <v>169</v>
      </c>
      <c r="O1127" s="800"/>
      <c r="P1127" s="922">
        <f>O1086+O1101+O1116+O1124+T1122</f>
        <v>-4.2814008878213549E-3</v>
      </c>
      <c r="Q1127" s="794" t="s">
        <v>174</v>
      </c>
    </row>
    <row r="1128" spans="1:23">
      <c r="B1128" s="794" t="s">
        <v>362</v>
      </c>
      <c r="F1128" s="828">
        <f>'WS1'!F1127-'WS1'!F1126</f>
        <v>41.423304236404356</v>
      </c>
      <c r="G1128" s="794" t="s">
        <v>58</v>
      </c>
    </row>
    <row r="1129" spans="1:23">
      <c r="B1129" s="794" t="s">
        <v>363</v>
      </c>
      <c r="D1129" s="800"/>
      <c r="F1129" s="922">
        <f>'WS1'!D1086+'WS1'!D1101+'WS1'!D1116+'WS1'!D1124+'WS1'!I1123</f>
        <v>-8.7609301910372295E-3</v>
      </c>
      <c r="G1129" s="794" t="s">
        <v>174</v>
      </c>
    </row>
    <row r="1131" spans="1:23">
      <c r="F1131" s="828"/>
      <c r="K1131" s="810"/>
      <c r="L1131" s="856"/>
    </row>
    <row r="1132" spans="1:23">
      <c r="E1132" s="798"/>
    </row>
    <row r="1133" spans="1:23">
      <c r="G1133" s="797"/>
      <c r="H1133" s="798"/>
      <c r="R1133" s="798"/>
      <c r="U1133" s="798"/>
    </row>
    <row r="1134" spans="1:23">
      <c r="A1134" s="794" t="s">
        <v>2044</v>
      </c>
      <c r="G1134" s="797"/>
      <c r="H1134" s="798"/>
      <c r="I1134" s="794" t="s">
        <v>2045</v>
      </c>
      <c r="Q1134" s="794" t="s">
        <v>2293</v>
      </c>
    </row>
    <row r="1135" spans="1:23">
      <c r="A1135" s="794" t="s">
        <v>1339</v>
      </c>
      <c r="G1135" s="862"/>
      <c r="H1135" s="798"/>
      <c r="I1135" s="794" t="s">
        <v>1348</v>
      </c>
      <c r="O1135" s="862"/>
      <c r="Q1135" s="794" t="s">
        <v>2294</v>
      </c>
      <c r="W1135" s="862"/>
    </row>
    <row r="1136" spans="1:23">
      <c r="G1136" s="862"/>
      <c r="H1136" s="798"/>
      <c r="O1136" s="862"/>
      <c r="W1136" s="862"/>
    </row>
    <row r="1137" spans="1:24">
      <c r="B1137" s="794" t="s">
        <v>1349</v>
      </c>
      <c r="D1137" s="814">
        <f>ROUND(tb2D11,4)</f>
        <v>1.5</v>
      </c>
      <c r="E1137" s="794" t="s">
        <v>727</v>
      </c>
      <c r="G1137" s="814"/>
      <c r="H1137" s="798"/>
      <c r="J1137" s="794" t="s">
        <v>1349</v>
      </c>
      <c r="L1137" s="814">
        <f>ROUND(tb2D12,4)</f>
        <v>0</v>
      </c>
      <c r="M1137" s="794" t="s">
        <v>727</v>
      </c>
      <c r="O1137" s="814"/>
      <c r="R1137" s="794" t="s">
        <v>1349</v>
      </c>
      <c r="T1137" s="814" cm="1">
        <f t="array" ref="T1137">ROUND(tb2D13,4)</f>
        <v>0</v>
      </c>
      <c r="U1137" s="794" t="s">
        <v>727</v>
      </c>
      <c r="W1137" s="814"/>
    </row>
    <row r="1138" spans="1:24">
      <c r="B1138" s="794" t="s">
        <v>1350</v>
      </c>
      <c r="D1138" s="814">
        <f>FullyBonded</f>
        <v>2.262</v>
      </c>
      <c r="E1138" s="794" t="s">
        <v>727</v>
      </c>
      <c r="J1138" s="794" t="s">
        <v>1350</v>
      </c>
      <c r="K1138" s="810"/>
      <c r="L1138" s="814">
        <f>'STR BONDED2'!$E$10</f>
        <v>0.76200000000000001</v>
      </c>
      <c r="M1138" s="794" t="s">
        <v>727</v>
      </c>
      <c r="R1138" s="794" t="s">
        <v>1350</v>
      </c>
      <c r="S1138" s="810"/>
      <c r="T1138" s="814">
        <f>'STR BONDED3'!$E$10</f>
        <v>0.76200000000000001</v>
      </c>
      <c r="U1138" s="794" t="s">
        <v>727</v>
      </c>
    </row>
    <row r="1140" spans="1:24">
      <c r="A1140" s="794" t="s">
        <v>622</v>
      </c>
      <c r="I1140" s="794" t="s">
        <v>622</v>
      </c>
      <c r="Q1140" s="794" t="s">
        <v>622</v>
      </c>
    </row>
    <row r="1142" spans="1:24">
      <c r="B1142" s="794" t="s">
        <v>625</v>
      </c>
      <c r="F1142" s="893">
        <f>IF($B$865=0,0,IF(D1138&gt;$B$865/1000,$D$869/10,($D$877-((($D$877-$D$869)/$B$865)*D1138*1000))/10))</f>
        <v>0</v>
      </c>
      <c r="G1142" s="794" t="s">
        <v>796</v>
      </c>
      <c r="J1142" s="794" t="s">
        <v>625</v>
      </c>
      <c r="N1142" s="893">
        <f>IF($B$865=0,0,IF(L1138&gt;$B$865/1000,$D$869/10,($D$877-((($D$877-$D$869)/$B$865)*L1138*1000))/10))</f>
        <v>0</v>
      </c>
      <c r="O1142" s="794" t="s">
        <v>796</v>
      </c>
      <c r="R1142" s="794" t="s">
        <v>625</v>
      </c>
      <c r="V1142" s="893">
        <f>IF($B$865=0,0,IF(T1138&gt;$B$865/1000,$D$869/10,($D$877-((($D$877-$D$869)/$B$865)*T1138*1000))/10))</f>
        <v>0</v>
      </c>
      <c r="W1142" s="794" t="s">
        <v>796</v>
      </c>
    </row>
    <row r="1143" spans="1:24">
      <c r="B1143" s="794" t="s">
        <v>36</v>
      </c>
      <c r="F1143" s="893">
        <f>('STR BONDED'!$F$44*F1167*'STRX P'!$G$81+'STR BONDED'!$F$46*F1174*'STRX P'!$G$82+'STR BONDED'!$F$48*F1181*'STRX P'!$G$83+'STR BONDED'!$F$50*'STR BONDED'!$F$53*F1156+'STR BONDED'!$F$51*'STR BONDED'!$F$53*F1149+'STR BONDED'!$F$52*'STR BONDED'!$F$53*F1142)/('STR BONDED'!$F$44*F1167+'STR BONDED'!$F$46*F1174+'STR BONDED'!$F$48*F1181+'STR BONDED'!$F$50*'STR BONDED'!$F$53+'STR BONDED'!$F$51*'STR BONDED'!$F$53+'STR BONDED'!$F$52*'STR BONDED'!$F$53)</f>
        <v>13.172499999999999</v>
      </c>
      <c r="G1143" s="811" t="s">
        <v>796</v>
      </c>
      <c r="J1143" s="794" t="s">
        <v>36</v>
      </c>
      <c r="N1143" s="893">
        <f>('STR BONDED2'!$F$44*N1167*'STRX P'!$G$81+'STR BONDED2'!$F$46*N1174*'STRX P'!$G$82+'STR BONDED2'!$F$48*N1181*'STRX P'!$G$83+'STR BONDED2'!$F$50*'STR BONDED2'!$F$53*N1156+'STR BONDED2'!$F$51*'STR BONDED2'!$F$53*N1149+'STR BONDED2'!$F$52*'STR BONDED2'!$F$53*N1142)/('STR BONDED2'!$F$44*N1167+'STR BONDED2'!$F$46*N1174+'STR BONDED2'!$F$48*N1181+'STR BONDED2'!$F$50*'STR BONDED2'!$F$53+'STR BONDED2'!$F$51*'STR BONDED2'!$F$53+'STR BONDED2'!$F$52*'STR BONDED2'!$F$53)</f>
        <v>17.059375000000003</v>
      </c>
      <c r="O1143" s="811" t="s">
        <v>796</v>
      </c>
      <c r="P1143" s="811"/>
      <c r="R1143" s="794" t="s">
        <v>36</v>
      </c>
      <c r="V1143" s="893">
        <f>('STR BONDED3'!$F$44*V1167*'STRX P'!$G$81+'STR BONDED3'!$F$46*V1174*'STRX P'!$G$82+'STR BONDED3'!$F$48*V1181*'STRX P'!$G$83+'STR BONDED3'!$F$50*'STR BONDED3'!$F$53*V1156+'STR BONDED3'!$F$51*'STR BONDED3'!$F$53*V1149+'STR BONDED3'!$F$52*'STR BONDED3'!$F$53*V1142)/('STR BONDED3'!$F$44*V1167+'STR BONDED3'!$F$46*V1174+'STR BONDED3'!$F$48*V1181+'STR BONDED3'!$F$50*'STR BONDED3'!$F$53+'STR BONDED3'!$F$51*'STR BONDED3'!$F$53+'STR BONDED3'!$F$52*'STR BONDED3'!$F$53)</f>
        <v>17.059375000000003</v>
      </c>
      <c r="W1143" s="811" t="s">
        <v>796</v>
      </c>
      <c r="X1143" s="811"/>
    </row>
    <row r="1144" spans="1:24">
      <c r="F1144" s="893"/>
      <c r="N1144" s="893"/>
      <c r="V1144" s="893"/>
    </row>
    <row r="1145" spans="1:24">
      <c r="F1145" s="798"/>
      <c r="N1145" s="798"/>
      <c r="V1145" s="798"/>
    </row>
    <row r="1146" spans="1:24">
      <c r="F1146" s="797"/>
      <c r="N1146" s="797"/>
      <c r="V1146" s="797"/>
    </row>
    <row r="1147" spans="1:24">
      <c r="A1147" s="794" t="s">
        <v>38</v>
      </c>
      <c r="F1147" s="797"/>
      <c r="I1147" s="794" t="s">
        <v>38</v>
      </c>
      <c r="N1147" s="797"/>
      <c r="Q1147" s="794" t="s">
        <v>38</v>
      </c>
      <c r="V1147" s="797"/>
    </row>
    <row r="1148" spans="1:24">
      <c r="F1148" s="797"/>
      <c r="N1148" s="797"/>
      <c r="V1148" s="797"/>
    </row>
    <row r="1149" spans="1:24">
      <c r="B1149" s="794" t="s">
        <v>624</v>
      </c>
      <c r="F1149" s="893">
        <f>IF($B$864=0,0,IF(D1138&gt;$B$864/1000,$D$868/10,($D$876-((($D$876-$D$868)/$B$864)*D1138*1000))/10))</f>
        <v>0</v>
      </c>
      <c r="G1149" s="794" t="s">
        <v>796</v>
      </c>
      <c r="J1149" s="794" t="s">
        <v>624</v>
      </c>
      <c r="N1149" s="893">
        <f>IF($B$864=0,0,IF(L1138&gt;$B$864/1000,$D$868/10,($D$876-((($D$876-$D$868)/$B$864)*L1138*1000))/10))</f>
        <v>0</v>
      </c>
      <c r="O1149" s="794" t="s">
        <v>796</v>
      </c>
      <c r="R1149" s="794" t="s">
        <v>624</v>
      </c>
      <c r="V1149" s="893">
        <f>IF($B$864=0,0,IF(T1138&gt;$B$864/1000,$D$868/10,($D$876-((($D$876-$D$868)/$B$864)*T1138*1000))/10))</f>
        <v>0</v>
      </c>
      <c r="W1149" s="794" t="s">
        <v>796</v>
      </c>
    </row>
    <row r="1150" spans="1:24">
      <c r="B1150" s="794" t="s">
        <v>36</v>
      </c>
      <c r="F1150" s="893">
        <f>('STR BONDED'!$F$44*F1167*'STRX P'!$G$81+'STR BONDED'!$F$46*F1174*'STRX P'!$G$82+'STR BONDED'!$F$48*F1181*'STRX P'!$G$83+'STR BONDED'!$F$50*'STR BONDED'!$F$53*F1156+'STR BONDED'!$F$51*'STR BONDED'!$F$53*F1149)/('STR BONDED'!$F$44*F1167+'STR BONDED'!$F$46*F1174+'STR BONDED'!$F$48*F1181+'STR BONDED'!$F$50*'STR BONDED'!$F$53+'STR BONDED'!$F$51*'STR BONDED'!$F$53)</f>
        <v>13.172499999999999</v>
      </c>
      <c r="G1150" s="811" t="s">
        <v>796</v>
      </c>
      <c r="J1150" s="794" t="s">
        <v>36</v>
      </c>
      <c r="N1150" s="893">
        <f>('STR BONDED2'!$F$44*N1167*'STRX P'!$G$81+'STR BONDED2'!$F$46*N1174*'STRX P'!$G$82+'STR BONDED2'!$F$48*N1181*'STRX P'!$G$83+'STR BONDED2'!$F$50*'STR BONDED2'!$F$53*N1156+'STR BONDED2'!$F$51*'STR BONDED2'!$F$53*N1149)/('STR BONDED2'!$F$44*N1167+'STR BONDED2'!$F$46*N1174+'STR BONDED2'!$F$48*N1181+'STR BONDED2'!$F$50*'STR BONDED2'!$F$53+'STR BONDED2'!$F$51*'STR BONDED2'!$F$53)</f>
        <v>17.059375000000003</v>
      </c>
      <c r="O1150" s="811" t="s">
        <v>796</v>
      </c>
      <c r="P1150" s="811"/>
      <c r="R1150" s="794" t="s">
        <v>36</v>
      </c>
      <c r="V1150" s="893">
        <f>('STR BONDED3'!$F$44*V1167*'STRX P'!$G$81+'STR BONDED3'!$F$46*V1174*'STRX P'!$G$82+'STR BONDED3'!$F$48*V1181*'STRX P'!$G$83+'STR BONDED3'!$F$50*'STR BONDED3'!$F$53*V1156+'STR BONDED3'!$F$51*'STR BONDED3'!$F$53*V1149)/('STR BONDED3'!$F$44*V1167+'STR BONDED3'!$F$46*V1174+'STR BONDED3'!$F$48*V1181+'STR BONDED3'!$F$50*'STR BONDED3'!$F$53+'STR BONDED3'!$F$51*'STR BONDED3'!$F$53)</f>
        <v>17.059375000000003</v>
      </c>
      <c r="W1150" s="811" t="s">
        <v>796</v>
      </c>
      <c r="X1150" s="811"/>
    </row>
    <row r="1151" spans="1:24">
      <c r="F1151" s="893"/>
      <c r="N1151" s="893"/>
      <c r="V1151" s="893"/>
    </row>
    <row r="1152" spans="1:24">
      <c r="F1152" s="798"/>
      <c r="N1152" s="798"/>
      <c r="V1152" s="798"/>
    </row>
    <row r="1153" spans="1:24">
      <c r="F1153" s="798"/>
      <c r="N1153" s="798"/>
      <c r="V1153" s="798"/>
    </row>
    <row r="1154" spans="1:24">
      <c r="A1154" s="794" t="s">
        <v>801</v>
      </c>
      <c r="F1154" s="797"/>
      <c r="I1154" s="794" t="s">
        <v>801</v>
      </c>
      <c r="N1154" s="797"/>
      <c r="Q1154" s="794" t="s">
        <v>801</v>
      </c>
      <c r="V1154" s="797"/>
    </row>
    <row r="1155" spans="1:24">
      <c r="F1155" s="797"/>
      <c r="N1155" s="797"/>
      <c r="V1155" s="797"/>
    </row>
    <row r="1156" spans="1:24">
      <c r="B1156" s="794" t="s">
        <v>623</v>
      </c>
      <c r="F1156" s="893">
        <f>IF('STR ENDS'!$E$13+'STR ENDS'!$E$14+'STR ENDS'!$E$15=0,0,IF($B$863=0,0,IF(D1138&gt;$B$863/1000,$D$867/10,($D$875-((($D$875-$D$867)/$B$863)*D1138*1000))/10)))</f>
        <v>27.574999999999999</v>
      </c>
      <c r="G1156" s="794" t="s">
        <v>796</v>
      </c>
      <c r="J1156" s="794" t="s">
        <v>623</v>
      </c>
      <c r="N1156" s="893">
        <f>IF('STR ENDS'!$E$13+'STR ENDS'!$E$14+'STR ENDS'!$E$15=0,0,IF($B$863=0,0,IF(L1138&gt;$B$863/1000,$D$867/10,($D$875-((($D$875-$D$867)/$B$863)*L1138*1000))/10)))</f>
        <v>33.825000000000003</v>
      </c>
      <c r="O1156" s="794" t="s">
        <v>796</v>
      </c>
      <c r="R1156" s="794" t="s">
        <v>623</v>
      </c>
      <c r="V1156" s="893">
        <f>IF('STR ENDS'!$E$13+'STR ENDS'!$E$14+'STR ENDS'!$E$15=0,0,IF($B$863=0,0,IF(T1138&gt;$B$863/1000,$D$867/10,($D$875-((($D$875-$D$867)/$B$863)*T1138*1000))/10)))</f>
        <v>33.825000000000003</v>
      </c>
      <c r="W1156" s="794" t="s">
        <v>796</v>
      </c>
    </row>
    <row r="1157" spans="1:24">
      <c r="B1157" s="794" t="s">
        <v>36</v>
      </c>
      <c r="F1157" s="893">
        <f>('STR BONDED'!$F$44*F1167*'STRX P'!$G$81+'STR BONDED'!$F$46*F1174*'STRX P'!$G$82+'STR BONDED'!$F$48*F1181*'STRX P'!$G$83+'STR BONDED'!$F$50*'STR BONDED'!$F$53*F1156)/('STR BONDED'!$F$44*F1167+'STR BONDED'!$F$46*F1174+'STR BONDED'!$F$48*F1181+'STR BONDED'!$F$50*'STR BONDED'!$F$53)</f>
        <v>13.172499999999999</v>
      </c>
      <c r="G1157" s="811" t="s">
        <v>796</v>
      </c>
      <c r="J1157" s="794" t="s">
        <v>36</v>
      </c>
      <c r="N1157" s="893">
        <f>('STR BONDED2'!$F$44*N1167*'STRX P'!$G$81+'STR BONDED2'!$F$46*N1174*'STRX P'!$G$82+'STR BONDED2'!$F$48*N1181*'STRX P'!$G$83+'STR BONDED2'!$F$50*'STR BONDED2'!$F$53*N1156)/('STR BONDED2'!$F$44*N1167+'STR BONDED2'!$F$46*N1174+'STR BONDED2'!$F$48*N1181+'STR BONDED2'!$F$50*'STR BONDED2'!$F$53)</f>
        <v>17.059375000000003</v>
      </c>
      <c r="O1157" s="811" t="s">
        <v>796</v>
      </c>
      <c r="P1157" s="811"/>
      <c r="R1157" s="794" t="s">
        <v>36</v>
      </c>
      <c r="V1157" s="893">
        <f>('STR BONDED3'!$F$44*V1167*'STRX P'!$G$81+'STR BONDED3'!$F$46*V1174*'STRX P'!$G$82+'STR BONDED3'!$F$48*V1181*'STRX P'!$G$83+'STR BONDED3'!$F$50*'STR BONDED3'!$F$53*V1156)/('STR BONDED3'!$F$44*V1167+'STR BONDED3'!$F$46*V1174+'STR BONDED3'!$F$48*V1181+'STR BONDED3'!$F$50*'STR BONDED3'!$F$53)</f>
        <v>17.059375000000003</v>
      </c>
      <c r="W1157" s="811" t="s">
        <v>796</v>
      </c>
      <c r="X1157" s="811"/>
    </row>
    <row r="1158" spans="1:24">
      <c r="G1158" s="797"/>
      <c r="H1158" s="798"/>
      <c r="O1158" s="797"/>
      <c r="P1158" s="798"/>
      <c r="W1158" s="797"/>
      <c r="X1158" s="798"/>
    </row>
    <row r="1159" spans="1:24">
      <c r="G1159" s="797"/>
      <c r="H1159" s="798"/>
      <c r="O1159" s="797"/>
      <c r="P1159" s="798"/>
      <c r="W1159" s="797"/>
      <c r="X1159" s="798"/>
    </row>
    <row r="1160" spans="1:24">
      <c r="H1160" s="798"/>
    </row>
    <row r="1161" spans="1:24">
      <c r="A1161" s="794" t="s">
        <v>1347</v>
      </c>
      <c r="B1161" s="828"/>
      <c r="H1161" s="798"/>
      <c r="I1161" s="794" t="s">
        <v>1351</v>
      </c>
      <c r="J1161" s="828"/>
      <c r="Q1161" s="794" t="s">
        <v>2291</v>
      </c>
      <c r="R1161" s="828"/>
    </row>
    <row r="1162" spans="1:24">
      <c r="B1162" s="828"/>
      <c r="H1162" s="798"/>
      <c r="J1162" s="828"/>
      <c r="R1162" s="828"/>
    </row>
    <row r="1163" spans="1:24">
      <c r="A1163" s="794" t="s">
        <v>495</v>
      </c>
      <c r="B1163" s="797">
        <f>ROUND('STR MID'!$F$83,0)</f>
        <v>14</v>
      </c>
      <c r="D1163" s="800">
        <f>IF(AND(D1138&gt;=tb2D11,D1138&lt;=tb2D11+'STR BONDED'!$D$8/1000),(D1138-tb2D11)/('STR BONDED'!$D$8/1000),1)</f>
        <v>1</v>
      </c>
      <c r="E1163" s="800"/>
      <c r="F1163" s="797"/>
      <c r="H1163" s="798"/>
      <c r="I1163" s="794" t="s">
        <v>495</v>
      </c>
      <c r="J1163" s="797">
        <f>ROUND('STR MID'!$F$83,0)</f>
        <v>14</v>
      </c>
      <c r="L1163" s="800">
        <f>IF(AND($L$1138&gt;=tb2D11,$L$1138&lt;=tb2D11+'STR BONDED'!$D$8/1000),($L$1138-tb2D11)/('STR BONDED2'!$D$8/1000),1)</f>
        <v>1</v>
      </c>
      <c r="M1163" s="800"/>
      <c r="N1163" s="797"/>
      <c r="Q1163" s="794" t="s">
        <v>495</v>
      </c>
      <c r="R1163" s="797">
        <f>ROUND('STR MID'!$F$83,0)</f>
        <v>14</v>
      </c>
      <c r="T1163" s="800">
        <f>IF(AND($T$1138&gt;=D1137,$T$1138&lt;=D1137+'STR BONDED'!$D$8/1000),($T$1138-D1137)/('STR BONDED'!$D$8/1000),1)</f>
        <v>1</v>
      </c>
      <c r="U1163" s="800"/>
      <c r="V1163" s="797"/>
    </row>
    <row r="1164" spans="1:24">
      <c r="B1164" s="797">
        <f>ROUND('STR ENDS'!$E$10,0)</f>
        <v>10</v>
      </c>
      <c r="D1164" s="800">
        <f>IF(D1138&gt;('STR BONDED'!$D$8/1000),1,D1138/('STR BONDED'!$D$8/1000))</f>
        <v>1</v>
      </c>
      <c r="F1164" s="797"/>
      <c r="J1164" s="797">
        <f>ROUND('STR ENDS'!$E$10,0)</f>
        <v>10</v>
      </c>
      <c r="L1164" s="800">
        <f>IF($L$1138&gt;('STR BONDED'!$D$8/1000),1,$L$1138/('STR BONDED'!$D$8/1000))</f>
        <v>1</v>
      </c>
      <c r="N1164" s="797"/>
      <c r="R1164" s="797">
        <f>ROUND('STR ENDS'!$E$10,0)</f>
        <v>10</v>
      </c>
      <c r="T1164" s="800">
        <f>IF($T$1138&gt;('STR BONDED'!$D$8/1000),1,$T$1138/('STR BONDED'!$D$8/1000))</f>
        <v>1</v>
      </c>
      <c r="V1164" s="797"/>
    </row>
    <row r="1165" spans="1:24">
      <c r="B1165" s="797" t="s">
        <v>591</v>
      </c>
      <c r="C1165" s="797" t="s">
        <v>593</v>
      </c>
      <c r="D1165" s="797" t="s">
        <v>594</v>
      </c>
      <c r="E1165" s="797" t="s">
        <v>596</v>
      </c>
      <c r="F1165" s="797"/>
      <c r="J1165" s="797" t="s">
        <v>591</v>
      </c>
      <c r="K1165" s="797" t="s">
        <v>593</v>
      </c>
      <c r="L1165" s="797" t="s">
        <v>594</v>
      </c>
      <c r="M1165" s="797" t="s">
        <v>596</v>
      </c>
      <c r="N1165" s="797"/>
      <c r="R1165" s="797" t="s">
        <v>591</v>
      </c>
      <c r="S1165" s="797" t="s">
        <v>593</v>
      </c>
      <c r="T1165" s="797" t="s">
        <v>594</v>
      </c>
      <c r="U1165" s="797" t="s">
        <v>596</v>
      </c>
      <c r="V1165" s="797"/>
    </row>
    <row r="1166" spans="1:24">
      <c r="B1166" s="797" t="s">
        <v>14</v>
      </c>
      <c r="C1166" s="797" t="s">
        <v>592</v>
      </c>
      <c r="D1166" s="797" t="s">
        <v>595</v>
      </c>
      <c r="E1166" s="797" t="s">
        <v>13</v>
      </c>
      <c r="F1166" s="797"/>
      <c r="H1166" s="798"/>
      <c r="J1166" s="797" t="s">
        <v>14</v>
      </c>
      <c r="K1166" s="797" t="s">
        <v>592</v>
      </c>
      <c r="L1166" s="797" t="s">
        <v>595</v>
      </c>
      <c r="M1166" s="797" t="s">
        <v>13</v>
      </c>
      <c r="N1166" s="797"/>
      <c r="R1166" s="797" t="s">
        <v>14</v>
      </c>
      <c r="S1166" s="797" t="s">
        <v>592</v>
      </c>
      <c r="T1166" s="797" t="s">
        <v>595</v>
      </c>
      <c r="U1166" s="797" t="s">
        <v>13</v>
      </c>
      <c r="V1166" s="797"/>
    </row>
    <row r="1167" spans="1:24">
      <c r="B1167" s="923">
        <f>IF(B1163=B1164,IF(B1163=0,0,IF(D1138&lt;'STR BONDED'!$D$8/1000,D1138/('STR BONDED'!$D$8/1000),0)),0)</f>
        <v>0</v>
      </c>
      <c r="C1167" s="923">
        <f>IF(B1163=B1164,0,IF(B1163=0,0,IF(D1138&lt;=$D$1137,B1164/B1163*D1164,0)))</f>
        <v>0</v>
      </c>
      <c r="D1167" s="923">
        <f>IF(C1167&gt;0,0,IF(B1163=B1164,0,IF(B1163=0,0,IF(AND(D1138&gt;$D$1137,D1138&lt;$D$1138),((B1163-B1164)*D1163+B1164*D1164)/B1163,0))))</f>
        <v>0</v>
      </c>
      <c r="E1167" s="923">
        <f>IF(B1163=0,0,IF(B1167&gt;0,0,IF(D1138&gt;=$D$1137+'STR BONDED'!$D$8/1000,1,0)))</f>
        <v>1</v>
      </c>
      <c r="F1167" s="923">
        <f>'STR BONDED'!$F$45</f>
        <v>1</v>
      </c>
      <c r="H1167" s="798"/>
      <c r="J1167" s="923">
        <f>IF(J1163=J1164,IF(J1163=0,0,IF($L$1138&lt;'STR BONDED'!$D$8/1000,$L$1138/('STR BONDED'!$D$8/1000),0)),0)</f>
        <v>0</v>
      </c>
      <c r="K1167" s="923">
        <f>IF(J1163=J1164,0,IF(J1163=0,0,IF($L$1138&lt;=$D$1137,J1164/J1163*L1164,0)))</f>
        <v>0.7142857142857143</v>
      </c>
      <c r="L1167" s="923">
        <f>IF(K1167&gt;0,0,IF(J1163=J1164,0,IF(J1163=0,0,IF(AND($L$1138&gt;$D$1137,$L$1138&lt;$D$1138),((J1163-J1164)*L1163+J1164*L1164)/J1163,0))))</f>
        <v>0</v>
      </c>
      <c r="M1167" s="923">
        <f>IF(J1163=0,0,IF(J1167&gt;0,0,IF($L$1138&gt;=$D$1137+'STR BONDED'!$D$8/1000,1,0)))</f>
        <v>0</v>
      </c>
      <c r="N1167" s="923">
        <f>SUM(J1167:M1167)</f>
        <v>0.7142857142857143</v>
      </c>
      <c r="R1167" s="923">
        <f>IF(R1163=R1164,IF(R1163=0,0,IF($T$1138&lt;'STR BONDED'!$D$8/1000,$T$1138/('STR BONDED'!$D$8/1000),0)),0)</f>
        <v>0</v>
      </c>
      <c r="S1167" s="923">
        <f>IF(R1163=R1164,0,IF(R1163=0,0,IF($T$1138&lt;=$D$1137,R1164/R1163*T1164,0)))</f>
        <v>0.7142857142857143</v>
      </c>
      <c r="T1167" s="923">
        <f>IF(S1167&gt;0,0,IF(R1163=R1164,0,IF(R1163=0,0,IF(AND($T$1138&gt;$D$1137,$T$1138&lt;$D$1138),((R1163-R1164)*T1163+R1164*T1164)/R1163,0))))</f>
        <v>0</v>
      </c>
      <c r="U1167" s="923">
        <f>IF(R1163=0,0,IF(R1167&gt;0,0,IF($T$1138&gt;=$D$1137+'STR BONDED'!$D$8/1000,1,0)))</f>
        <v>0</v>
      </c>
      <c r="V1167" s="923">
        <f>SUM(R1167:U1167)</f>
        <v>0.7142857142857143</v>
      </c>
    </row>
    <row r="1168" spans="1:24">
      <c r="B1168" s="923"/>
      <c r="C1168" s="924"/>
      <c r="F1168" s="797"/>
      <c r="H1168" s="798"/>
      <c r="J1168" s="923"/>
      <c r="K1168" s="924"/>
      <c r="N1168" s="797"/>
      <c r="R1168" s="923"/>
      <c r="S1168" s="924"/>
      <c r="V1168" s="797"/>
    </row>
    <row r="1169" spans="1:22">
      <c r="F1169" s="797"/>
      <c r="G1169" s="923"/>
      <c r="H1169" s="798"/>
      <c r="N1169" s="797"/>
      <c r="V1169" s="797"/>
    </row>
    <row r="1170" spans="1:22">
      <c r="A1170" s="794" t="s">
        <v>496</v>
      </c>
      <c r="B1170" s="797">
        <f>ROUND('STR MID'!$F$84,0)</f>
        <v>0</v>
      </c>
      <c r="D1170" s="800">
        <f>IF(AND($D$1138&gt;=$L$1137,$D$1138&lt;=$L$1137+'STRX P'!$D$66/1000),($D$1138-$L$1137)/('STR BONDED2'!$D$8/1000),1)</f>
        <v>1</v>
      </c>
      <c r="E1170" s="800">
        <f>ROUND($L$1137,4)</f>
        <v>0</v>
      </c>
      <c r="F1170" s="797"/>
      <c r="G1170" s="923"/>
      <c r="H1170" s="798"/>
      <c r="I1170" s="794" t="s">
        <v>496</v>
      </c>
      <c r="J1170" s="797">
        <f>ROUND('STR MID'!$F$84,0)</f>
        <v>0</v>
      </c>
      <c r="L1170" s="800">
        <f>IF(AND($L$1138&gt;=$L$1137,$L$1138&lt;=$L$1137+'STRX P'!$D$66/1000),($L$1138-$L$1137)/('STR BONDED2'!$D$8/1000),1)</f>
        <v>1</v>
      </c>
      <c r="M1170" s="800">
        <f>ROUND($L$1137,4)</f>
        <v>0</v>
      </c>
      <c r="N1170" s="797"/>
      <c r="Q1170" s="794" t="s">
        <v>496</v>
      </c>
      <c r="R1170" s="797">
        <f>ROUND('STR MID'!$F$84,0)</f>
        <v>0</v>
      </c>
      <c r="T1170" s="800">
        <f>IF(AND($T$1138&gt;=$L$1137,$T$1138&lt;=$L$1137+'STRX P'!$D$66/1000),($T$1138-$L$1137)/('STRX P'!$D$66/1000),1)</f>
        <v>1</v>
      </c>
      <c r="U1170" s="800">
        <f>ROUND($L$1137,4)</f>
        <v>0</v>
      </c>
      <c r="V1170" s="797"/>
    </row>
    <row r="1171" spans="1:22">
      <c r="B1171" s="797">
        <f>ROUND('STR ENDS'!$E$11,0)</f>
        <v>0</v>
      </c>
      <c r="D1171" s="800">
        <f>IF($D$1138&gt;('STR BONDED2'!$D$8/1000),1,$D$1138/('STR BONDED2'!$D$8/1000))</f>
        <v>1</v>
      </c>
      <c r="F1171" s="797"/>
      <c r="G1171" s="923"/>
      <c r="H1171" s="798"/>
      <c r="J1171" s="797">
        <f>ROUND('STR ENDS'!$E$11,0)</f>
        <v>0</v>
      </c>
      <c r="L1171" s="800">
        <f>IF($L$1138&gt;('STR BONDED2'!$D$8/1000),1,$L$1138/('STR BONDED2'!$D$8/1000))</f>
        <v>1</v>
      </c>
      <c r="N1171" s="797"/>
      <c r="R1171" s="797">
        <f>ROUND('STR ENDS'!$E$11,0)</f>
        <v>0</v>
      </c>
      <c r="T1171" s="800">
        <f>IF($T$1138&gt;('STR BONDED2'!$D$8/1000),1,$T$1138/('STR BONDED2'!$D$8/1000))</f>
        <v>1</v>
      </c>
      <c r="V1171" s="797"/>
    </row>
    <row r="1172" spans="1:22">
      <c r="B1172" s="797" t="s">
        <v>591</v>
      </c>
      <c r="C1172" s="797" t="s">
        <v>593</v>
      </c>
      <c r="D1172" s="797" t="s">
        <v>594</v>
      </c>
      <c r="E1172" s="797" t="s">
        <v>596</v>
      </c>
      <c r="F1172" s="797"/>
      <c r="G1172" s="923"/>
      <c r="H1172" s="798"/>
      <c r="J1172" s="797" t="s">
        <v>591</v>
      </c>
      <c r="K1172" s="797" t="s">
        <v>593</v>
      </c>
      <c r="L1172" s="797" t="s">
        <v>594</v>
      </c>
      <c r="M1172" s="797" t="s">
        <v>596</v>
      </c>
      <c r="N1172" s="797"/>
      <c r="R1172" s="797" t="s">
        <v>591</v>
      </c>
      <c r="S1172" s="797" t="s">
        <v>593</v>
      </c>
      <c r="T1172" s="797" t="s">
        <v>594</v>
      </c>
      <c r="U1172" s="797" t="s">
        <v>596</v>
      </c>
      <c r="V1172" s="797"/>
    </row>
    <row r="1173" spans="1:22">
      <c r="B1173" s="797" t="s">
        <v>14</v>
      </c>
      <c r="C1173" s="797" t="s">
        <v>592</v>
      </c>
      <c r="D1173" s="797" t="s">
        <v>595</v>
      </c>
      <c r="E1173" s="797" t="s">
        <v>13</v>
      </c>
      <c r="F1173" s="797"/>
      <c r="H1173" s="798"/>
      <c r="J1173" s="797" t="s">
        <v>14</v>
      </c>
      <c r="K1173" s="797" t="s">
        <v>592</v>
      </c>
      <c r="L1173" s="797" t="s">
        <v>595</v>
      </c>
      <c r="M1173" s="797" t="s">
        <v>13</v>
      </c>
      <c r="N1173" s="797"/>
      <c r="R1173" s="797" t="s">
        <v>14</v>
      </c>
      <c r="S1173" s="797" t="s">
        <v>592</v>
      </c>
      <c r="T1173" s="797" t="s">
        <v>595</v>
      </c>
      <c r="U1173" s="797" t="s">
        <v>13</v>
      </c>
      <c r="V1173" s="797"/>
    </row>
    <row r="1174" spans="1:22">
      <c r="B1174" s="923">
        <f>IF($B$1170=$B$1171,IF($B$1170=0,0,IF($D$1138&lt;'STR BONDED2'!$D$8/1000,$D$1138/('STR BONDED2'!$D$8/1000),1-(1-$B$1171/$B$1170))),0)</f>
        <v>0</v>
      </c>
      <c r="C1174" s="923">
        <f>IF(B1170=B1171,0,IF(B1170=0,0,IF($D$1138&lt;=$L$1137,B1171/B1170*D1171,0)))</f>
        <v>0</v>
      </c>
      <c r="D1174" s="923">
        <f>IF(C1174&gt;0,0,IF(B1170=B1171,0,IF(B1170=0,0,IF(AND($D$1138&gt;$L$1137,$D$1138&lt;$L$1138),((B1170-B1171)*D1170+B1171*D1171)/B1170,0))))</f>
        <v>0</v>
      </c>
      <c r="E1174" s="923">
        <f>IF(B1170=B1171,0,IF(B1170=0,0,IF(B1174&gt;0,0,IF($D$1138&gt;=$L$1137+'STR BONDED2'!$D$8/1000,1,0))))</f>
        <v>0</v>
      </c>
      <c r="F1174" s="923">
        <f>SUM(B1174:E1174)</f>
        <v>0</v>
      </c>
      <c r="H1174" s="798"/>
      <c r="J1174" s="923">
        <f>IF(J1170=J1171,IF(J1170=0,0,IF($L$1138&lt;'STR BONDED2'!$D$8/1000,$L$1138/('STR BONDED2'!$D$8/1000),1-(1-J1171/J1170))),0)</f>
        <v>0</v>
      </c>
      <c r="K1174" s="923">
        <f>IF(J1170=J1171,0,IF(J1170=0,0,IF($L$1138&lt;=$L$1137,J1171/J1170*L1171,0)))</f>
        <v>0</v>
      </c>
      <c r="L1174" s="923">
        <f>IF(K1174&gt;0,0,IF(J1170=J1171,0,IF(J1170=0,0,IF(AND($L$1138&gt;$L$1137,$L$1138&lt;$L$1138),((J1170-J1171)*L1170+J1171*L1171)/J1170,0))))</f>
        <v>0</v>
      </c>
      <c r="M1174" s="923">
        <f>IF(J1170=J1171,0,IF(J1170=0,0,IF(J1174&gt;0,0,IF($L$1138&gt;=$L$1137+'STR BONDED2'!$D$8/1000,1,0))))</f>
        <v>0</v>
      </c>
      <c r="N1174" s="923">
        <v>1</v>
      </c>
      <c r="R1174" s="923">
        <f>IF(R1170=R1171,IF(R1170=0,0,IF($T$1138&lt;'STR BONDED2'!$D$8/1000,$T$1138/('STR BONDED2'!$D$8/1000),1-(1-R1171/R1170))),0)</f>
        <v>0</v>
      </c>
      <c r="S1174" s="923">
        <f>IF(R1170=R1171,0,IF(R1170=0,0,IF(T1138&lt;=$L$1137,R1171/R1170*T1171,0)))</f>
        <v>0</v>
      </c>
      <c r="T1174" s="923">
        <f>IF(S1174&gt;0,0,IF(R1170=R1171,0,IF(R1170=0,0,IF(AND($T$1138&gt;$L$1137,$T$1138&lt;$L$1138),((R1170-R1171)*T1170+R1171*T1171)/R1170,0))))</f>
        <v>0</v>
      </c>
      <c r="U1174" s="923">
        <f>IF(R1170=R1171,0,IF(R1170=0,0,IF(R1174&gt;0,0,IF($T$1138&gt;=$L$1137+'STR BONDED2'!$D$8/1000,1,0))))</f>
        <v>0</v>
      </c>
      <c r="V1174" s="923">
        <f>SUM(R1174:U1174)</f>
        <v>0</v>
      </c>
    </row>
    <row r="1175" spans="1:22">
      <c r="G1175" s="797"/>
      <c r="H1175" s="798"/>
    </row>
    <row r="1176" spans="1:22">
      <c r="G1176" s="797"/>
      <c r="H1176" s="798"/>
    </row>
    <row r="1177" spans="1:22">
      <c r="A1177" s="794" t="s">
        <v>2290</v>
      </c>
      <c r="B1177" s="797">
        <f>ROUND('STR MID'!$F$85,0)</f>
        <v>0</v>
      </c>
      <c r="D1177" s="800">
        <f>IF(AND(D1138&gt;=$T$1137,D1138&lt;=$T$1137+'STR BONDED3'!$D$8/1000),(D1138-$T$1137)/('STR BONDED3'!$D$8/1000),1)</f>
        <v>1</v>
      </c>
      <c r="E1177" s="800">
        <f>ROUND($T$1137,4)</f>
        <v>0</v>
      </c>
      <c r="F1177" s="797"/>
      <c r="G1177" s="797"/>
      <c r="H1177" s="798"/>
      <c r="I1177" s="794" t="s">
        <v>2290</v>
      </c>
      <c r="J1177" s="797">
        <f>ROUND('STR MID'!$F$85,0)</f>
        <v>0</v>
      </c>
      <c r="L1177" s="800">
        <f>IF(AND($L$1138&gt;=T1137,$L$1138&lt;=T1137+'STRX P'!$D$66/1000),($L$1138-T1137)/('STR BONDED3'!$D$8/1000),1)</f>
        <v>1</v>
      </c>
      <c r="M1177" s="800">
        <f>ROUND($T$1137,4)</f>
        <v>0</v>
      </c>
      <c r="N1177" s="797"/>
      <c r="Q1177" s="794" t="s">
        <v>2290</v>
      </c>
      <c r="R1177" s="797">
        <f>ROUND('STR MID'!$F$85,0)</f>
        <v>0</v>
      </c>
      <c r="T1177" s="800">
        <f>IF(AND($T$1138&gt;=$T$1137,$T$1138&lt;=$T$1137+'STRX P'!$D$66/1000),($T$1138-$T$1137)/('STRX P'!$D$66/1000),1)</f>
        <v>1</v>
      </c>
      <c r="U1177" s="800">
        <f>ROUND($T$1137,4)</f>
        <v>0</v>
      </c>
      <c r="V1177" s="797"/>
    </row>
    <row r="1178" spans="1:22">
      <c r="B1178" s="797">
        <f>ROUND('STR ENDS'!$E$12,0)</f>
        <v>0</v>
      </c>
      <c r="D1178" s="800">
        <f>IF(D1138&gt;('STR BONDED3'!$D$8/1000),1,D1138/('STR BONDED3'!$D$8/1000))</f>
        <v>1</v>
      </c>
      <c r="F1178" s="797"/>
      <c r="G1178" s="797"/>
      <c r="H1178" s="798"/>
      <c r="J1178" s="797">
        <f>ROUND('STR ENDS'!$E$12,0)</f>
        <v>0</v>
      </c>
      <c r="L1178" s="800">
        <f>IF($L$1138&gt;('STR BONDED3'!$D$8/1000),1,$L$1138/('STR BONDED3'!$D$8/1000))</f>
        <v>1</v>
      </c>
      <c r="N1178" s="797"/>
      <c r="R1178" s="797">
        <f>ROUND('STR ENDS'!$E$12,0)</f>
        <v>0</v>
      </c>
      <c r="T1178" s="800">
        <f>IF($T$1138&gt;('STR BONDED3'!$D$8/1000),1,$T$1138/('STR BONDED2'!$D$8/1000))</f>
        <v>1</v>
      </c>
      <c r="V1178" s="797"/>
    </row>
    <row r="1179" spans="1:22">
      <c r="B1179" s="797" t="s">
        <v>591</v>
      </c>
      <c r="C1179" s="797" t="s">
        <v>593</v>
      </c>
      <c r="D1179" s="797" t="s">
        <v>594</v>
      </c>
      <c r="E1179" s="797" t="s">
        <v>596</v>
      </c>
      <c r="F1179" s="797"/>
      <c r="G1179" s="797"/>
      <c r="H1179" s="798"/>
      <c r="J1179" s="797" t="s">
        <v>591</v>
      </c>
      <c r="K1179" s="797" t="s">
        <v>593</v>
      </c>
      <c r="L1179" s="797" t="s">
        <v>594</v>
      </c>
      <c r="M1179" s="797" t="s">
        <v>596</v>
      </c>
      <c r="N1179" s="797"/>
      <c r="R1179" s="797" t="s">
        <v>591</v>
      </c>
      <c r="S1179" s="797" t="s">
        <v>593</v>
      </c>
      <c r="T1179" s="797" t="s">
        <v>594</v>
      </c>
      <c r="U1179" s="797" t="s">
        <v>596</v>
      </c>
      <c r="V1179" s="797"/>
    </row>
    <row r="1180" spans="1:22">
      <c r="B1180" s="797" t="s">
        <v>14</v>
      </c>
      <c r="C1180" s="797" t="s">
        <v>592</v>
      </c>
      <c r="D1180" s="797" t="s">
        <v>595</v>
      </c>
      <c r="E1180" s="797" t="s">
        <v>13</v>
      </c>
      <c r="F1180" s="797"/>
      <c r="G1180" s="797"/>
      <c r="H1180" s="798"/>
      <c r="J1180" s="797" t="s">
        <v>14</v>
      </c>
      <c r="K1180" s="797" t="s">
        <v>592</v>
      </c>
      <c r="L1180" s="797" t="s">
        <v>595</v>
      </c>
      <c r="M1180" s="797" t="s">
        <v>13</v>
      </c>
      <c r="N1180" s="797"/>
      <c r="R1180" s="797" t="s">
        <v>14</v>
      </c>
      <c r="S1180" s="797" t="s">
        <v>592</v>
      </c>
      <c r="T1180" s="797" t="s">
        <v>595</v>
      </c>
      <c r="U1180" s="797" t="s">
        <v>13</v>
      </c>
      <c r="V1180" s="797"/>
    </row>
    <row r="1181" spans="1:22">
      <c r="B1181" s="923">
        <f>IF(B1177=B1178,IF(B1177=0,0,IF(D1138&lt;'STR BONDED3'!$D$8/1000,D1138/('STR BONDED3'!$D$8/1000),1-(1-B1178/B1177))),0)</f>
        <v>0</v>
      </c>
      <c r="C1181" s="923">
        <f>IF(B1177=B1178,0,IF(B1177=0,0,IF(D1138&lt;=$T$1137,B1178/B1177*D1178,0)))</f>
        <v>0</v>
      </c>
      <c r="D1181" s="923">
        <f>IF(C1181&gt;0,0,IF(B1177=B1178,0,IF(B1177=0,0,IF(AND(D1138&gt;$T$1137,D1138&lt;$T$1138),((B1177-B1178)*D1177+B1178*D1178)/B1177,0))))</f>
        <v>0</v>
      </c>
      <c r="E1181" s="923">
        <f>IF(B1177=B1178,0,IF(B1177=0,0,IF(B1181&gt;0,0,IF(D1138&gt;=$T$1137+'STR BONDED3'!$D$8/1000,1,0))))</f>
        <v>0</v>
      </c>
      <c r="F1181" s="923">
        <f>SUM(B1181:E1181)</f>
        <v>0</v>
      </c>
      <c r="G1181" s="797"/>
      <c r="H1181" s="798"/>
      <c r="J1181" s="923">
        <f>IF(J1177=J1178,IF(J1177=0,0,IF($L$1138&lt;'STR BONDED3'!$D$8/1000,$L$1138/('STR BONDED3'!$D$8/1000),1-(1-J1178/J1177))),0)</f>
        <v>0</v>
      </c>
      <c r="K1181" s="923">
        <f>IF(J1177=J1178,0,IF(J1177=0,0,IF($L$1138&lt;=T1137,J1178/J1177*L1178,0)))</f>
        <v>0</v>
      </c>
      <c r="L1181" s="923">
        <f>IF(K1181&gt;0,0,IF(J1177=J1178,0,IF(J1177=0,0,IF(AND($L$1138&gt;$T$1137,$L$1138&lt;$T$1138),((J1177-J1178)*L1177+J1178*L1178)/J1177,0))))</f>
        <v>0</v>
      </c>
      <c r="M1181" s="923">
        <f>IF(J1177=J1178,0,IF(J1177=0,0,IF(J1181&gt;0,0,IF($L$1138&gt;=T1137+'STR BONDED3'!$D$8/1000,1,0))))</f>
        <v>0</v>
      </c>
      <c r="N1181" s="923">
        <f>SUM(J1181:M1181)</f>
        <v>0</v>
      </c>
      <c r="R1181" s="923">
        <f>IF(R1177=R1178,IF(R1177=0,0,IF($L$1138&lt;'STR BONDED3'!$D$8/1000,$L$1138/('STR BONDED3'!$D$8/1000),1-(1-R1178/R1177))),0)</f>
        <v>0</v>
      </c>
      <c r="S1181" s="923">
        <f>IF(R1177=R1178,0,IF(R1177=0,0,IF($T$1138&lt;=$T$1137,R1178/R1177*T1178,0)))</f>
        <v>0</v>
      </c>
      <c r="T1181" s="923">
        <f>IF(S1181&gt;0,0,IF(R1177=R1178,0,IF(R1177=0,0,IF(AND($T$1138&gt;$T$1137,$T$1138&lt;$T$1138),((R1177-R1178)*T1177+R1178*T1178)/R1177,0))))</f>
        <v>0</v>
      </c>
      <c r="U1181" s="923">
        <f>IF(R1177=R1178,0,IF(R1177=0,0,IF(R1181&gt;0,0,IF($T$1138&gt;=$T$1137+'STR BONDED2'!$D$8/1000,1,0))))</f>
        <v>0</v>
      </c>
      <c r="V1181" s="923">
        <v>1</v>
      </c>
    </row>
    <row r="1182" spans="1:22">
      <c r="G1182" s="797"/>
      <c r="H1182" s="798"/>
      <c r="R1182" s="798"/>
    </row>
    <row r="1183" spans="1:22">
      <c r="G1183" s="797"/>
      <c r="H1183" s="798"/>
      <c r="R1183" s="798"/>
    </row>
    <row r="1184" spans="1:22">
      <c r="G1184" s="797"/>
      <c r="H1184" s="798"/>
      <c r="R1184" s="798"/>
    </row>
    <row r="1185" spans="1:24">
      <c r="G1185" s="797"/>
      <c r="H1185" s="798"/>
      <c r="R1185" s="798"/>
    </row>
    <row r="1186" spans="1:24">
      <c r="A1186" s="794" t="s">
        <v>1345</v>
      </c>
      <c r="G1186" s="862"/>
      <c r="I1186" s="794" t="s">
        <v>1913</v>
      </c>
      <c r="M1186" s="798"/>
      <c r="Q1186" s="794" t="s">
        <v>1921</v>
      </c>
      <c r="U1186" s="798"/>
    </row>
    <row r="1187" spans="1:24">
      <c r="E1187" s="845"/>
      <c r="G1187" s="814"/>
      <c r="K1187" s="814"/>
      <c r="S1187" s="814"/>
    </row>
    <row r="1188" spans="1:24">
      <c r="C1188" s="794" t="s">
        <v>741</v>
      </c>
      <c r="D1188" s="814">
        <f>'STR SECT 1-2'!$D$53</f>
        <v>1</v>
      </c>
      <c r="E1188" s="794" t="s">
        <v>727</v>
      </c>
      <c r="I1188" s="796" t="str">
        <f>IF(Prop12&gt;0,"dist from girder end to C/L of shoeplate/bearing support","dist from girder end to construction support")</f>
        <v>dist from girder end to construction support</v>
      </c>
      <c r="L1188" s="814">
        <f>'STR GR1'!F7</f>
        <v>1</v>
      </c>
      <c r="M1188" s="794" t="s">
        <v>727</v>
      </c>
      <c r="Q1188" s="796" t="str">
        <f>IF(Prop12&gt;0,"dist from girder end to construction support","dist from girder end to C/L of shoeplate/bearing support")</f>
        <v>dist from girder end to C/L of shoeplate/bearing support</v>
      </c>
      <c r="T1188" s="814">
        <f>DistGEtoCS</f>
        <v>1</v>
      </c>
      <c r="U1188" s="794" t="s">
        <v>727</v>
      </c>
    </row>
    <row r="1190" spans="1:24">
      <c r="A1190" s="794" t="s">
        <v>622</v>
      </c>
      <c r="I1190" s="794" t="s">
        <v>622</v>
      </c>
      <c r="Q1190" s="794" t="s">
        <v>622</v>
      </c>
    </row>
    <row r="1192" spans="1:24">
      <c r="B1192" s="794" t="s">
        <v>625</v>
      </c>
      <c r="F1192" s="798">
        <f>IF($B$865=0,0,IF(D1188&gt;$B$865/1000,$D$869/10,($D$877-((($D$877-$D$869)/$B$865)*D1188*1000))/10))</f>
        <v>0</v>
      </c>
      <c r="G1192" s="794" t="s">
        <v>796</v>
      </c>
      <c r="J1192" s="794" t="s">
        <v>625</v>
      </c>
      <c r="N1192" s="798">
        <f>IF($B$865=0,0,IF(L1188&gt;$B$865/1000,$D$869/10,($D$877-((($D$877-$D$869)/$B$865)*L1188*1000))/10))</f>
        <v>0</v>
      </c>
      <c r="O1192" s="794" t="s">
        <v>796</v>
      </c>
      <c r="R1192" s="794" t="s">
        <v>625</v>
      </c>
      <c r="V1192" s="893">
        <f>IF($B$865=0,0,IF(T1188&gt;$B$865/1000,$D$869/10,($D$877-((($D$877-$D$869)/$B$865)*T1188*1000))/10))</f>
        <v>0</v>
      </c>
      <c r="W1192" s="794" t="s">
        <v>796</v>
      </c>
    </row>
    <row r="1193" spans="1:24">
      <c r="B1193" s="794" t="s">
        <v>36</v>
      </c>
      <c r="F1193" s="893">
        <f>('STR SECT 1-2'!$F$39*$F$1217*'STRX P'!$G$81+'STR SECT 1-2'!$F$41*F1224*'STRX P'!$G$82+'STR SECT 1-2'!$F$43*'STR SECT 1-2'!$F$44*'STRX P'!$G$83+'STR SECT 1-2'!$F$45*'STR SECT 1-2'!$F$48*$F$1206+'STR SECT 1-2'!$F$46*'STR SECT 1-2'!$F$48*$F$1199+'STR SECT 1-2'!$F$47*'STR SECT 1-2'!$F$48*F1192)/('STR SECT 1-2'!$F$39*$F$1217+'STR SECT 1-2'!$F$41*F1224+'STR SECT 1-2'!$F$43*'STR SECT 1-2'!$F$44+'STR SECT 1-2'!$F$45*'STR SECT 1-2'!$F$48+'STR SECT 1-2'!$F$46*'STR SECT 1-2'!$F$48+'STR SECT 1-2'!$F$47*'STR SECT 1-2'!$F$48)</f>
        <v>16.6875</v>
      </c>
      <c r="G1193" s="811" t="s">
        <v>796</v>
      </c>
      <c r="J1193" s="794" t="s">
        <v>36</v>
      </c>
      <c r="N1193" s="893">
        <f>('STR SUPPORT'!$F$37*N1217*'STRX P'!$G$81+'STR SUPPORT'!$F$39*N1224*'STRX P'!$G$82+'STR SUPPORT'!$F$41*'STR SUPPORT'!$F$42*'STRX P'!$G$83+'STR SUPPORT'!$F$43*'STR SUPPORT'!$F$46*N1206+'STR SUPPORT'!$F$44*'STR SUPPORT'!$F$46*N1199+'STR SUPPORT'!$F$45*'STR SUPPORT'!$F$46*N1192)/('STR SUPPORT'!$F$37*N1217+'STR SUPPORT'!$F$39*N1224+'STR SUPPORT'!$F$41*'STR SUPPORT'!$F$42+'STR SUPPORT'!$F$43*'STR SUPPORT'!$F$46+'STR SUPPORT'!$F$44*'STR SUPPORT'!$F$46+'STR SUPPORT'!$F$45*'STR SUPPORT'!$F$46)</f>
        <v>16.6875</v>
      </c>
      <c r="O1193" s="811" t="s">
        <v>796</v>
      </c>
      <c r="R1193" s="794" t="s">
        <v>36</v>
      </c>
      <c r="V1193" s="893">
        <f>('STR SUPPORT (2)'!$F$9*V1217*'STRX P'!$G$81+'STR SUPPORT (2)'!$F$11*V1224*'STRX P'!$G$82+'STR SUPPORT (2)'!$F$13*'STR SUPPORT (2)'!$F$14*'STRX P'!$G$83+'STR SUPPORT (2)'!$F$15*'STR SUPPORT (2)'!$F$18*V1206+'STR SUPPORT (2)'!$F$16*'STR SUPPORT (2)'!$F$18*V1199+'STR SUPPORT (2)'!$F$17*'STR SUPPORT (2)'!$F$18*V1192)/('STR SUPPORT (2)'!$F$9*V1217+'STR SUPPORT (2)'!$F$11*V1224+'STR SUPPORT (2)'!$F$13*'STR SUPPORT (2)'!$F$14+'STR SUPPORT (2)'!$F$15*'STR SUPPORT (2)'!$F$18+'STR SUPPORT (2)'!$F$16*'STR SUPPORT (2)'!$F$18+'STR SUPPORT (2)'!$F$17*'STR SUPPORT (2)'!$F$18)</f>
        <v>16.6875</v>
      </c>
      <c r="W1193" s="811" t="s">
        <v>796</v>
      </c>
      <c r="X1193" s="811"/>
    </row>
    <row r="1194" spans="1:24">
      <c r="F1194" s="893"/>
      <c r="G1194" s="794" t="s">
        <v>796</v>
      </c>
      <c r="N1194" s="893"/>
      <c r="V1194" s="893"/>
    </row>
    <row r="1195" spans="1:24">
      <c r="F1195" s="798"/>
      <c r="N1195" s="798"/>
      <c r="V1195" s="798"/>
    </row>
    <row r="1196" spans="1:24">
      <c r="F1196" s="797"/>
      <c r="N1196" s="797"/>
      <c r="V1196" s="797"/>
    </row>
    <row r="1197" spans="1:24">
      <c r="A1197" s="794" t="s">
        <v>38</v>
      </c>
      <c r="F1197" s="797"/>
      <c r="I1197" s="794" t="s">
        <v>38</v>
      </c>
      <c r="N1197" s="797"/>
      <c r="Q1197" s="794" t="s">
        <v>38</v>
      </c>
      <c r="V1197" s="797"/>
    </row>
    <row r="1198" spans="1:24">
      <c r="F1198" s="797"/>
      <c r="N1198" s="797"/>
      <c r="V1198" s="797"/>
    </row>
    <row r="1199" spans="1:24">
      <c r="B1199" s="794" t="s">
        <v>624</v>
      </c>
      <c r="F1199" s="798">
        <f>IF($B$864=0,0,IF(D1188&gt;$B$864/1000,$D$868/10,($D$876-((($D$876-$D$868)/$B$864)*D1188*1000))/10))</f>
        <v>0</v>
      </c>
      <c r="G1199" s="794" t="s">
        <v>796</v>
      </c>
      <c r="J1199" s="794" t="s">
        <v>624</v>
      </c>
      <c r="N1199" s="798">
        <f>IF($B$864=0,0,IF(L1188&gt;$B$864/1000,$D$868/10,($D$876-((($D$876-$D$868)/$B$864)*L1188*1000))/10))</f>
        <v>0</v>
      </c>
      <c r="O1199" s="794" t="s">
        <v>796</v>
      </c>
      <c r="R1199" s="794" t="s">
        <v>624</v>
      </c>
      <c r="V1199" s="893">
        <f>IF($B$864=0,0,IF(T1188&gt;$B$864/1000,$D$868/10,($D$876-((($D$876-$D$868)/$B$864)*T1188*1000))/10))</f>
        <v>0</v>
      </c>
      <c r="W1199" s="794" t="s">
        <v>796</v>
      </c>
    </row>
    <row r="1200" spans="1:24">
      <c r="B1200" s="794" t="s">
        <v>36</v>
      </c>
      <c r="F1200" s="893">
        <f>('STR SECT 1-2'!$F$39*F1217*'STRX P'!$G$81+'STR SECT 1-2'!$F$41*F1224*'STRX P'!$G$82+'STR SECT 1-2'!$F$43*'STR SECT 1-2'!$F$44*'STRX P'!$G$83+'STR SECT 1-2'!$F$45*'STR SECT 1-2'!$F$48*$F$1206+'STR SECT 1-2'!$F$46*'STR SECT 1-2'!$F$48*$F$1199)/('STR SECT 1-2'!$F$39*F1217+'STR SECT 1-2'!$F$41*F1224+'STR SECT 1-2'!$F$43*'STR SECT 1-2'!$F$44+'STR SECT 1-2'!$F$45*'STR SECT 1-2'!$F$48+'STR SECT 1-2'!$F$46*'STR SECT 1-2'!$F$48)</f>
        <v>16.6875</v>
      </c>
      <c r="G1200" s="811" t="s">
        <v>796</v>
      </c>
      <c r="J1200" s="794" t="s">
        <v>36</v>
      </c>
      <c r="N1200" s="893">
        <f>('STR SUPPORT'!$F$37*N1217*'STRX P'!$G$81+'STR SUPPORT'!$F$39*N1224*'STRX P'!$G$82+'STR SUPPORT'!$F$41*'STR SUPPORT'!$F$42*'STRX P'!$G$83+'STR SUPPORT'!$F$43*'STR SUPPORT'!$F$46*N1206+'STR SUPPORT'!$F$44*'STR SUPPORT'!$F$46*N1199)/('STR SUPPORT'!$F$37*N1217+'STR SUPPORT'!$F$39*N1224+'STR SUPPORT'!$F$41*'STR SUPPORT'!$F$42+'STR SUPPORT'!$F$43*'STR SUPPORT'!$F$46+'STR SUPPORT'!$F$44*'STR SUPPORT'!$F$46)</f>
        <v>16.6875</v>
      </c>
      <c r="O1200" s="811" t="s">
        <v>796</v>
      </c>
      <c r="R1200" s="794" t="s">
        <v>36</v>
      </c>
      <c r="V1200" s="893">
        <f>('STR SUPPORT (2)'!$F$9*V1217*'STRX P'!$G$81+'STR SUPPORT (2)'!$F$11*V1224*'STRX P'!$G$82+'STR SUPPORT (2)'!$F$13*'STR SUPPORT (2)'!$F$14*'STRX P'!$G$83+'STR SUPPORT (2)'!$F$15*'STR SUPPORT (2)'!$F$18*V1206+'STR SUPPORT (2)'!$F$16*'STR SUPPORT (2)'!$F$18*V1199)/('STR SUPPORT (2)'!$F$9*V1217+'STR SUPPORT (2)'!$F$11*V1224+'STR SUPPORT (2)'!$F$13*'STR SUPPORT (2)'!$F$14+'STR SUPPORT (2)'!$F$15*'STR SUPPORT (2)'!$F$18+'STR SUPPORT (2)'!$F$16*'STR SUPPORT (2)'!$F$18)</f>
        <v>16.6875</v>
      </c>
      <c r="W1200" s="811" t="s">
        <v>796</v>
      </c>
      <c r="X1200" s="811"/>
    </row>
    <row r="1201" spans="1:24">
      <c r="F1201" s="893"/>
      <c r="N1201" s="893"/>
      <c r="V1201" s="893"/>
    </row>
    <row r="1202" spans="1:24">
      <c r="F1202" s="798"/>
      <c r="N1202" s="798"/>
      <c r="V1202" s="798"/>
    </row>
    <row r="1203" spans="1:24">
      <c r="F1203" s="798"/>
      <c r="N1203" s="798"/>
      <c r="V1203" s="798"/>
    </row>
    <row r="1204" spans="1:24">
      <c r="A1204" s="794" t="s">
        <v>801</v>
      </c>
      <c r="F1204" s="797"/>
      <c r="I1204" s="794" t="s">
        <v>801</v>
      </c>
      <c r="N1204" s="797"/>
      <c r="Q1204" s="794" t="s">
        <v>801</v>
      </c>
      <c r="V1204" s="797"/>
    </row>
    <row r="1205" spans="1:24">
      <c r="F1205" s="797"/>
      <c r="N1205" s="797"/>
      <c r="V1205" s="797"/>
    </row>
    <row r="1206" spans="1:24">
      <c r="B1206" s="794" t="s">
        <v>623</v>
      </c>
      <c r="F1206" s="798">
        <f>IF('STR ENDS'!$E$13+'STR ENDS'!$E$14+'STR ENDS'!$E$15=0,0,IF($B$863=0,0,IF(D1188&gt;$B$863/1000,$D$867/10,($D$875-((($D$875-$D$867)/$B$863)*D1188*1000))/10)))</f>
        <v>32.833333333333329</v>
      </c>
      <c r="G1206" s="794" t="s">
        <v>796</v>
      </c>
      <c r="J1206" s="794" t="s">
        <v>623</v>
      </c>
      <c r="N1206" s="798">
        <f>IF('STR ENDS'!$E$13+'STR ENDS'!$E$14+'STR ENDS'!$E$15=0,0,IF($B$863=0,0,IF(L1188&gt;$B$863/1000,$D$867/10,($D$875-((($D$875-$D$867)/$B$863)*L1188*1000))/10)))</f>
        <v>32.833333333333329</v>
      </c>
      <c r="O1206" s="794" t="s">
        <v>796</v>
      </c>
      <c r="R1206" s="794" t="s">
        <v>623</v>
      </c>
      <c r="V1206" s="893">
        <f>IF('STR ENDS'!$E$13+'STR ENDS'!$E$14+'STR ENDS'!$E$15=0,0,IF($B$863=0,0,IF(T1188&gt;$B$863/1000,$D$867/10,($D$875-((($D$875-$D$867)/$B$863)*T1188*1000))/10)))</f>
        <v>32.833333333333329</v>
      </c>
      <c r="W1206" s="794" t="s">
        <v>796</v>
      </c>
    </row>
    <row r="1207" spans="1:24">
      <c r="B1207" s="794" t="s">
        <v>36</v>
      </c>
      <c r="F1207" s="893">
        <f>('STR SECT 1-2'!$F$39*F1217*'STRX P'!$G$81+'STR SECT 1-2'!$F$41*F1224*'STRX P'!$G$82+'STR SECT 1-2'!$F$43*'STR SECT 1-2'!$F$44*'STRX P'!$G$83+'STR SECT 1-2'!$F$45*'STR SECT 1-2'!$F$48*F1206)/('STR SECT 1-2'!$F$39*F1217+'STR SECT 1-2'!$F$41*F1224+'STR SECT 1-2'!$F$43*'STR SECT 1-2'!F44+'STR SECT 1-2'!$F$45*'STR SECT 1-2'!$F$48)</f>
        <v>16.6875</v>
      </c>
      <c r="G1207" s="811" t="s">
        <v>796</v>
      </c>
      <c r="J1207" s="794" t="s">
        <v>36</v>
      </c>
      <c r="N1207" s="893">
        <f>('STR SUPPORT'!$F$37*N1217*'STRX P'!$G$81+'STR SUPPORT'!$F$39*N1224*'STRX P'!$G$82+'STR SUPPORT'!$F$41*'STR SUPPORT'!$F$42*'STRX P'!$G$83+'STR SUPPORT'!$F$43*'STR SUPPORT'!$F$46*N1206)/('STR SUPPORT'!$F$37*N1217+'STR SUPPORT'!$F$39*N1224+'STR SUPPORT'!$F$41*'STR SUPPORT'!$F$42+'STR SUPPORT'!$F$43*'STR SUPPORT'!$F$46)</f>
        <v>16.6875</v>
      </c>
      <c r="O1207" s="811" t="s">
        <v>796</v>
      </c>
      <c r="R1207" s="794" t="s">
        <v>36</v>
      </c>
      <c r="V1207" s="893">
        <f>('STR SUPPORT (2)'!$F$9*V1217*'STRX P'!$G$81+'STR SUPPORT (2)'!$F$11*V1224*'STRX P'!$G$82+'STR SUPPORT (2)'!$F$13*'STR SUPPORT (2)'!$F$14*'STRX P'!$G$83+'STR SUPPORT (2)'!$F$15*'STR SUPPORT (2)'!$F$18*V1206)/('STR SUPPORT (2)'!$F$9*V1217+'STR SUPPORT (2)'!$F$11*V1224+'STR SUPPORT (2)'!$F$13*'STR SUPPORT (2)'!$F$14+'STR SUPPORT (2)'!$F$15*'STR SUPPORT (2)'!$F$18)</f>
        <v>16.6875</v>
      </c>
      <c r="W1207" s="811" t="s">
        <v>796</v>
      </c>
      <c r="X1207" s="811"/>
    </row>
    <row r="1208" spans="1:24">
      <c r="G1208" s="797"/>
      <c r="H1208" s="798"/>
      <c r="O1208" s="797"/>
      <c r="W1208" s="797"/>
      <c r="X1208" s="798"/>
    </row>
    <row r="1209" spans="1:24">
      <c r="G1209" s="797"/>
      <c r="H1209" s="798"/>
      <c r="O1209" s="797"/>
      <c r="W1209" s="797"/>
      <c r="X1209" s="798"/>
    </row>
    <row r="1210" spans="1:24">
      <c r="G1210" s="797"/>
      <c r="H1210" s="798"/>
      <c r="O1210" s="797"/>
      <c r="W1210" s="797"/>
      <c r="X1210" s="798"/>
    </row>
    <row r="1211" spans="1:24">
      <c r="A1211" s="794" t="s">
        <v>1340</v>
      </c>
      <c r="B1211" s="828"/>
      <c r="H1211" s="798"/>
      <c r="I1211" s="794" t="s">
        <v>2046</v>
      </c>
      <c r="J1211" s="828"/>
      <c r="Q1211" s="794" t="s">
        <v>2296</v>
      </c>
      <c r="R1211" s="828"/>
    </row>
    <row r="1212" spans="1:24">
      <c r="B1212" s="828"/>
      <c r="G1212" s="797"/>
      <c r="H1212" s="798"/>
      <c r="J1212" s="828"/>
      <c r="R1212" s="828"/>
    </row>
    <row r="1213" spans="1:24">
      <c r="A1213" s="794" t="s">
        <v>495</v>
      </c>
      <c r="B1213" s="797">
        <f>ROUND('STR MID'!$F$83,0)</f>
        <v>14</v>
      </c>
      <c r="D1213" s="800">
        <f>IF(AND(D1188&gt;=tb2D11,D1188&lt;=tb2D11+'STR BONDED'!$D$8/1000),(D1188-tb2D11)/('STR BONDED'!$D$8/1000),1)</f>
        <v>1</v>
      </c>
      <c r="E1213" s="800"/>
      <c r="G1213" s="925"/>
      <c r="H1213" s="798"/>
      <c r="I1213" s="794" t="s">
        <v>495</v>
      </c>
      <c r="J1213" s="797">
        <f>ROUND('STR MID'!$F$83,0)</f>
        <v>14</v>
      </c>
      <c r="L1213" s="800">
        <f>IF(AND(L1188&gt;=tb2D11,L1188&lt;=tb2D11+'STR BONDED'!$D$8/1000),(L1188-tb2D11)/('STR BONDED'!$D$8/1000),1)</f>
        <v>1</v>
      </c>
      <c r="M1213" s="800"/>
      <c r="N1213" s="797"/>
      <c r="Q1213" s="794" t="s">
        <v>495</v>
      </c>
      <c r="R1213" s="797">
        <f>ROUND('STR MID'!$F$83,0)</f>
        <v>14</v>
      </c>
      <c r="T1213" s="800">
        <f>IF(AND(T1188&gt;=tb2D11,T1188&lt;=tb2D11+'STR BONDED'!$D$8/1000),(T1188-tb2D11)/('STR BONDED'!$D$8/1000),1)</f>
        <v>1</v>
      </c>
      <c r="U1213" s="800"/>
      <c r="V1213" s="797"/>
    </row>
    <row r="1214" spans="1:24">
      <c r="B1214" s="797">
        <f>ROUND('STR ENDS'!$E$10,0)</f>
        <v>10</v>
      </c>
      <c r="D1214" s="800">
        <f>IF(D1188&gt;('STR BONDED'!$D$8/1000),1,D1188/('STR BONDED'!$D$8/1000))</f>
        <v>1</v>
      </c>
      <c r="F1214" s="797"/>
      <c r="G1214" s="925"/>
      <c r="H1214" s="798"/>
      <c r="J1214" s="797">
        <f>ROUND('STR ENDS'!$E$10,0)</f>
        <v>10</v>
      </c>
      <c r="L1214" s="800">
        <f>IF(L1188&gt;('STR BONDED'!$D$8/1000),1,L1188/('STR BONDED'!$D$8/1000))</f>
        <v>1</v>
      </c>
      <c r="N1214" s="797"/>
      <c r="R1214" s="797">
        <f>ROUND('STR ENDS'!$E$10,0)</f>
        <v>10</v>
      </c>
      <c r="T1214" s="800">
        <f>IF(T1188&gt;('STR BONDED'!$D$8/1000),1,T1188/('STR BONDED'!$D$8/1000))</f>
        <v>1</v>
      </c>
      <c r="V1214" s="797"/>
    </row>
    <row r="1215" spans="1:24">
      <c r="B1215" s="797" t="s">
        <v>591</v>
      </c>
      <c r="C1215" s="797" t="s">
        <v>593</v>
      </c>
      <c r="D1215" s="797" t="s">
        <v>594</v>
      </c>
      <c r="E1215" s="797" t="s">
        <v>596</v>
      </c>
      <c r="F1215" s="797"/>
      <c r="G1215" s="797"/>
      <c r="H1215" s="798"/>
      <c r="J1215" s="797" t="s">
        <v>591</v>
      </c>
      <c r="K1215" s="797" t="s">
        <v>593</v>
      </c>
      <c r="L1215" s="797" t="s">
        <v>594</v>
      </c>
      <c r="M1215" s="797" t="s">
        <v>596</v>
      </c>
      <c r="N1215" s="797"/>
      <c r="R1215" s="797" t="s">
        <v>591</v>
      </c>
      <c r="S1215" s="797" t="s">
        <v>593</v>
      </c>
      <c r="T1215" s="797" t="s">
        <v>594</v>
      </c>
      <c r="U1215" s="797" t="s">
        <v>596</v>
      </c>
      <c r="V1215" s="797"/>
    </row>
    <row r="1216" spans="1:24">
      <c r="B1216" s="797" t="s">
        <v>14</v>
      </c>
      <c r="C1216" s="797" t="s">
        <v>592</v>
      </c>
      <c r="D1216" s="797" t="s">
        <v>595</v>
      </c>
      <c r="E1216" s="797" t="s">
        <v>13</v>
      </c>
      <c r="G1216" s="797"/>
      <c r="H1216" s="798"/>
      <c r="J1216" s="797" t="s">
        <v>14</v>
      </c>
      <c r="K1216" s="797" t="s">
        <v>592</v>
      </c>
      <c r="L1216" s="797" t="s">
        <v>595</v>
      </c>
      <c r="M1216" s="797" t="s">
        <v>13</v>
      </c>
      <c r="N1216" s="797"/>
      <c r="R1216" s="797" t="s">
        <v>14</v>
      </c>
      <c r="S1216" s="797" t="s">
        <v>592</v>
      </c>
      <c r="T1216" s="797" t="s">
        <v>595</v>
      </c>
      <c r="U1216" s="797" t="s">
        <v>13</v>
      </c>
      <c r="V1216" s="797"/>
    </row>
    <row r="1217" spans="1:22">
      <c r="B1217" s="923">
        <f>IF(B1213=B1214,IF(B1213=0,0,IF(D1188&lt;'STR BONDED'!$D$8/1000,D1188/('STR BONDED'!$D$8/1000),0)),0)</f>
        <v>0</v>
      </c>
      <c r="C1217" s="923">
        <f>IF(B1213=B1214,0,IF(B1213=0,0,IF(D1188&lt;=$D$1137,B1214/B1213*D1214,0)))</f>
        <v>0.7142857142857143</v>
      </c>
      <c r="D1217" s="923">
        <f>IF(C1217&gt;0,0,IF(B1213=B1214,0,IF(B1213=0,0,IF(AND(D1188&gt;$D$1137,D1188&lt;$D$1138),((B1213-B1214)*D1213+B1214*D1214)/B1213,0))))</f>
        <v>0</v>
      </c>
      <c r="E1217" s="923">
        <f>IF(B1213=0,0,IF(B1217&gt;0,0,IF(D1188&gt;=$D$1137+'STR BONDED'!$D$8/1000,1,0)))</f>
        <v>0</v>
      </c>
      <c r="F1217" s="923">
        <f>SUM(B1217:E1217)</f>
        <v>0.7142857142857143</v>
      </c>
      <c r="G1217" s="797"/>
      <c r="H1217" s="926"/>
      <c r="J1217" s="923">
        <f>IF(J1213=J1214,IF(J1213=0,0,IF(L1188&lt;'STR BONDED'!$D$8/1000,L1188/('STR BONDED'!$D$8/1000),0)),0)</f>
        <v>0</v>
      </c>
      <c r="K1217" s="923">
        <f>IF(J1213=J1214,0,IF('STR MID'!$F$83=0,0,IF(L1188&lt;=$D$1137,J1214/J1213*L1214,0)))</f>
        <v>0.7142857142857143</v>
      </c>
      <c r="L1217" s="923">
        <f>IF(K1217&gt;0,0,IF(J1213=J1214,0,IF(J1213=0,0,IF(AND(L1188&gt;$D$1137,L1188&lt;$D$1138),((J1213-J1214)*L1213+J1214*L1214)/J1213,0))))</f>
        <v>0</v>
      </c>
      <c r="M1217" s="923">
        <f>IF(J1213=0,0,IF(J1217&gt;0,0,IF(L1188&gt;=$D$1137+'STR BONDED'!$D$8/1000,1,0)))</f>
        <v>0</v>
      </c>
      <c r="N1217" s="923">
        <f>SUM(J1217:M1217)</f>
        <v>0.7142857142857143</v>
      </c>
      <c r="R1217" s="923">
        <f>IF(R1213=R1214,IF(R1213=0,0,IF(T1188&lt;'STR BONDED'!$D$8/1000,T1188/('STR BONDED'!$D$8/1000),0)),0)</f>
        <v>0</v>
      </c>
      <c r="S1217" s="923">
        <f>IF(R1213=R1214,0,IF('STR MID'!$F$83=0,0,IF(T1188&lt;=$D$1137,R1214/R1213*T1214,0)))</f>
        <v>0.7142857142857143</v>
      </c>
      <c r="T1217" s="923">
        <f>IF(S1217&gt;0,0,IF(R1213=R1214,0,IF(R1213=0,0,IF(AND(T1188&gt;$D$1137,T1188&lt;$D$1138),((R1213-R1214)*T1213+R1214*T1214)/R1213,0))))</f>
        <v>0</v>
      </c>
      <c r="U1217" s="923">
        <f>IF(R1213=0,0,IF(R1217&gt;0,0,IF(T1188&gt;=$D$1137+'STR BONDED'!$D$8/1000,1,0)))</f>
        <v>0</v>
      </c>
      <c r="V1217" s="923">
        <f>SUM(R1217:U1217)</f>
        <v>0.7142857142857143</v>
      </c>
    </row>
    <row r="1218" spans="1:22">
      <c r="B1218" s="923"/>
      <c r="C1218" s="924"/>
      <c r="F1218" s="797"/>
      <c r="G1218" s="797"/>
      <c r="H1218" s="798"/>
      <c r="J1218" s="923"/>
      <c r="K1218" s="924"/>
      <c r="N1218" s="797"/>
      <c r="R1218" s="923"/>
      <c r="S1218" s="924"/>
      <c r="V1218" s="797"/>
    </row>
    <row r="1219" spans="1:22">
      <c r="F1219" s="797"/>
      <c r="G1219" s="797"/>
      <c r="H1219" s="798"/>
      <c r="N1219" s="797"/>
      <c r="V1219" s="797"/>
    </row>
    <row r="1220" spans="1:22">
      <c r="A1220" s="794" t="s">
        <v>496</v>
      </c>
      <c r="B1220" s="797">
        <f>ROUND('STR MID'!$F$84,0)</f>
        <v>0</v>
      </c>
      <c r="D1220" s="800">
        <f>IF(AND(D1188&gt;=$L$1137,D1188&lt;=$L$1137+'STR BONDED'!$D$8/1000),(D1188-$L$1137)/('STR BONDED'!$D$8/1000),1)</f>
        <v>1</v>
      </c>
      <c r="E1220" s="800"/>
      <c r="F1220" s="797"/>
      <c r="G1220" s="797"/>
      <c r="H1220" s="798"/>
      <c r="I1220" s="794" t="s">
        <v>496</v>
      </c>
      <c r="J1220" s="797">
        <f>ROUND('STR MID'!$F$84,0)</f>
        <v>0</v>
      </c>
      <c r="L1220" s="800">
        <f>IF(AND(L1188&gt;=$L$1137,L1188&lt;=$L$1137+'STRX P'!$D$66/1000),(L1188-$L$1137)/('STRX P'!$D$66/1000),1)</f>
        <v>1</v>
      </c>
      <c r="M1220" s="800"/>
      <c r="N1220" s="797"/>
      <c r="Q1220" s="794" t="s">
        <v>496</v>
      </c>
      <c r="R1220" s="797">
        <f>ROUND('STR MID'!$F$84,0)</f>
        <v>0</v>
      </c>
      <c r="T1220" s="800">
        <f>IF(AND(T1188&gt;=$L$1137,T1188&lt;=$L$1137+'STRX P'!$D$66/1000),(T1188-$L$1137)/('STRX P'!$D$66/1000),1)</f>
        <v>1</v>
      </c>
      <c r="U1220" s="800"/>
      <c r="V1220" s="797"/>
    </row>
    <row r="1221" spans="1:22">
      <c r="B1221" s="797">
        <f>ROUND('STR ENDS'!$E$11,0)</f>
        <v>0</v>
      </c>
      <c r="D1221" s="800">
        <f>IF(D1188&gt;('STR BONDED2'!$D$8/1000),1,D1188/('STR BONDED2'!$D$8/1000))</f>
        <v>1</v>
      </c>
      <c r="F1221" s="797"/>
      <c r="G1221" s="797"/>
      <c r="H1221" s="798"/>
      <c r="J1221" s="797">
        <f>ROUND('STR ENDS'!$E$11,0)</f>
        <v>0</v>
      </c>
      <c r="L1221" s="800">
        <f>IF(L1188&gt;('STR BONDED2'!$D$8/1000),1,L1188/('STR BONDED2'!$D$8/1000))</f>
        <v>1</v>
      </c>
      <c r="N1221" s="797"/>
      <c r="R1221" s="797">
        <f>ROUND('STR ENDS'!$E$11,0)</f>
        <v>0</v>
      </c>
      <c r="T1221" s="800">
        <f>IF(T1188&gt;('STR BONDED2'!$D$8/1000),1,T1188/('STR BONDED2'!$D$8/1000))</f>
        <v>1</v>
      </c>
      <c r="V1221" s="797"/>
    </row>
    <row r="1222" spans="1:22">
      <c r="B1222" s="797" t="s">
        <v>591</v>
      </c>
      <c r="C1222" s="797" t="s">
        <v>593</v>
      </c>
      <c r="D1222" s="797" t="s">
        <v>594</v>
      </c>
      <c r="E1222" s="797" t="s">
        <v>596</v>
      </c>
      <c r="F1222" s="797"/>
      <c r="G1222" s="797"/>
      <c r="H1222" s="798"/>
      <c r="J1222" s="797" t="s">
        <v>591</v>
      </c>
      <c r="K1222" s="797" t="s">
        <v>593</v>
      </c>
      <c r="L1222" s="797" t="s">
        <v>594</v>
      </c>
      <c r="M1222" s="797" t="s">
        <v>596</v>
      </c>
      <c r="N1222" s="797"/>
      <c r="R1222" s="797" t="s">
        <v>591</v>
      </c>
      <c r="S1222" s="797" t="s">
        <v>593</v>
      </c>
      <c r="T1222" s="797" t="s">
        <v>594</v>
      </c>
      <c r="U1222" s="797" t="s">
        <v>596</v>
      </c>
      <c r="V1222" s="797"/>
    </row>
    <row r="1223" spans="1:22">
      <c r="B1223" s="797" t="s">
        <v>14</v>
      </c>
      <c r="C1223" s="797" t="s">
        <v>592</v>
      </c>
      <c r="D1223" s="797" t="s">
        <v>595</v>
      </c>
      <c r="E1223" s="797" t="s">
        <v>13</v>
      </c>
      <c r="F1223" s="797"/>
      <c r="G1223" s="797"/>
      <c r="H1223" s="798"/>
      <c r="J1223" s="797" t="s">
        <v>14</v>
      </c>
      <c r="K1223" s="797" t="s">
        <v>592</v>
      </c>
      <c r="L1223" s="797" t="s">
        <v>595</v>
      </c>
      <c r="M1223" s="797" t="s">
        <v>13</v>
      </c>
      <c r="N1223" s="797"/>
      <c r="R1223" s="797" t="s">
        <v>14</v>
      </c>
      <c r="S1223" s="797" t="s">
        <v>592</v>
      </c>
      <c r="T1223" s="797" t="s">
        <v>595</v>
      </c>
      <c r="U1223" s="797" t="s">
        <v>13</v>
      </c>
      <c r="V1223" s="797"/>
    </row>
    <row r="1224" spans="1:22">
      <c r="B1224" s="923">
        <f>IF(B1220=B1221,IF(B1220=0,0,IF($D$1188&lt;'STR BONDED2'!$D$8/1000,$D$1188/('STR BONDED2'!$D$8/1000),1-(1-B1221/B1220))),0)</f>
        <v>0</v>
      </c>
      <c r="C1224" s="923">
        <f>IF(B1220=B1221,0,IF(B1220=0,0,IF(D1188&lt;=$L$1137,B1221/B1220*D1221,0)))</f>
        <v>0</v>
      </c>
      <c r="D1224" s="923">
        <f>IF(C1224&gt;0,0,IF(B1220=B1221,0,IF(B1220=0,0,IF(AND(D1188&gt;$L$1137,D1188&lt;$L$1138),((B1220-B1221)*D1220+B1221*D1221)/B1220,0))))</f>
        <v>0</v>
      </c>
      <c r="E1224" s="923">
        <f>IF(B1220=B1221,0,IF(B1220=0,0,IF(B1224&gt;0,0,IF(D1188&gt;=$L$1137+'STR BONDED2'!$D$8/1000,1,0))))</f>
        <v>0</v>
      </c>
      <c r="F1224" s="923">
        <f>SUM(B1224:E1224)</f>
        <v>0</v>
      </c>
      <c r="G1224" s="797"/>
      <c r="H1224" s="927"/>
      <c r="J1224" s="923">
        <f>IF(J1220=J1221,IF(J1220=0,0,IF(L1188&lt;'STR BONDED2'!$D$8/1000,L1188/('STR BONDED2'!$D$8/1000),1-(1-J1221/J1220))),0)</f>
        <v>0</v>
      </c>
      <c r="K1224" s="923">
        <f>IF(J1220=J1221,0,IF(J1220=0,0,IF(L1188&lt;=$L$1137,J1221/J1220*L1221,0)))</f>
        <v>0</v>
      </c>
      <c r="L1224" s="923">
        <f>IF(K1224&gt;0,0,IF(J1220=J1221,0,IF(J1220=0,0,IF(AND(L1188&gt;$L$1137,L1188&lt;$L$1138),((J1220-J1221)*L1220+J1221*L1221)/J1220,0))))</f>
        <v>0</v>
      </c>
      <c r="M1224" s="923">
        <f>IF(J1220=J1221,0,IF(J1220=0,0,IF(J1224&gt;0,0,IF(L1188&gt;=$L$1137+'STR BONDED2'!$D$8/1000,1,0))))</f>
        <v>0</v>
      </c>
      <c r="N1224" s="923">
        <f>SUM(J1224:M1224)</f>
        <v>0</v>
      </c>
      <c r="R1224" s="923">
        <f>IF(R1220=R1221,IF(R1220=0,0,IF(T1188&lt;'STR BONDED2'!$D$8/1000,T1188/('STR BONDED2'!$D$8/1000),1-(1-R1221/R1220))),0)</f>
        <v>0</v>
      </c>
      <c r="S1224" s="923">
        <f>IF(R1220=R1221,0,IF(R1220=0,0,IF(T1188&lt;=$L$1137,R1221/R1220*T1221,0)))</f>
        <v>0</v>
      </c>
      <c r="T1224" s="923">
        <f>IF(S1224&gt;0,0,IF(R1220=R1221,0,IF(R1220=0,0,IF(AND(T1188&gt;$L$1137,T1188&lt;$L$1138),((R1220-R1221)*T1220+R1221*T1221)/R1220,0))))</f>
        <v>0</v>
      </c>
      <c r="U1224" s="923">
        <f>IF(R1220=R1221,0,IF(R1220=0,0,IF(R1224&gt;0,0,IF(T1188&gt;=$L$1137+'STR BONDED2'!$D$8/1000,1,0))))</f>
        <v>0</v>
      </c>
      <c r="V1224" s="923">
        <f>SUM(R1224:U1224)</f>
        <v>0</v>
      </c>
    </row>
    <row r="1227" spans="1:22">
      <c r="A1227" s="794" t="s">
        <v>2290</v>
      </c>
      <c r="B1227" s="797">
        <f>ROUND('STR MID'!$F$85,0)</f>
        <v>0</v>
      </c>
      <c r="D1227" s="800">
        <f>IF(AND(D1188&gt;=$T$1137,D1188&lt;=$T$1137+'STR BONDED3'!$D$8/1000),(D1188-$T$1137)/('STR BONDED3'!$D$8/1000),1)</f>
        <v>1</v>
      </c>
      <c r="E1227" s="800">
        <f>ROUND($T$1137,4)</f>
        <v>0</v>
      </c>
      <c r="F1227" s="797"/>
      <c r="I1227" s="794" t="s">
        <v>2290</v>
      </c>
      <c r="J1227" s="797">
        <f>ROUND('STR MID'!$F$85,0)</f>
        <v>0</v>
      </c>
      <c r="L1227" s="800">
        <f>IF(AND(L1188&gt;=$T$1137,L1188&lt;=$T$1137+'STR BONDED3'!$D$8/1000),(L1188-$T$1137)/('STR BONDED3'!$D$8/1000),1)</f>
        <v>1</v>
      </c>
      <c r="M1227" s="800">
        <f>ROUND($T$1137,4)</f>
        <v>0</v>
      </c>
      <c r="N1227" s="797"/>
      <c r="Q1227" s="794" t="s">
        <v>2290</v>
      </c>
      <c r="R1227" s="797">
        <f>ROUND('STR MID'!$F$85,0)</f>
        <v>0</v>
      </c>
      <c r="T1227" s="800">
        <f>IF(AND(T1188&gt;=$T$1137,T1188&lt;=$T$1137+'STR BONDED3'!$D$8/1000),(T1188-$T$1137)/('STR BONDED3'!$D$8/1000),1)</f>
        <v>1</v>
      </c>
      <c r="U1227" s="800">
        <f>ROUND($T$1137,4)</f>
        <v>0</v>
      </c>
      <c r="V1227" s="797"/>
    </row>
    <row r="1228" spans="1:22">
      <c r="B1228" s="797">
        <f>ROUND('STR ENDS'!$E$12,0)</f>
        <v>0</v>
      </c>
      <c r="D1228" s="800">
        <f>IF(D1188&gt;('STR BONDED3'!$D$8/1000),1,D1188/('STR BONDED3'!$D$8/1000))</f>
        <v>1</v>
      </c>
      <c r="F1228" s="797"/>
      <c r="J1228" s="797">
        <f>ROUND('STR ENDS'!$E$12,0)</f>
        <v>0</v>
      </c>
      <c r="L1228" s="800">
        <f>IF(L1188&gt;('STR BONDED3'!$D$8/1000),1,L1188/('STR BONDED3'!$D$8/1000))</f>
        <v>1</v>
      </c>
      <c r="N1228" s="797"/>
      <c r="R1228" s="797">
        <f>ROUND('STR ENDS'!$E$12,0)</f>
        <v>0</v>
      </c>
      <c r="T1228" s="800">
        <f>IF(T1188&gt;('STR BONDED3'!$D$8/1000),1,T1188/('STR BONDED3'!$D$8/1000))</f>
        <v>1</v>
      </c>
      <c r="V1228" s="797"/>
    </row>
    <row r="1229" spans="1:22">
      <c r="B1229" s="797" t="s">
        <v>591</v>
      </c>
      <c r="C1229" s="797" t="s">
        <v>593</v>
      </c>
      <c r="D1229" s="797" t="s">
        <v>594</v>
      </c>
      <c r="E1229" s="797" t="s">
        <v>596</v>
      </c>
      <c r="F1229" s="797"/>
      <c r="J1229" s="797" t="s">
        <v>591</v>
      </c>
      <c r="K1229" s="797" t="s">
        <v>593</v>
      </c>
      <c r="L1229" s="797" t="s">
        <v>594</v>
      </c>
      <c r="M1229" s="797" t="s">
        <v>596</v>
      </c>
      <c r="N1229" s="797"/>
      <c r="R1229" s="797" t="s">
        <v>591</v>
      </c>
      <c r="S1229" s="797" t="s">
        <v>593</v>
      </c>
      <c r="T1229" s="797" t="s">
        <v>594</v>
      </c>
      <c r="U1229" s="797" t="s">
        <v>596</v>
      </c>
      <c r="V1229" s="797"/>
    </row>
    <row r="1230" spans="1:22">
      <c r="B1230" s="797" t="s">
        <v>14</v>
      </c>
      <c r="C1230" s="797" t="s">
        <v>592</v>
      </c>
      <c r="D1230" s="797" t="s">
        <v>595</v>
      </c>
      <c r="E1230" s="797" t="s">
        <v>13</v>
      </c>
      <c r="F1230" s="797"/>
      <c r="J1230" s="797" t="s">
        <v>14</v>
      </c>
      <c r="K1230" s="797" t="s">
        <v>592</v>
      </c>
      <c r="L1230" s="797" t="s">
        <v>595</v>
      </c>
      <c r="M1230" s="797" t="s">
        <v>13</v>
      </c>
      <c r="N1230" s="797"/>
      <c r="R1230" s="797" t="s">
        <v>14</v>
      </c>
      <c r="S1230" s="797" t="s">
        <v>592</v>
      </c>
      <c r="T1230" s="797" t="s">
        <v>595</v>
      </c>
      <c r="U1230" s="797" t="s">
        <v>13</v>
      </c>
      <c r="V1230" s="797"/>
    </row>
    <row r="1231" spans="1:22">
      <c r="B1231" s="923">
        <f>IF(B1227=B1228,IF(B1227=0,0,IF(D1188&lt;'STR BONDED3'!$D$8/1000,D1188/('STR BONDED3'!$D$8/1000),1-(1-B1228/B1227))),0)</f>
        <v>0</v>
      </c>
      <c r="C1231" s="923">
        <f>IF(B1227=B1228,0,IF(B1227=0,0,IF(D1188&lt;=$T$1137,B1228/B1227*D1228,0)))</f>
        <v>0</v>
      </c>
      <c r="D1231" s="923">
        <f>IF(C1231&gt;0,0,IF(B1227=B1228,0,IF(B1227=0,0,IF(AND(D1188&gt;$T$1137,D1188&lt;$T$1138),((B1227-B1228)*D1227+B1228*D1228)/B1227,0))))</f>
        <v>0</v>
      </c>
      <c r="E1231" s="923">
        <f>IF(B1227=B1228,0,IF(B1227=0,0,IF(B1231&gt;0,0,IF(D1188&gt;=$T$1137+'STR BONDED3'!$D$8/1000,1,0))))</f>
        <v>0</v>
      </c>
      <c r="F1231" s="923">
        <f>SUM(B1231:E1231)</f>
        <v>0</v>
      </c>
      <c r="J1231" s="923">
        <f>IF(J1227=J1228,IF(J1227=0,0,IF(L1188&lt;'STR BONDED3'!$D$8/1000,L1188/('STR BONDED3'!$D$8/1000),1-(1-J1228/J1227))),0)</f>
        <v>0</v>
      </c>
      <c r="K1231" s="923">
        <f>IF(J1227=J1228,0,IF(J1227=0,0,IF(L1188&lt;=$T$1137,J1228/J1227*L1228,0)))</f>
        <v>0</v>
      </c>
      <c r="L1231" s="923">
        <f>IF(K1231&gt;0,0,IF(J1227=J1228,0,IF(J1227=0,0,IF(AND(L1188&gt;$T$1137,L1188&lt;$T$1138),((J1227-J1228)*L1227+J1228*L1228)/J1227,0))))</f>
        <v>0</v>
      </c>
      <c r="M1231" s="923">
        <f>IF(J1227=J1228,0,IF(J1227=0,0,IF(J1231&gt;0,0,IF(L1188&gt;=$T$1137+'STR BONDED3'!$D$8/1000,1,0))))</f>
        <v>0</v>
      </c>
      <c r="N1231" s="923">
        <f>SUM(J1231:M1231)</f>
        <v>0</v>
      </c>
      <c r="R1231" s="923">
        <f>IF(R1227=R1228,IF(R1227=0,0,IF(T1188&lt;'STR BONDED3'!$D$8/1000,T1188/('STR BONDED3'!$D$8/1000),1-(1-R1228/R1227))),0)</f>
        <v>0</v>
      </c>
      <c r="S1231" s="923">
        <f>IF(R1227=R1228,0,IF(R1227=0,0,IF(T1188&lt;=$T$1137,R1228/R1227*T1228,0)))</f>
        <v>0</v>
      </c>
      <c r="T1231" s="923">
        <f>IF(S1231&gt;0,0,IF(R1227=R1228,0,IF(R1227=0,0,IF(AND(T1188&gt;$T$1137,T1188&lt;$T$1138),((R1227-R1228)*T1227+R1228*T1228)/R1227,0))))</f>
        <v>0</v>
      </c>
      <c r="U1231" s="923">
        <f>IF(R1227=R1228,0,IF(R1227=0,0,IF(R1231&gt;0,0,IF(T1188&gt;=$T$1137+'STR BONDED3'!$D$8/1000,1,0))))</f>
        <v>0</v>
      </c>
      <c r="V1231" s="923">
        <f>SUM(R1231:U1231)</f>
        <v>0</v>
      </c>
    </row>
    <row r="1236" spans="1:22">
      <c r="A1236" s="794" t="s">
        <v>1354</v>
      </c>
      <c r="G1236" s="862"/>
      <c r="I1236" s="794" t="s">
        <v>1352</v>
      </c>
      <c r="O1236" s="862"/>
      <c r="Q1236" s="794" t="s">
        <v>1360</v>
      </c>
      <c r="R1236" s="923"/>
      <c r="S1236" s="923"/>
      <c r="T1236" s="923"/>
      <c r="U1236" s="923"/>
      <c r="V1236" s="923"/>
    </row>
    <row r="1237" spans="1:22">
      <c r="E1237" s="845"/>
      <c r="G1237" s="814"/>
      <c r="M1237" s="845"/>
      <c r="O1237" s="814"/>
      <c r="R1237" s="923"/>
      <c r="S1237" s="923"/>
      <c r="T1237" s="923"/>
      <c r="U1237" s="923"/>
      <c r="V1237" s="923"/>
    </row>
    <row r="1238" spans="1:22">
      <c r="C1238" s="794" t="s">
        <v>741</v>
      </c>
      <c r="D1238" s="814">
        <f>'STR MID'!F2</f>
        <v>17.5</v>
      </c>
      <c r="E1238" s="794" t="s">
        <v>727</v>
      </c>
      <c r="K1238" s="794" t="s">
        <v>741</v>
      </c>
      <c r="L1238" s="814">
        <f>IF(GirderLorR="Left",'STRX P'!$F$2,$E$21+$E$30-$D$13)</f>
        <v>0.15399999999999991</v>
      </c>
      <c r="M1238" s="794" t="s">
        <v>727</v>
      </c>
      <c r="N1238" s="928"/>
      <c r="S1238" s="923"/>
      <c r="T1238" s="923"/>
      <c r="U1238" s="923" t="s">
        <v>581</v>
      </c>
      <c r="V1238" s="923" t="s">
        <v>582</v>
      </c>
    </row>
    <row r="1239" spans="1:22">
      <c r="Q1239" s="860" t="s">
        <v>1359</v>
      </c>
      <c r="S1239" s="923"/>
      <c r="T1239" s="923"/>
      <c r="U1239" s="799">
        <v>0</v>
      </c>
      <c r="V1239" s="799">
        <v>0</v>
      </c>
    </row>
    <row r="1240" spans="1:22">
      <c r="A1240" s="794" t="s">
        <v>622</v>
      </c>
      <c r="I1240" s="794" t="s">
        <v>622</v>
      </c>
      <c r="Q1240" s="860" t="s">
        <v>1361</v>
      </c>
      <c r="S1240" s="923"/>
      <c r="T1240" s="923"/>
      <c r="U1240" s="798">
        <v>0</v>
      </c>
      <c r="V1240" s="798">
        <v>0</v>
      </c>
    </row>
    <row r="1241" spans="1:22">
      <c r="U1241" s="923">
        <f>IF($J$1267+$K$1267+$L$1267+U1240/100&gt;100%,100%,$J$1267+$K$1267+$L$1267+U1240/100)</f>
        <v>0.14435999999999999</v>
      </c>
      <c r="V1241" s="923">
        <f>IF($J$1267+$K$1267+$L$1267+V1240/100&gt;100%,100%,$J$1267+$K$1267+$L$1267+V1240/100)</f>
        <v>0.14435999999999999</v>
      </c>
    </row>
    <row r="1242" spans="1:22">
      <c r="B1242" s="794" t="s">
        <v>625</v>
      </c>
      <c r="F1242" s="798">
        <f>IF($B$865=0,0,IF(D1238&gt;$B$865/1000,$D$869/10,($D$877-((($D$877-$D$869)/$B$865)*D1238*1000))/10))</f>
        <v>0</v>
      </c>
      <c r="G1242" s="794" t="s">
        <v>796</v>
      </c>
      <c r="H1242" s="798"/>
      <c r="J1242" s="794" t="s">
        <v>625</v>
      </c>
      <c r="N1242" s="798">
        <f>IF($B$865=0,0,IF(L1238&gt;$B$865/1000,$D$869/10,($D$877-((($D$877-$D$869)/$B$865)*L1238*1000))/10))</f>
        <v>0</v>
      </c>
      <c r="O1242" s="794" t="s">
        <v>796</v>
      </c>
      <c r="R1242" s="797"/>
      <c r="T1242" s="800" t="e">
        <f>IF(AND(#REF!&gt;=tb2D11,#REF!&lt;=tb2D11+'STR BONDED'!$D$8/1000),(#REF!-tb2D11)/('STR BONDED'!$D$8/1000),1)</f>
        <v>#REF!</v>
      </c>
    </row>
    <row r="1243" spans="1:22">
      <c r="B1243" s="794" t="s">
        <v>36</v>
      </c>
      <c r="F1243" s="893">
        <f>(NmbrStrands*'STR MID'!$F$89*DistStrands+'STR MID'!$F$84*'STR MID'!$F$90*'STR MID'!$G$94+'STR MID'!$F$85*'STR MID'!$G$95+'STR MID'!$F$86*$F$1256+'STR MID'!$F$87*$F$1249+'STR MID'!$F$88*$F$1242)/(NmbrStrands*'STR MID'!$F$89+'STR MID'!$F$84*'STR MID'!$F$90+'STR MID'!$F$85+'STR MID'!$F$86+'STR MID'!$F$87+'STR MID'!$F$88)</f>
        <v>8.5</v>
      </c>
      <c r="G1243" s="811" t="s">
        <v>796</v>
      </c>
      <c r="H1243" s="798"/>
      <c r="J1243" s="794" t="s">
        <v>36</v>
      </c>
      <c r="N1243" s="893">
        <f>('STRX P'!$F$70*'STRX P'!$F$71*'STRX P'!$G$81+'STRX P'!$F$72*'STRX P'!$F$73*'STRX P'!$G$82+'STRX P'!$F$74*'STRX P'!$F$75*'STRX P'!$G$83+'STRX P'!$F$76*'STRX P'!$F$79*N1256+'STRX P'!$F$77*'STRX P'!$F$79*N1249+'STRX P'!$F$78*'STRX P'!$F$79*N1242)/('STRX P'!$F$70*'STRX P'!$F$71+'STRX P'!$F$72*'STRX P'!$F$73+'STRX P'!$F$74*'STRX P'!$F$75+'STRX P'!$F$76*'STRX P'!$F$79+'STRX P'!$F$77*'STRX P'!$F$79+'STRX P'!$F$78*'STRX P'!$F$79)</f>
        <v>18.009229878333418</v>
      </c>
      <c r="O1243" s="811" t="s">
        <v>796</v>
      </c>
      <c r="R1243" s="797"/>
      <c r="T1243" s="800" t="e">
        <f>IF(#REF!&gt;('STR BONDED'!$D$8/1000),1,#REF!/('STR BONDED'!$D$8/1000))</f>
        <v>#REF!</v>
      </c>
    </row>
    <row r="1244" spans="1:22">
      <c r="B1244" s="794" t="s">
        <v>2331</v>
      </c>
      <c r="F1244" s="893">
        <f>(NmbrStrands*'STR MID'!$F$89*DistStrands+'STR MID'!$F$84*'STR MID'!$F$90*'STR MID'!$G$94+'STR MID'!$F$85*'STR MID'!$G$95+'STR MID'!$F$86*$F$1256+'STR MID'!$F$87*$F$1249+'STR MID'!$F$88*$F$1242+NmbrStrands3*'STR ENDS (2)'!G57)/(NmbrStrands*'STR MID'!$F$89+'STR MID'!$F$84*'STR MID'!$F$90+'STR MID'!$F$85+'STR MID'!$F$86+'STR MID'!$F$87+'STR MID'!$F$88+NmbrStrands3)</f>
        <v>8.5</v>
      </c>
      <c r="G1244" s="794" t="s">
        <v>796</v>
      </c>
      <c r="H1244" s="798"/>
      <c r="N1244" s="893"/>
      <c r="O1244" s="794" t="s">
        <v>796</v>
      </c>
      <c r="R1244" s="797" t="s">
        <v>591</v>
      </c>
      <c r="S1244" s="797" t="s">
        <v>593</v>
      </c>
      <c r="T1244" s="797" t="s">
        <v>594</v>
      </c>
    </row>
    <row r="1245" spans="1:22">
      <c r="F1245" s="798"/>
      <c r="H1245" s="798"/>
      <c r="N1245" s="798"/>
      <c r="R1245" s="797" t="s">
        <v>14</v>
      </c>
      <c r="S1245" s="797" t="s">
        <v>592</v>
      </c>
      <c r="T1245" s="797" t="s">
        <v>595</v>
      </c>
    </row>
    <row r="1246" spans="1:22">
      <c r="F1246" s="797"/>
      <c r="N1246" s="797"/>
      <c r="Q1246" s="810" t="s">
        <v>1362</v>
      </c>
      <c r="R1246" s="923">
        <f>IF(OR($M$1267=100%,J1263=0),0,IF($J$1263=$J$1264,(($J$1263-StrandsL)*$J$1267+StrandsL*$U$1241)/$J$1263,0))</f>
        <v>0</v>
      </c>
      <c r="S1246" s="923">
        <f>IF($M$1267=100%,0,IF($J$1263=$J$1264,0,IF($L$1238&gt;$D$1137,0,(($J$1263-StrandsL)*$K$1267+StrandsL*$U$1241)/$J$1263)))</f>
        <v>0.14435999999999999</v>
      </c>
      <c r="T1246" s="923">
        <f>IF($M$1267=100%,0,IF($K$1267&gt;0,0,IF($J$1263=$J$1264,0,IF($J$1263=0,0,IF(AND($L$1238&gt;$D$1137,$L$1238&lt;$D$1138),(($J$1263-StrandsL)*$L$1267+StrandsL*$U$1241)/$J$1263,0)))))</f>
        <v>0</v>
      </c>
    </row>
    <row r="1247" spans="1:22">
      <c r="A1247" s="794" t="s">
        <v>38</v>
      </c>
      <c r="F1247" s="797"/>
      <c r="I1247" s="794" t="s">
        <v>38</v>
      </c>
      <c r="N1247" s="797"/>
      <c r="Q1247" s="810" t="s">
        <v>1363</v>
      </c>
      <c r="R1247" s="923">
        <f>IF(OR($M$1267=100%,J1263=0),0,IF($J$1263=$J$1264,(($J$1263-StrandsR)*$J$1267+StrandsR*V1241)/$J$1263,0))</f>
        <v>0</v>
      </c>
      <c r="S1247" s="923">
        <f>IF($M$1267=100%,0,IF($J$1263=$J$1264,0,IF($L$1238&gt;$D$1137,0,(($J$1263-StrandsR)*$K$1267+StrandsR*$V$1241)/$J$1263)))</f>
        <v>0.14435999999999999</v>
      </c>
      <c r="T1247" s="923">
        <f>IF($M$1267=100%,0,IF($K$1267&gt;0,0,IF($J$1263=$J$1264,0,IF($J$1263=0,0,IF(AND($L$1238&gt;$D$1137,$L$1238&lt;$D$1138),(($J$1263-StrandsR)*$L$1267+StrandsR*$V$1241)/$J$1263,0)))))</f>
        <v>0</v>
      </c>
      <c r="U1247" s="923">
        <f>IF(GirderLorR="Left",R1246+S1246+T1246,R1247+S1247+T1247)</f>
        <v>0.14435999999999999</v>
      </c>
    </row>
    <row r="1248" spans="1:22">
      <c r="F1248" s="797"/>
      <c r="N1248" s="797"/>
    </row>
    <row r="1249" spans="1:23">
      <c r="B1249" s="794" t="s">
        <v>624</v>
      </c>
      <c r="F1249" s="798">
        <f>IF($B$864=0,0,IF(D1238&gt;$B$864/1000,$D$868/10,($D$876-((($D$876-$D$868)/$B$864)*D1238*1000))/10))</f>
        <v>0</v>
      </c>
      <c r="G1249" s="794" t="s">
        <v>796</v>
      </c>
      <c r="J1249" s="794" t="s">
        <v>624</v>
      </c>
      <c r="N1249" s="798">
        <f>IF($B$864=0,0,IF(L1238&gt;$B$864/1000,$D$868/10,($D$876-((($D$876-$D$868)/$B$864)*L1238*1000))/10))</f>
        <v>0</v>
      </c>
      <c r="O1249" s="794" t="s">
        <v>796</v>
      </c>
    </row>
    <row r="1250" spans="1:23">
      <c r="B1250" s="794" t="s">
        <v>36</v>
      </c>
      <c r="F1250" s="893">
        <f>(NmbrStrands*'STR MID'!$F$89*DistStrands+'STR MID'!$F$84*'STR MID'!$F$90*'STR MID'!$G$94+'STR MID'!$F$85*'STR MID'!$G$95+'STR MID'!$F$86*$F$1256+'STR MID'!$F$87*$F$1249)/(NmbrStrands*'STR MID'!$F$89+'STR MID'!$F$84*'STR MID'!$F$90+'STR MID'!$F$85+'STR MID'!$F$86+'STR MID'!$F$87)</f>
        <v>8.5</v>
      </c>
      <c r="G1250" s="811" t="s">
        <v>796</v>
      </c>
      <c r="H1250" s="929"/>
      <c r="J1250" s="794" t="s">
        <v>36</v>
      </c>
      <c r="N1250" s="893">
        <f>('STRX P'!$F$70*'STRX P'!$F$71*'STRX P'!$G$81+'STRX P'!$F$72*'STRX P'!$F$73*'STRX P'!$G$82+'STRX P'!$F$74*'STRX P'!$F$75*'STRX P'!$G$83+'STRX P'!$F$76*'STRX P'!$F$79*N1256+'STRX P'!$F$77*'STRX P'!$F$79*N1249)/('STRX P'!$F$70*'STRX P'!$F$71+'STRX P'!$F$72*'STRX P'!$F$73+'STRX P'!$F$74*'STRX P'!$F$75+'STRX P'!$F$76*'STRX P'!$F$79+'STRX P'!$F$77*'STRX P'!$F$79)</f>
        <v>18.009229878333418</v>
      </c>
      <c r="O1250" s="811" t="s">
        <v>796</v>
      </c>
    </row>
    <row r="1251" spans="1:23">
      <c r="B1251" s="794" t="s">
        <v>2331</v>
      </c>
      <c r="F1251" s="893">
        <f>(NmbrStrands*'STR MID'!$F$89*DistStrands+'STR MID'!$F$84*'STR MID'!$F$90*'STR MID'!$G$94+'STR MID'!$F$85*'STR MID'!$G$95+'STR MID'!$F$86*$F$1256+'STR MID'!$F$87*$F$1249+NmbrStrands3*'STR ENDS (2)'!G57)/(NmbrStrands*'STR MID'!$F$89+'STR MID'!$F$84*'STR MID'!$F$90+'STR MID'!$F$85+'STR MID'!$F$86+'STR MID'!$F$87+NmbrStrands3)</f>
        <v>8.5</v>
      </c>
      <c r="G1251" s="811" t="s">
        <v>796</v>
      </c>
      <c r="N1251" s="893"/>
    </row>
    <row r="1252" spans="1:23">
      <c r="F1252" s="798"/>
      <c r="N1252" s="798"/>
    </row>
    <row r="1253" spans="1:23">
      <c r="F1253" s="798"/>
      <c r="N1253" s="798"/>
    </row>
    <row r="1254" spans="1:23">
      <c r="A1254" s="794" t="s">
        <v>801</v>
      </c>
      <c r="F1254" s="797"/>
      <c r="I1254" s="794" t="s">
        <v>801</v>
      </c>
      <c r="N1254" s="797"/>
      <c r="Q1254" s="794" t="s">
        <v>1671</v>
      </c>
    </row>
    <row r="1255" spans="1:23">
      <c r="F1255" s="797"/>
      <c r="N1255" s="797"/>
      <c r="S1255" s="797" t="s">
        <v>1673</v>
      </c>
      <c r="U1255" s="797" t="s">
        <v>1675</v>
      </c>
      <c r="W1255" s="797"/>
    </row>
    <row r="1256" spans="1:23" ht="19.5">
      <c r="B1256" s="794" t="s">
        <v>623</v>
      </c>
      <c r="F1256" s="798">
        <f>IF('STR ENDS'!$E$13+'STR ENDS'!$E$14+'STR ENDS'!$E$15=0,0,IF($B$863=0,0,IF(D1238&gt;$B$863/1000,$D$867/10,($D$875-((($D$875-$D$867)/$B$863)*D1238*1000))/10)))</f>
        <v>12</v>
      </c>
      <c r="G1256" s="794" t="s">
        <v>796</v>
      </c>
      <c r="J1256" s="794" t="s">
        <v>623</v>
      </c>
      <c r="N1256" s="798">
        <f>IF('STR ENDS'!$E$13+'STR ENDS'!$E$14+'STR ENDS'!$E$15=0,0,IF($B$863=0,0,IF(L1238&gt;$B$863/1000,$D$867/10,($D$875-((($D$875-$D$867)/$B$863)*L1238*1000))/10)))</f>
        <v>36.358333333333334</v>
      </c>
      <c r="O1256" s="794" t="s">
        <v>796</v>
      </c>
      <c r="R1256" s="858" t="s">
        <v>1672</v>
      </c>
      <c r="S1256" s="828">
        <f>IF($L$1238&lt;$D$1138,IF(GirderLorR="Left",(($J$1264-StrandsL)*$L$1264+StrandsL*$U$1240/100)*'STR MID'!$F$61,0),0)</f>
        <v>0</v>
      </c>
      <c r="U1256" s="828">
        <f>IF($L$1238&lt;$L$1138,IF(GirderLorR="Left",$J$1271*$L$1271*'STR MID'!$F$61,0),0)</f>
        <v>0</v>
      </c>
    </row>
    <row r="1257" spans="1:23">
      <c r="B1257" s="794" t="s">
        <v>36</v>
      </c>
      <c r="F1257" s="893">
        <f>(NmbrStrands*'STR MID'!$F$89*DistStrands+'STR MID'!$F$84*'STR MID'!$F$90*'STR MID'!$G$94+'STR MID'!$F$85*'STR MID'!$G$95+'STR MID'!$F$86*$F$1256)/(NmbrStrands*'STR MID'!$F$89+'STR MID'!$F$84*'STR MID'!$F$90+'STR MID'!$F$85+'STR MID'!$F$86)</f>
        <v>8.5</v>
      </c>
      <c r="G1257" s="811" t="s">
        <v>796</v>
      </c>
      <c r="J1257" s="794" t="s">
        <v>36</v>
      </c>
      <c r="N1257" s="893">
        <f>('STRX P'!$F$70*'STRX P'!$F$71*'STRX P'!$G$81+'STRX P'!$F$72*'STRX P'!$F$73*'STRX P'!$G$82+'STRX P'!$F$74*'STRX P'!$F$75*'STRX P'!$G$83+'STRX P'!$F$76*'STRX P'!$F$79*N1256)/('STRX P'!$F$70*'STRX P'!$F$71+'STRX P'!$F$72*'STRX P'!$F$73+'STRX P'!$F$74*'STRX P'!$F$75+'STRX P'!$F$76*'STRX P'!$F$79)</f>
        <v>18.009229878333418</v>
      </c>
      <c r="O1257" s="811" t="s">
        <v>796</v>
      </c>
      <c r="S1257" s="828">
        <f>IF($L$1238&lt;$D$1138,IF(GirderLorR="Right",(($J$1264-StrandsR)*$L$1264+StrandsR*V1240/100)*'STR MID'!$F$61,0),0)</f>
        <v>282.9396325459316</v>
      </c>
      <c r="U1257" s="828">
        <f>IF($L$1238&gt;=$L$1138,J1270*'STR MID'!$F$61,0)</f>
        <v>0</v>
      </c>
    </row>
    <row r="1258" spans="1:23" ht="18">
      <c r="B1258" s="794" t="s">
        <v>2331</v>
      </c>
      <c r="F1258" s="893">
        <f>(NmbrStrands*'STR MID'!$F$89*DistStrands+'STR MID'!$F$84*'STR MID'!$F$90*'STR MID'!$G$94+'STR MID'!$F$85*'STR MID'!$G$95+'STR MID'!$F$86*$F$1256+NmbrStrands3*'STR ENDS (2)'!G57)/(NmbrStrands*'STR MID'!$F$89+'STR MID'!$F$84*'STR MID'!$F$90+'STR MID'!$F$85+'STR MID'!$F$86+NmbrStrands3)</f>
        <v>8.5</v>
      </c>
      <c r="G1258" s="811" t="s">
        <v>796</v>
      </c>
      <c r="O1258" s="797"/>
      <c r="S1258" s="828">
        <f>IF($L$1238&gt;=$D$1138,J1263*'STR MID'!$F$61,0)</f>
        <v>0</v>
      </c>
      <c r="U1258" s="828">
        <f>SUM(U1256:U1257)</f>
        <v>0</v>
      </c>
      <c r="V1258" s="794" t="s">
        <v>479</v>
      </c>
    </row>
    <row r="1259" spans="1:23" ht="18">
      <c r="G1259" s="797"/>
      <c r="O1259" s="797"/>
      <c r="S1259" s="828">
        <f>SUM(S1256:S1258)</f>
        <v>282.9396325459316</v>
      </c>
      <c r="T1259" s="794" t="s">
        <v>479</v>
      </c>
    </row>
    <row r="1260" spans="1:23">
      <c r="S1260" s="828"/>
      <c r="U1260" s="797"/>
    </row>
    <row r="1261" spans="1:23" ht="19.5">
      <c r="A1261" s="794" t="s">
        <v>579</v>
      </c>
      <c r="F1261" s="797"/>
      <c r="G1261" s="797"/>
      <c r="H1261" s="798"/>
      <c r="I1261" s="794" t="s">
        <v>1353</v>
      </c>
      <c r="K1261" s="813"/>
      <c r="N1261" s="797"/>
      <c r="O1261" s="797"/>
      <c r="R1261" s="858" t="s">
        <v>1674</v>
      </c>
      <c r="S1261" s="828">
        <f>IF('WS1'!$L$1238&lt;'WS1'!$D$1138,('WS1'!J1263-'WS1'!J1264)*'STR MID'!$F$61,0)</f>
        <v>560</v>
      </c>
      <c r="T1261" s="889" t="s">
        <v>479</v>
      </c>
      <c r="U1261" s="828">
        <f>IF($L$1238&lt;$L$1138,(J1270-J1271)*'STR MID'!$F$61,0)</f>
        <v>0</v>
      </c>
      <c r="V1261" s="889" t="s">
        <v>479</v>
      </c>
    </row>
    <row r="1262" spans="1:23">
      <c r="F1262" s="797"/>
      <c r="G1262" s="797"/>
      <c r="H1262" s="798"/>
      <c r="N1262" s="797"/>
      <c r="O1262" s="797"/>
    </row>
    <row r="1263" spans="1:23">
      <c r="A1263" s="794" t="s">
        <v>495</v>
      </c>
      <c r="B1263" s="797">
        <f>ROUND('STR MID'!$F$83,0)</f>
        <v>14</v>
      </c>
      <c r="D1263" s="800">
        <f>IF(AND(D1238&gt;=tb2D11,D1238&lt;=tb2D11+'STR BONDED'!$D$8/1000),(D1238-tb2D11)/('STR BONDED'!$D$8/1000),1)</f>
        <v>1</v>
      </c>
      <c r="E1263" s="800"/>
      <c r="F1263" s="797"/>
      <c r="H1263" s="798"/>
      <c r="I1263" s="794" t="s">
        <v>495</v>
      </c>
      <c r="J1263" s="797">
        <f>ROUND('STR MID'!$F$83,0)</f>
        <v>14</v>
      </c>
      <c r="L1263" s="800">
        <f>IF(AND(L1238&gt;=tb2D11,L1238&lt;=tb2D11+'STR BONDED'!$D$8/1000),(L1238-tb2D11)/('STR BONDED'!$D$8/1000),1)</f>
        <v>1</v>
      </c>
      <c r="M1263" s="800"/>
      <c r="N1263" s="797"/>
      <c r="O1263" s="814"/>
    </row>
    <row r="1264" spans="1:23" ht="15">
      <c r="B1264" s="797">
        <f>ROUND('STR ENDS'!$E$10,0)</f>
        <v>10</v>
      </c>
      <c r="D1264" s="800">
        <f>IF(D1238&gt;('STR BONDED'!$D$8/1000),1,D1238/('STR BONDED'!$D$8/1000))</f>
        <v>1</v>
      </c>
      <c r="F1264" s="797"/>
      <c r="G1264" s="797"/>
      <c r="H1264" s="798"/>
      <c r="J1264" s="873">
        <f>ROUND('STR ENDS'!$E$10,0)</f>
        <v>10</v>
      </c>
      <c r="L1264" s="800">
        <f>IF(L1238&gt;('STR BONDED'!$D$8/1000),1,L1238/('STR BONDED'!$D$8/1000))</f>
        <v>0.20209973753280827</v>
      </c>
      <c r="N1264" s="797"/>
      <c r="O1264" s="797"/>
      <c r="R1264" s="794" t="s">
        <v>1858</v>
      </c>
      <c r="S1264" s="1055" t="s">
        <v>1860</v>
      </c>
      <c r="T1264" s="1056"/>
    </row>
    <row r="1265" spans="1:21">
      <c r="B1265" s="797" t="s">
        <v>591</v>
      </c>
      <c r="C1265" s="797" t="s">
        <v>593</v>
      </c>
      <c r="D1265" s="797" t="s">
        <v>594</v>
      </c>
      <c r="E1265" s="797" t="s">
        <v>596</v>
      </c>
      <c r="F1265" s="797"/>
      <c r="G1265" s="797"/>
      <c r="H1265" s="798"/>
      <c r="J1265" s="797" t="s">
        <v>591</v>
      </c>
      <c r="K1265" s="797" t="s">
        <v>593</v>
      </c>
      <c r="L1265" s="797" t="s">
        <v>594</v>
      </c>
      <c r="M1265" s="797" t="s">
        <v>596</v>
      </c>
      <c r="N1265" s="797"/>
      <c r="O1265" s="797"/>
      <c r="R1265" s="798"/>
      <c r="S1265" s="797" t="s">
        <v>581</v>
      </c>
      <c r="T1265" s="797" t="s">
        <v>1861</v>
      </c>
    </row>
    <row r="1266" spans="1:21">
      <c r="B1266" s="797" t="s">
        <v>14</v>
      </c>
      <c r="C1266" s="797" t="s">
        <v>592</v>
      </c>
      <c r="D1266" s="797" t="s">
        <v>595</v>
      </c>
      <c r="E1266" s="797" t="s">
        <v>13</v>
      </c>
      <c r="F1266" s="797"/>
      <c r="G1266" s="797"/>
      <c r="H1266" s="798"/>
      <c r="J1266" s="797" t="s">
        <v>14</v>
      </c>
      <c r="K1266" s="797" t="s">
        <v>592</v>
      </c>
      <c r="L1266" s="797" t="s">
        <v>595</v>
      </c>
      <c r="M1266" s="797" t="s">
        <v>13</v>
      </c>
      <c r="N1266" s="797"/>
      <c r="O1266" s="797"/>
      <c r="R1266" s="798"/>
      <c r="S1266" s="946">
        <f>IF(SUM('STR MID'!$F$86:$F$88)=0,0,IF(DesignFor&lt;=2,IF($F$48&gt;'SHEAR1 X'!$F$15/1000,1,$F$48/('SHEAR1 X'!$F$15/1000)),IF($E$27&gt;'SHEAR1 X'!$F$15/1000,1,$E$27/('SHEAR1 X'!$F$15/1000))))</f>
        <v>0.72440944881889768</v>
      </c>
      <c r="T1266" s="946">
        <f>IF(SUM('STR MID'!$F$86:$F$88)=0,0,IF(DesignFor&lt;=2,IF($F$55&gt;'SHEAR1 X'!$F$15/1000,1,$F$55/('SHEAR1 X'!$F$15/1000)),IF($E$35&gt;'SHEAR1 X'!$F$15/1000,1,$E$35/('SHEAR1 X'!$F$15/1000))))</f>
        <v>0.72440944881889768</v>
      </c>
      <c r="U1266" s="794" t="s">
        <v>2236</v>
      </c>
    </row>
    <row r="1267" spans="1:21">
      <c r="B1267" s="923">
        <f>IF(B1263=B1264,IF(B1263=0,0,IF(D1238&lt;'STR BONDED'!$D$8/1000,D1238/('STR BONDED'!$D$8/1000),0)),0)</f>
        <v>0</v>
      </c>
      <c r="C1267" s="923">
        <f>IF(B1263=B1264,0,IF(B1263=0,0,IF(D1238&lt;=$D$1137,B1264/B1263*D1264,0)))</f>
        <v>0</v>
      </c>
      <c r="D1267" s="923">
        <f>IF(C1267&gt;0,0,IF(B1263=B1264,0,IF(B1263=0,0,IF(AND(D1238&gt;$D$1137,D1238&lt;$D$1138),((B1263-B1264)*D1263+B1264*D1264)/B1263,0))))</f>
        <v>0</v>
      </c>
      <c r="E1267" s="923">
        <f>IF(B1263=0,0,IF(B1267&gt;0,0,IF(D1238&gt;=$D$1137+'STR BONDED'!$D$8/1000,1,0)))</f>
        <v>1</v>
      </c>
      <c r="F1267" s="923">
        <f>SUM(B1267:E1267)</f>
        <v>1</v>
      </c>
      <c r="G1267" s="797"/>
      <c r="H1267" s="798"/>
      <c r="J1267" s="923">
        <f>ROUND(IF($J$1263=$J$1264,IF(J1263=0,0,IF($L$1238&lt;'STR BONDED'!$D$8/1000,$L$1238/('STR BONDED'!$D$8/1000),0)),0),5)</f>
        <v>0</v>
      </c>
      <c r="K1267" s="923">
        <f>ROUND(IF($J$1263=$J$1264,0,IF(J1263=0,0,IF($L$1238&lt;=$D$1137,J1264/J1263*$L$1264,0))),5)</f>
        <v>0.14435999999999999</v>
      </c>
      <c r="L1267" s="923">
        <f>IF($K$1267&gt;0,0,IF($J$1263=$J$1264,0,IF($J$1263=0,0,IF(AND($L$1238&gt;$D$1137,$L$1238&lt;$D$1138),(($J$1263-$J$1264)*$L$1263+$J$1264*$L$1264)/$J$1263,0))))</f>
        <v>0</v>
      </c>
      <c r="M1267" s="923">
        <f>ROUND(IF(J1263=0,0,IF(J1267&gt;0,0,IF(L1238&gt;=$D$1137+'STR BONDED'!$D$8/1000,1,0))),4)</f>
        <v>0</v>
      </c>
      <c r="N1267" s="923">
        <f>M1267+U1247</f>
        <v>0.14435999999999999</v>
      </c>
      <c r="O1267" s="811"/>
      <c r="R1267" s="798"/>
      <c r="S1267" s="947">
        <f>IF(SUM('STR MID'!$F$86:$F$88)=0,0,IF(LeftXL&gt;='SHEAR1 X'!$F$15/1000,1,LeftXL/('SHEAR1 X'!$F$15/1000)))</f>
        <v>1</v>
      </c>
      <c r="T1267" s="947">
        <f>IF(SUM('STR MID'!$F$86:$F$88)=0,0,IF(E21-LeftXL&gt;='SHEAR1 X'!$F$15/1000,1,(E21-LeftXL)/('SHEAR1 X'!$F$15/1000)))</f>
        <v>0.20209973753280827</v>
      </c>
      <c r="U1267" s="794" t="s">
        <v>2237</v>
      </c>
    </row>
    <row r="1268" spans="1:21">
      <c r="B1268" s="923"/>
      <c r="C1268" s="924"/>
      <c r="F1268" s="797"/>
      <c r="G1268" s="797"/>
      <c r="H1268" s="798"/>
      <c r="J1268" s="923"/>
      <c r="K1268" s="924"/>
      <c r="N1268" s="797"/>
      <c r="O1268" s="797"/>
      <c r="R1268" s="798"/>
      <c r="S1268" s="946"/>
      <c r="T1268" s="946"/>
    </row>
    <row r="1269" spans="1:21">
      <c r="F1269" s="797"/>
      <c r="G1269" s="797"/>
      <c r="H1269" s="798"/>
      <c r="N1269" s="797"/>
      <c r="O1269" s="797"/>
      <c r="R1269" s="798"/>
      <c r="S1269" s="946"/>
      <c r="T1269" s="946"/>
    </row>
    <row r="1270" spans="1:21">
      <c r="A1270" s="794" t="s">
        <v>496</v>
      </c>
      <c r="B1270" s="797">
        <f>ROUND('STR MID'!$F$84,0)</f>
        <v>0</v>
      </c>
      <c r="D1270" s="800">
        <f>IF(AND(D1238&gt;=$L$1137,D1238&lt;=$L$1137+'STR BONDED'!$D$8/1000),(D1238-$L$1137)/('STR BONDED'!$D$8/1000),1)</f>
        <v>1</v>
      </c>
      <c r="E1270" s="800"/>
      <c r="F1270" s="797"/>
      <c r="G1270" s="797"/>
      <c r="H1270" s="798"/>
      <c r="I1270" s="794" t="s">
        <v>496</v>
      </c>
      <c r="J1270" s="797">
        <f>ROUND('STR MID'!$F$84,0)</f>
        <v>0</v>
      </c>
      <c r="L1270" s="800">
        <f>IF(AND(L1238&gt;=$L$1137,L1238&lt;=$L$1137+'STR BONDED'!$D$8/1000),(L1238-$L$1137)/('STR BONDED'!$D$8/1000),1)</f>
        <v>0.20209973753280827</v>
      </c>
      <c r="M1270" s="800"/>
      <c r="N1270" s="797"/>
      <c r="O1270" s="797"/>
      <c r="R1270" s="798"/>
    </row>
    <row r="1271" spans="1:21">
      <c r="B1271" s="797">
        <f>ROUND('STR ENDS'!$E$11,0)</f>
        <v>0</v>
      </c>
      <c r="D1271" s="800">
        <f>IF(D1238&gt;('STR BONDED2'!$D$8/1000),1,D1238/('STR BONDED2'!$D$8/1000))</f>
        <v>1</v>
      </c>
      <c r="F1271" s="797"/>
      <c r="H1271" s="798"/>
      <c r="J1271" s="797">
        <f>ROUND('STR ENDS'!$E$11,0)</f>
        <v>0</v>
      </c>
      <c r="L1271" s="800">
        <f>IF(L1238&gt;('STR BONDED2'!$D$8/1000),1,L1238/('STR BONDED2'!$D$8/1000))</f>
        <v>0.20209973753280827</v>
      </c>
      <c r="N1271" s="797"/>
      <c r="O1271" s="797"/>
      <c r="R1271" s="798"/>
    </row>
    <row r="1272" spans="1:21">
      <c r="B1272" s="797" t="s">
        <v>591</v>
      </c>
      <c r="C1272" s="797" t="s">
        <v>593</v>
      </c>
      <c r="D1272" s="797" t="s">
        <v>594</v>
      </c>
      <c r="E1272" s="797" t="s">
        <v>596</v>
      </c>
      <c r="F1272" s="797"/>
      <c r="J1272" s="797" t="s">
        <v>591</v>
      </c>
      <c r="K1272" s="797" t="s">
        <v>593</v>
      </c>
      <c r="L1272" s="797" t="s">
        <v>594</v>
      </c>
      <c r="M1272" s="797" t="s">
        <v>596</v>
      </c>
      <c r="N1272" s="797"/>
      <c r="R1272" s="798"/>
    </row>
    <row r="1273" spans="1:21">
      <c r="B1273" s="797" t="s">
        <v>14</v>
      </c>
      <c r="C1273" s="797" t="s">
        <v>592</v>
      </c>
      <c r="D1273" s="797" t="s">
        <v>595</v>
      </c>
      <c r="E1273" s="797" t="s">
        <v>13</v>
      </c>
      <c r="F1273" s="797"/>
      <c r="J1273" s="797" t="s">
        <v>14</v>
      </c>
      <c r="K1273" s="797" t="s">
        <v>592</v>
      </c>
      <c r="L1273" s="797" t="s">
        <v>595</v>
      </c>
      <c r="M1273" s="797" t="s">
        <v>13</v>
      </c>
      <c r="N1273" s="797"/>
      <c r="R1273" s="798"/>
    </row>
    <row r="1274" spans="1:21">
      <c r="B1274" s="923">
        <f>IF(B1270=B1271,IF(B1270=0,0,IF(D1238&lt;'STR BONDED2'!$D$8/1000,D1238/('STR BONDED2'!$D$8/1000),1-(1-B1271/B1270))),0)</f>
        <v>0</v>
      </c>
      <c r="C1274" s="923">
        <f>IF(B1270=B1271,0,IF(B1270=0,0,IF(D1238&lt;=$L$1137,B1271/B1270*D1271,0)))</f>
        <v>0</v>
      </c>
      <c r="D1274" s="923">
        <f>IF(C1274&gt;0,0,IF(B1270=B1271,0,IF(B1270=0,0,IF(AND(D1238&gt;$L$1137,D1238&lt;$L$1138),((B1270-B1271)*D1270+B1271*D1271)/B1270,0))))</f>
        <v>0</v>
      </c>
      <c r="E1274" s="923">
        <f>IF(B1270=B1271,0,IF(B1270=0,0,IF(B1274&gt;0,0,IF(D1238&gt;=$L$1137+'STR BONDED2'!$D$8/1000,1,0))))</f>
        <v>0</v>
      </c>
      <c r="F1274" s="923">
        <f>SUM(B1274:E1274)</f>
        <v>0</v>
      </c>
      <c r="H1274" s="797"/>
      <c r="J1274" s="923">
        <f>IF(J1270=J1271,IF(J1270=0,0,IF(L1238&lt;'STR BONDED2'!$D$8/1000,L1238/('STR BONDED2'!$D$8/1000),1-(1-J1271/J1270))),0)</f>
        <v>0</v>
      </c>
      <c r="K1274" s="923">
        <f>IF(J1270=J1271,0,IF(J1270=0,0,IF(L1238&lt;=$L$1137,J1271/J1270*L1271,0)))</f>
        <v>0</v>
      </c>
      <c r="L1274" s="923">
        <f>IF(K1274&gt;0,0,IF(J1270=J1271,0,IF(J1270=0,0,IF(AND(L1238&gt;$L$1137,L1238&lt;$L$1138),((J1270-J1271)*L1270+J1271*L1271)/J1270,0))))</f>
        <v>0</v>
      </c>
      <c r="M1274" s="923">
        <f>IF(J1270=J1271,0,IF(J1270=0,0,IF(J1274&gt;0,0,IF(L1238&gt;=$L$1137+'STR BONDED2'!$D$8/1000,1,0))))</f>
        <v>0</v>
      </c>
      <c r="N1274" s="923">
        <f>SUM(J1274:M1274)</f>
        <v>0</v>
      </c>
      <c r="R1274" s="798"/>
    </row>
    <row r="1275" spans="1:21">
      <c r="B1275" s="923"/>
      <c r="C1275" s="923"/>
      <c r="D1275" s="923"/>
      <c r="E1275" s="923"/>
      <c r="F1275" s="923"/>
      <c r="H1275" s="797"/>
      <c r="J1275" s="800"/>
      <c r="K1275" s="800"/>
      <c r="R1275" s="798"/>
    </row>
    <row r="1276" spans="1:21">
      <c r="B1276" s="923"/>
      <c r="C1276" s="923"/>
      <c r="D1276" s="923"/>
      <c r="E1276" s="923"/>
      <c r="F1276" s="923"/>
      <c r="H1276" s="797"/>
      <c r="J1276" s="800"/>
      <c r="K1276" s="800"/>
      <c r="R1276" s="798"/>
    </row>
    <row r="1277" spans="1:21">
      <c r="A1277" s="794" t="s">
        <v>2290</v>
      </c>
      <c r="B1277" s="797">
        <f>ROUND('STR MID'!$F$85,0)</f>
        <v>0</v>
      </c>
      <c r="D1277" s="800">
        <f>IF(AND(D1238&gt;=$T$1137,D1238&lt;=$T$1137+'STR BONDED3'!$D$8/1000),(D1238-$T$1137)/('STR BONDED3'!$D$8/1000),1)</f>
        <v>1</v>
      </c>
      <c r="E1277" s="800">
        <f>ROUND($T$1137,4)</f>
        <v>0</v>
      </c>
      <c r="F1277" s="797"/>
      <c r="H1277" s="797"/>
      <c r="I1277" s="794" t="s">
        <v>2290</v>
      </c>
      <c r="J1277" s="797">
        <f>ROUND('STR MID'!$F$85,0)</f>
        <v>0</v>
      </c>
      <c r="L1277" s="800">
        <f>IF(AND(L1238&gt;=$T$1137,L1238&lt;=$T$1137+'STR BONDED3'!$D$8/1000),(L1238-$T$1137)/('STR BONDED3'!$D$8/1000),1)</f>
        <v>0.20209973753280827</v>
      </c>
      <c r="M1277" s="800">
        <f>ROUND($T$1137,4)</f>
        <v>0</v>
      </c>
      <c r="N1277" s="797"/>
      <c r="R1277" s="798"/>
    </row>
    <row r="1278" spans="1:21">
      <c r="B1278" s="797">
        <f>ROUND('STR ENDS'!$E$12,0)</f>
        <v>0</v>
      </c>
      <c r="D1278" s="800">
        <f>IF(D1238&gt;('STR BONDED3'!$D$8/1000),1,D1238/('STR BONDED3'!$D$8/1000))</f>
        <v>1</v>
      </c>
      <c r="F1278" s="797"/>
      <c r="H1278" s="797"/>
      <c r="J1278" s="797">
        <f>ROUND('STR ENDS'!$E$12,0)</f>
        <v>0</v>
      </c>
      <c r="L1278" s="800">
        <f>IF(L1238&gt;('STR BONDED3'!$D$8/1000),1,L1238/('STR BONDED3'!$D$8/1000))</f>
        <v>0.20209973753280827</v>
      </c>
      <c r="N1278" s="797"/>
      <c r="R1278" s="798"/>
    </row>
    <row r="1279" spans="1:21">
      <c r="B1279" s="797" t="s">
        <v>591</v>
      </c>
      <c r="C1279" s="797" t="s">
        <v>593</v>
      </c>
      <c r="D1279" s="797" t="s">
        <v>594</v>
      </c>
      <c r="E1279" s="797" t="s">
        <v>596</v>
      </c>
      <c r="F1279" s="797"/>
      <c r="H1279" s="797"/>
      <c r="J1279" s="797" t="s">
        <v>591</v>
      </c>
      <c r="K1279" s="797" t="s">
        <v>593</v>
      </c>
      <c r="L1279" s="797" t="s">
        <v>594</v>
      </c>
      <c r="M1279" s="797" t="s">
        <v>596</v>
      </c>
      <c r="N1279" s="797"/>
      <c r="R1279" s="798"/>
    </row>
    <row r="1280" spans="1:21">
      <c r="B1280" s="797" t="s">
        <v>14</v>
      </c>
      <c r="C1280" s="797" t="s">
        <v>592</v>
      </c>
      <c r="D1280" s="797" t="s">
        <v>595</v>
      </c>
      <c r="E1280" s="797" t="s">
        <v>13</v>
      </c>
      <c r="F1280" s="797"/>
      <c r="H1280" s="797"/>
      <c r="J1280" s="797" t="s">
        <v>14</v>
      </c>
      <c r="K1280" s="797" t="s">
        <v>592</v>
      </c>
      <c r="L1280" s="797" t="s">
        <v>595</v>
      </c>
      <c r="M1280" s="797" t="s">
        <v>13</v>
      </c>
      <c r="N1280" s="797"/>
      <c r="R1280" s="798"/>
    </row>
    <row r="1281" spans="1:24">
      <c r="B1281" s="923">
        <f>IF(B1277=B1278,IF(B1277=0,0,IF(D1238&lt;'STR BONDED3'!$D$8/1000,D1238/('STR BONDED3'!$D$8/1000),1-(1-B1278/B1277))),0)</f>
        <v>0</v>
      </c>
      <c r="C1281" s="923">
        <f>IF(B1277=B1278,0,IF(B1277=0,0,IF(D1238&lt;=$T$1137,B1278/B1277*D1278,0)))</f>
        <v>0</v>
      </c>
      <c r="D1281" s="923">
        <f>IF(C1281&gt;0,0,IF(B1277=B1278,0,IF(B1277=0,0,IF(AND(D1238&gt;$T$1137,D1238&lt;$T$1138),((B1277-B1278)*D1277+B1278*D1278)/B1277,0))))</f>
        <v>0</v>
      </c>
      <c r="E1281" s="923">
        <f>IF(B1277=B1278,0,IF(B1277=0,0,IF(B1281&gt;0,0,IF(D1238&gt;=$T$1137+'STR BONDED3'!$D$8/1000,1,0))))</f>
        <v>0</v>
      </c>
      <c r="F1281" s="923">
        <f>SUM(B1281:E1281)</f>
        <v>0</v>
      </c>
      <c r="H1281" s="797"/>
      <c r="J1281" s="923">
        <f>IF(J1277=J1278,IF(J1277=0,0,IF(L1238&lt;'STR BONDED3'!$D$8/1000,L1238/('STR BONDED3'!$D$8/1000),1-(1-J1278/J1277))),0)</f>
        <v>0</v>
      </c>
      <c r="K1281" s="923">
        <f>IF(J1277=J1278,0,IF(J1277=0,0,IF(L1238&lt;=$T$1137,J1278/J1277*L1278,0)))</f>
        <v>0</v>
      </c>
      <c r="L1281" s="923">
        <f>IF(K1281&gt;0,0,IF(J1277=J1278,0,IF(J1277=0,0,IF(AND(L1238&gt;$T$1137,L1238&lt;$T$1138),((J1277-J1278)*L1277+J1278*L1278)/J1277,0))))</f>
        <v>0</v>
      </c>
      <c r="M1281" s="923">
        <f>IF(J1277=J1278,0,IF(J1277=0,0,IF(J1281&gt;0,0,IF(L1238&gt;=$T$1137+'STR BONDED3'!$D$8/1000,1,0))))</f>
        <v>0</v>
      </c>
      <c r="N1281" s="923">
        <f>SUM(J1281:M1281)</f>
        <v>0</v>
      </c>
      <c r="R1281" s="798"/>
    </row>
    <row r="1282" spans="1:24">
      <c r="B1282" s="923"/>
      <c r="C1282" s="923"/>
      <c r="D1282" s="923"/>
      <c r="E1282" s="923"/>
      <c r="F1282" s="923"/>
      <c r="H1282" s="797"/>
      <c r="J1282" s="800"/>
      <c r="K1282" s="800"/>
      <c r="R1282" s="798"/>
    </row>
    <row r="1283" spans="1:24">
      <c r="B1283" s="923"/>
      <c r="C1283" s="923"/>
      <c r="D1283" s="923"/>
      <c r="E1283" s="923"/>
      <c r="F1283" s="923"/>
      <c r="H1283" s="797"/>
      <c r="J1283" s="800"/>
      <c r="K1283" s="800"/>
      <c r="R1283" s="798"/>
    </row>
    <row r="1284" spans="1:24">
      <c r="B1284" s="923"/>
      <c r="C1284" s="923"/>
      <c r="D1284" s="923"/>
      <c r="E1284" s="923"/>
      <c r="F1284" s="923"/>
      <c r="H1284" s="797"/>
      <c r="J1284" s="800"/>
      <c r="K1284" s="800"/>
      <c r="R1284" s="798"/>
    </row>
    <row r="1285" spans="1:24">
      <c r="B1285" s="923"/>
      <c r="C1285" s="923"/>
      <c r="D1285" s="923"/>
      <c r="E1285" s="923"/>
      <c r="F1285" s="923"/>
      <c r="H1285" s="797"/>
      <c r="J1285" s="800"/>
      <c r="K1285" s="800"/>
      <c r="R1285" s="798"/>
    </row>
    <row r="1286" spans="1:24">
      <c r="A1286" s="794" t="s">
        <v>1356</v>
      </c>
      <c r="G1286" s="862"/>
      <c r="H1286" s="797"/>
      <c r="I1286" s="794" t="s">
        <v>1357</v>
      </c>
      <c r="O1286" s="862"/>
      <c r="Q1286" s="794" t="s">
        <v>1358</v>
      </c>
      <c r="W1286" s="862"/>
      <c r="X1286" s="1053" t="s">
        <v>2042</v>
      </c>
    </row>
    <row r="1287" spans="1:24">
      <c r="E1287" s="845"/>
      <c r="G1287" s="814"/>
      <c r="H1287" s="797"/>
      <c r="M1287" s="845"/>
      <c r="O1287" s="814"/>
      <c r="U1287" s="845"/>
      <c r="W1287" s="814"/>
      <c r="X1287" s="1054"/>
    </row>
    <row r="1288" spans="1:24">
      <c r="C1288" s="794" t="s">
        <v>741</v>
      </c>
      <c r="D1288" s="814">
        <f>DistHDP</f>
        <v>6</v>
      </c>
      <c r="E1288" s="794" t="s">
        <v>727</v>
      </c>
      <c r="H1288" s="797"/>
      <c r="K1288" s="794" t="s">
        <v>741</v>
      </c>
      <c r="L1288" s="814">
        <f>'STR GR2'!G4</f>
        <v>0</v>
      </c>
      <c r="M1288" s="794" t="s">
        <v>727</v>
      </c>
      <c r="S1288" s="794" t="s">
        <v>741</v>
      </c>
      <c r="T1288" s="814">
        <f>'STR GR3'!G5</f>
        <v>0</v>
      </c>
      <c r="U1288" s="794" t="s">
        <v>727</v>
      </c>
      <c r="X1288" s="800">
        <f>MAX(D1288,L1288,T1288)</f>
        <v>6</v>
      </c>
    </row>
    <row r="1289" spans="1:24">
      <c r="H1289" s="797"/>
      <c r="X1289" s="797" t="s">
        <v>2043</v>
      </c>
    </row>
    <row r="1290" spans="1:24">
      <c r="H1290" s="797"/>
      <c r="I1290" s="794" t="s">
        <v>622</v>
      </c>
      <c r="Q1290" s="794" t="s">
        <v>622</v>
      </c>
    </row>
    <row r="1291" spans="1:24">
      <c r="A1291" s="794" t="s">
        <v>622</v>
      </c>
      <c r="H1291" s="797"/>
    </row>
    <row r="1292" spans="1:24">
      <c r="B1292" s="794" t="s">
        <v>625</v>
      </c>
      <c r="F1292" s="798">
        <f>IF($B$865=0,0,IF(D1288&gt;$B$865/1000,$D$869/10,($D$877-((($D$877-$D$869)/$B$865)*D1288*1000))/10))</f>
        <v>0</v>
      </c>
      <c r="G1292" s="794" t="s">
        <v>796</v>
      </c>
      <c r="H1292" s="797"/>
      <c r="J1292" s="794" t="s">
        <v>625</v>
      </c>
      <c r="N1292" s="798">
        <f>IF($B$865=0,0,IF(L1288&gt;$B$865/1000,$D$869/10,($D$877-((($D$877-$D$869)/$B$865)*L1288*1000))/10))</f>
        <v>0</v>
      </c>
      <c r="O1292" s="794" t="s">
        <v>796</v>
      </c>
      <c r="R1292" s="794" t="s">
        <v>625</v>
      </c>
      <c r="V1292" s="798">
        <f>IF($B$865=0,0,IF(T1288&gt;$B$865/1000,$D$869/10,($D$877-((($D$877-$D$869)/$B$865)*T1288*1000))/10))</f>
        <v>0</v>
      </c>
      <c r="W1292" s="794" t="s">
        <v>796</v>
      </c>
    </row>
    <row r="1293" spans="1:24">
      <c r="B1293" s="794" t="s">
        <v>36</v>
      </c>
      <c r="F1293" s="893">
        <f>('STR GR1'!$F$14*'STR GR1'!$F$20*'STR GR1'!$G$24+'STR GR1'!$F$15*'STR GR1'!$F$21*'STR GR1'!$G$25+'STR GR1'!$F$16*'STR GR1'!$G$26+'STR GR1'!$F$17*$F$1256+'STR GR1'!$F$18*$F$1299+'STR GR1'!F19*F1292)/('STR GR1'!$F$14*'STR GR1'!$F$20+'STR GR1'!$F$15*'STR GR1'!$F$21+'STR GR1'!$F$16+'STR GR1'!$F$17+'STR GR1'!$F$18+'STR GR1'!F19)</f>
        <v>8.5</v>
      </c>
      <c r="G1293" s="811" t="s">
        <v>796</v>
      </c>
      <c r="H1293" s="797"/>
      <c r="J1293" s="794" t="s">
        <v>36</v>
      </c>
      <c r="N1293" s="893">
        <f>('STR GR2'!$F$14*'STR GR2'!$F$20*'STR GR2'!$G$24+'STR GR2'!$F$15*'STR GR2'!$F$21*'STR GR2'!$G$25+'STR GR2'!$F$16*'STR GR2'!$G$26+'STR GR2'!$F$17*$F$1256+'STR GR2'!$F$18*N1299+'STR GR2'!$F$19*N1292)/('STR GR2'!$F$14*'STR GR2'!$F$20+'STR GR2'!$F$15*'STR GR2'!$F$21+'STR GR2'!$F$16+'STR GR2'!$F$17+'STR GR2'!$F$18+'STR GR2'!$F$19)</f>
        <v>12</v>
      </c>
      <c r="O1293" s="811" t="s">
        <v>796</v>
      </c>
      <c r="R1293" s="794" t="s">
        <v>36</v>
      </c>
      <c r="V1293" s="893">
        <f>('STR GR3'!$F$14*'STR GR3'!$F$20*'STR GR3'!$G$24+'STR GR3'!$F$15*'STR GR3'!$F$21*'STR GR3'!$G$25+'STR GR3'!$F$16*'STR GR3'!$G$26+'STR GR3'!$F$17*$F$1256+'STR GR3'!$F$18*V1299+'STR GR3'!$F$19*V1292)/('STR GR3'!$F$14*'STR GR3'!$F$20+'STR GR3'!$F$15*'STR GR3'!$F$21+'STR GR3'!$F$16+'STR GR3'!$F$17+'STR GR3'!$F$18+'STR GR3'!$F$19)</f>
        <v>12</v>
      </c>
      <c r="W1293" s="811" t="s">
        <v>796</v>
      </c>
    </row>
    <row r="1294" spans="1:24">
      <c r="F1294" s="893"/>
      <c r="G1294" s="794" t="s">
        <v>796</v>
      </c>
      <c r="H1294" s="797"/>
      <c r="N1294" s="893"/>
      <c r="O1294" s="794" t="s">
        <v>796</v>
      </c>
      <c r="V1294" s="893"/>
      <c r="W1294" s="794" t="s">
        <v>796</v>
      </c>
    </row>
    <row r="1295" spans="1:24">
      <c r="F1295" s="798"/>
      <c r="H1295" s="797"/>
      <c r="N1295" s="798"/>
      <c r="V1295" s="798"/>
    </row>
    <row r="1296" spans="1:24">
      <c r="F1296" s="797"/>
      <c r="H1296" s="797"/>
      <c r="N1296" s="797"/>
      <c r="V1296" s="797"/>
    </row>
    <row r="1297" spans="1:23">
      <c r="F1297" s="797"/>
      <c r="H1297" s="797"/>
      <c r="I1297" s="794" t="s">
        <v>38</v>
      </c>
      <c r="N1297" s="797"/>
      <c r="Q1297" s="794" t="s">
        <v>38</v>
      </c>
      <c r="V1297" s="797"/>
    </row>
    <row r="1298" spans="1:23">
      <c r="A1298" s="794" t="s">
        <v>38</v>
      </c>
      <c r="F1298" s="797"/>
      <c r="H1298" s="797"/>
      <c r="N1298" s="797"/>
      <c r="V1298" s="797"/>
    </row>
    <row r="1299" spans="1:23">
      <c r="B1299" s="794" t="s">
        <v>624</v>
      </c>
      <c r="F1299" s="798">
        <f>IF($B$864=0,0,IF(D1288&gt;$B$864/1000,$D$868/10,($D$876-((($D$876-$D$868)/$B$864)*D1288*1000))/10))</f>
        <v>0</v>
      </c>
      <c r="G1299" s="794" t="s">
        <v>796</v>
      </c>
      <c r="H1299" s="797"/>
      <c r="J1299" s="794" t="s">
        <v>624</v>
      </c>
      <c r="N1299" s="798">
        <f>IF($B$864=0,0,IF(L1288&gt;$B$864/1000,$D$868/10,($D$876-((($D$876-$D$868)/$B$864)*L1288*1000))/10))</f>
        <v>0</v>
      </c>
      <c r="O1299" s="794" t="s">
        <v>796</v>
      </c>
      <c r="R1299" s="794" t="s">
        <v>624</v>
      </c>
      <c r="V1299" s="798">
        <f>N1299</f>
        <v>0</v>
      </c>
      <c r="W1299" s="794" t="s">
        <v>796</v>
      </c>
    </row>
    <row r="1300" spans="1:23">
      <c r="B1300" s="794" t="s">
        <v>36</v>
      </c>
      <c r="F1300" s="893">
        <f>('STR GR1'!$F$14*'STR GR1'!$F$20*'STR GR1'!$G$24+'STR GR1'!$F$15*'STR GR1'!$F$21*'STR GR1'!$G$25+'STR GR1'!$F$16*'STR GR1'!$G$26+'STR GR1'!$F$17*$F$1256+'STR GR1'!$F$18*$F$1299)/('STR GR1'!$F$14*'STR GR1'!$F$20+'STR GR1'!$F$15*'STR GR1'!$F$21+'STR GR1'!$F$16+'STR GR1'!$F$17+'STR GR1'!$F$18)</f>
        <v>8.5</v>
      </c>
      <c r="G1300" s="811" t="s">
        <v>796</v>
      </c>
      <c r="H1300" s="797"/>
      <c r="J1300" s="794" t="s">
        <v>36</v>
      </c>
      <c r="N1300" s="893">
        <f>('STR GR2'!$F$14*'STR GR2'!$F$20*'STR GR2'!$G$24+'STR GR2'!$F$15*'STR GR2'!$F$21*'STR GR2'!$G$25+'STR GR2'!$F$16*'STR GR2'!$G$26+'STR GR2'!$F$17*$F$1256+'STR GR2'!$F$18*N1299)/('STR GR2'!$F$14*'STR GR2'!$F$20+'STR GR2'!$F$15*'STR GR2'!$F$21+'STR GR2'!$F$16+'STR GR2'!$F$17+'STR GR2'!$F$18)</f>
        <v>12</v>
      </c>
      <c r="O1300" s="811" t="s">
        <v>796</v>
      </c>
      <c r="R1300" s="794" t="s">
        <v>36</v>
      </c>
      <c r="V1300" s="893">
        <f>N1300</f>
        <v>12</v>
      </c>
      <c r="W1300" s="811" t="s">
        <v>796</v>
      </c>
    </row>
    <row r="1301" spans="1:23">
      <c r="F1301" s="893"/>
      <c r="H1301" s="797"/>
      <c r="N1301" s="893"/>
      <c r="V1301" s="893"/>
    </row>
    <row r="1302" spans="1:23">
      <c r="F1302" s="798"/>
      <c r="H1302" s="797"/>
      <c r="N1302" s="798"/>
      <c r="V1302" s="798"/>
    </row>
    <row r="1303" spans="1:23">
      <c r="F1303" s="798"/>
      <c r="H1303" s="797"/>
      <c r="N1303" s="798"/>
      <c r="V1303" s="798"/>
    </row>
    <row r="1304" spans="1:23">
      <c r="F1304" s="797"/>
      <c r="H1304" s="797"/>
      <c r="I1304" s="794" t="s">
        <v>801</v>
      </c>
      <c r="N1304" s="797"/>
      <c r="Q1304" s="794" t="s">
        <v>801</v>
      </c>
      <c r="V1304" s="797"/>
    </row>
    <row r="1305" spans="1:23">
      <c r="A1305" s="794" t="s">
        <v>801</v>
      </c>
      <c r="F1305" s="797"/>
      <c r="H1305" s="797"/>
      <c r="N1305" s="797"/>
      <c r="V1305" s="797"/>
    </row>
    <row r="1306" spans="1:23">
      <c r="B1306" s="794" t="s">
        <v>623</v>
      </c>
      <c r="F1306" s="798">
        <f>IF('STR ENDS'!$E$13+'STR ENDS'!$E$14+'STR ENDS'!$E$15=0,0,IF($B$863=0,0,IF(D1288&gt;$B$863/1000,$D$867/10,($D$875-((($D$875-$D$867)/$B$863)*D1288*1000))/10)))</f>
        <v>12</v>
      </c>
      <c r="G1306" s="794" t="s">
        <v>796</v>
      </c>
      <c r="H1306" s="797"/>
      <c r="J1306" s="794" t="s">
        <v>623</v>
      </c>
      <c r="N1306" s="798">
        <f>F1306</f>
        <v>12</v>
      </c>
      <c r="O1306" s="794" t="s">
        <v>796</v>
      </c>
      <c r="R1306" s="794" t="s">
        <v>623</v>
      </c>
      <c r="V1306" s="798">
        <f>F1306</f>
        <v>12</v>
      </c>
      <c r="W1306" s="794" t="s">
        <v>796</v>
      </c>
    </row>
    <row r="1307" spans="1:23">
      <c r="B1307" s="794" t="s">
        <v>36</v>
      </c>
      <c r="F1307" s="893">
        <f>('STR GR1'!$F$14*'STR GR1'!$F$20*'STR GR1'!$G$24+'STR GR1'!$F$15*'STR GR1'!$F$21*'STR GR1'!$G$25+'STR GR1'!$F$16*'STR GR1'!$G$26+'STR GR1'!$F$17*$F$1256)/('STR GR1'!$F$14*'STR GR1'!$F$20+'STR GR1'!$F$15*'STR GR1'!$F$21+'STR GR1'!$F$16+'STR GR1'!$F$17)</f>
        <v>8.5</v>
      </c>
      <c r="G1307" s="811" t="s">
        <v>796</v>
      </c>
      <c r="H1307" s="797"/>
      <c r="J1307" s="794" t="s">
        <v>36</v>
      </c>
      <c r="N1307" s="798">
        <f>F1307</f>
        <v>8.5</v>
      </c>
      <c r="O1307" s="811" t="s">
        <v>796</v>
      </c>
      <c r="R1307" s="794" t="s">
        <v>36</v>
      </c>
      <c r="V1307" s="798">
        <f>F1307</f>
        <v>8.5</v>
      </c>
      <c r="W1307" s="811" t="s">
        <v>796</v>
      </c>
    </row>
    <row r="1308" spans="1:23">
      <c r="G1308" s="797"/>
      <c r="H1308" s="797"/>
      <c r="O1308" s="797"/>
      <c r="W1308" s="797"/>
    </row>
    <row r="1309" spans="1:23">
      <c r="H1309" s="797"/>
    </row>
    <row r="1310" spans="1:23">
      <c r="H1310" s="797"/>
    </row>
    <row r="1311" spans="1:23">
      <c r="A1311" s="794" t="s">
        <v>1356</v>
      </c>
      <c r="F1311" s="797"/>
      <c r="G1311" s="797"/>
      <c r="H1311" s="797"/>
      <c r="I1311" s="794" t="s">
        <v>1357</v>
      </c>
      <c r="N1311" s="797"/>
      <c r="O1311" s="797"/>
      <c r="Q1311" s="794" t="s">
        <v>1358</v>
      </c>
      <c r="V1311" s="797"/>
      <c r="W1311" s="797"/>
    </row>
    <row r="1312" spans="1:23">
      <c r="F1312" s="797"/>
      <c r="H1312" s="797"/>
      <c r="N1312" s="797"/>
      <c r="O1312" s="797"/>
      <c r="V1312" s="797"/>
      <c r="W1312" s="797"/>
    </row>
    <row r="1313" spans="1:23">
      <c r="A1313" s="794" t="s">
        <v>495</v>
      </c>
      <c r="B1313" s="797">
        <f>ROUND('STR MID'!$F$83,0)</f>
        <v>14</v>
      </c>
      <c r="D1313" s="800">
        <f>IF(AND(D1288&gt;=tb2D11,D1288&lt;=tb2D11+'STR BONDED'!$D$8/1000),(D1288-tb2D11)/('STR BONDED'!$D$8/1000),1)</f>
        <v>1</v>
      </c>
      <c r="E1313" s="800"/>
      <c r="F1313" s="797"/>
      <c r="H1313" s="797"/>
      <c r="I1313" s="794" t="s">
        <v>495</v>
      </c>
      <c r="J1313" s="797">
        <f>ROUND('STR MID'!$F$83,0)</f>
        <v>14</v>
      </c>
      <c r="L1313" s="800">
        <f>IF(AND(L1288&gt;=tb2D11,L1288&lt;=tb2D11+'STR BONDED'!$D$8/1000),(L1288-tb2D11)/('STR BONDED'!$D$8/1000),1)</f>
        <v>1</v>
      </c>
      <c r="M1313" s="800"/>
      <c r="N1313" s="797"/>
      <c r="Q1313" s="794" t="s">
        <v>495</v>
      </c>
      <c r="R1313" s="797">
        <f>ROUND('STR MID'!$F$83,0)</f>
        <v>14</v>
      </c>
      <c r="T1313" s="800">
        <f>IF(AND(T1288&gt;=tb2D11,T1288&lt;=tb2D11+'STR BONDED'!$D$8/1000),(T1288-tb2D11)/('STR BONDED'!$D$8/1000),1)</f>
        <v>1</v>
      </c>
      <c r="U1313" s="800"/>
      <c r="V1313" s="797"/>
    </row>
    <row r="1314" spans="1:23">
      <c r="B1314" s="797">
        <f>ROUND('STR ENDS'!$E$10,0)</f>
        <v>10</v>
      </c>
      <c r="D1314" s="800">
        <f>IF(D1288&gt;('STR BONDED'!$D$8/1000),1,D1288/('STR BONDED'!$D$8/1000))</f>
        <v>1</v>
      </c>
      <c r="F1314" s="797"/>
      <c r="G1314" s="797"/>
      <c r="H1314" s="797"/>
      <c r="J1314" s="797">
        <f>ROUND('STR ENDS'!$E$10,0)</f>
        <v>10</v>
      </c>
      <c r="L1314" s="800">
        <f>IF(L1288&gt;('STR BONDED'!$D$8/1000),1,L1288/('STR BONDED'!$D$8/1000))</f>
        <v>0</v>
      </c>
      <c r="N1314" s="797"/>
      <c r="O1314" s="797"/>
      <c r="R1314" s="797">
        <f>ROUND('STR ENDS'!$E$10,0)</f>
        <v>10</v>
      </c>
      <c r="T1314" s="800">
        <f>IF(T1288&gt;('STR BONDED'!$D$8/1000),1,T1288/('STR BONDED'!$D$8/1000))</f>
        <v>0</v>
      </c>
      <c r="V1314" s="797"/>
      <c r="W1314" s="797"/>
    </row>
    <row r="1315" spans="1:23">
      <c r="B1315" s="797" t="s">
        <v>591</v>
      </c>
      <c r="C1315" s="797" t="s">
        <v>593</v>
      </c>
      <c r="D1315" s="797" t="s">
        <v>594</v>
      </c>
      <c r="E1315" s="797" t="s">
        <v>596</v>
      </c>
      <c r="F1315" s="797"/>
      <c r="G1315" s="797"/>
      <c r="H1315" s="797"/>
      <c r="J1315" s="797" t="s">
        <v>591</v>
      </c>
      <c r="K1315" s="797" t="s">
        <v>593</v>
      </c>
      <c r="L1315" s="797" t="s">
        <v>594</v>
      </c>
      <c r="M1315" s="797" t="s">
        <v>596</v>
      </c>
      <c r="N1315" s="797"/>
      <c r="O1315" s="797"/>
      <c r="R1315" s="797" t="s">
        <v>591</v>
      </c>
      <c r="S1315" s="797" t="s">
        <v>593</v>
      </c>
      <c r="T1315" s="797" t="s">
        <v>594</v>
      </c>
      <c r="U1315" s="797" t="s">
        <v>596</v>
      </c>
      <c r="V1315" s="797"/>
      <c r="W1315" s="797"/>
    </row>
    <row r="1316" spans="1:23">
      <c r="B1316" s="797" t="s">
        <v>14</v>
      </c>
      <c r="C1316" s="797" t="s">
        <v>592</v>
      </c>
      <c r="D1316" s="797" t="s">
        <v>595</v>
      </c>
      <c r="E1316" s="797" t="s">
        <v>13</v>
      </c>
      <c r="F1316" s="797"/>
      <c r="G1316" s="797"/>
      <c r="H1316" s="797"/>
      <c r="J1316" s="797" t="s">
        <v>14</v>
      </c>
      <c r="K1316" s="797" t="s">
        <v>592</v>
      </c>
      <c r="L1316" s="797" t="s">
        <v>595</v>
      </c>
      <c r="M1316" s="797" t="s">
        <v>13</v>
      </c>
      <c r="N1316" s="797"/>
      <c r="O1316" s="797"/>
      <c r="R1316" s="797" t="s">
        <v>14</v>
      </c>
      <c r="S1316" s="797" t="s">
        <v>592</v>
      </c>
      <c r="T1316" s="797" t="s">
        <v>595</v>
      </c>
      <c r="U1316" s="797" t="s">
        <v>13</v>
      </c>
      <c r="V1316" s="797"/>
      <c r="W1316" s="797"/>
    </row>
    <row r="1317" spans="1:23">
      <c r="B1317" s="923">
        <f>IF(B1313=B1314,IF(B1313=0,0,IF(D1288&lt;'STR BONDED'!$D$8/1000,D1288/('STR BONDED'!$D$8/1000),0)),0)</f>
        <v>0</v>
      </c>
      <c r="C1317" s="923">
        <f>IF(B1313=B1314,0,IF(B1313=0,0,IF(D1288&lt;=$D$1137,B1314/'STR MID'!$F$83*D1314,0)))</f>
        <v>0</v>
      </c>
      <c r="D1317" s="923">
        <f>IF(C1317&gt;0,0,IF(B1313=B1314,0,IF(B1313=0,0,IF(AND(D1288&gt;$D$1137,D1288&lt;$D$1138),((B1313-B1314)*D1313+B1314*D1314)/B1313,0))))</f>
        <v>0</v>
      </c>
      <c r="E1317" s="923">
        <f>IF(B1313=0,0,IF(B1317&gt;0,0,IF(D1288&gt;=$D$1137+'STR BONDED'!$D$8/1000,1,0)))</f>
        <v>1</v>
      </c>
      <c r="F1317" s="923">
        <f>SUM(B1317:E1317)</f>
        <v>1</v>
      </c>
      <c r="G1317" s="797"/>
      <c r="H1317" s="797"/>
      <c r="J1317" s="923">
        <f>IF(J1313=J1314,IF(J1313=0,0,IF(L1288&lt;'STR BONDED'!$D$8/1000,L1288/('STR BONDED'!$D$8/1000),0)),0)</f>
        <v>0</v>
      </c>
      <c r="K1317" s="923">
        <f>IF(J1313=J1314,0,IF(J1313=0,0,IF(L1288&lt;=$D$1137,J1314/J1313*L1314,0)))</f>
        <v>0</v>
      </c>
      <c r="L1317" s="923">
        <f>IF(K1317&gt;0,0,IF(J1313=J1314,0,IF(J1313=0,0,IF(AND(L1288&gt;$D$1137,L1288&lt;$D$1138),((J1313-J1314)*L1313+J1314*L1314)/J1313,0))))</f>
        <v>0</v>
      </c>
      <c r="M1317" s="923">
        <f>IF(J1313=0,0,IF(J1317&gt;0,0,IF(L1288&gt;=$D$1137+'STR BONDED'!$D$8/1000,1,0)))</f>
        <v>0</v>
      </c>
      <c r="N1317" s="923">
        <f>SUM(J1317:M1317)</f>
        <v>0</v>
      </c>
      <c r="O1317" s="797"/>
      <c r="R1317" s="923">
        <f>IF(R1313=R1314,IF(R1313=0,0,IF(T1288&lt;'STR BONDED'!$D$8/1000,T1288/('STR BONDED'!$D$8/1000),0)),0)</f>
        <v>0</v>
      </c>
      <c r="S1317" s="923">
        <f>IF(R1313=R1314,0,IF(R1313=0,0,IF(T1288&lt;=$D$1137,R1314/R1313*T1314,0)))</f>
        <v>0</v>
      </c>
      <c r="T1317" s="923">
        <f>IF(S1317&gt;0,0,IF(R1313=R1314,0,IF(R1313=0,0,IF(AND(T1288&gt;$D$1137,T1288&lt;$D$1138),((R1313-R1314)*T1313+R1314*T1314)/R1313,0))))</f>
        <v>0</v>
      </c>
      <c r="U1317" s="923">
        <f>IF('STR MID'!$F$83=0,0,IF(R1317&gt;0,0,IF(T1288&gt;=$D$1137+'STR BONDED'!$D$8/1000,1,0)))</f>
        <v>0</v>
      </c>
      <c r="V1317" s="923">
        <f>SUM(R1317:U1317)</f>
        <v>0</v>
      </c>
      <c r="W1317" s="797"/>
    </row>
    <row r="1318" spans="1:23">
      <c r="B1318" s="923"/>
      <c r="C1318" s="924"/>
      <c r="F1318" s="797"/>
      <c r="G1318" s="797"/>
      <c r="H1318" s="797"/>
      <c r="J1318" s="923"/>
      <c r="K1318" s="924"/>
      <c r="N1318" s="797"/>
      <c r="O1318" s="797"/>
      <c r="R1318" s="923"/>
      <c r="S1318" s="924"/>
      <c r="V1318" s="797"/>
      <c r="W1318" s="797"/>
    </row>
    <row r="1319" spans="1:23">
      <c r="F1319" s="797"/>
      <c r="G1319" s="797"/>
      <c r="H1319" s="797"/>
      <c r="N1319" s="797"/>
      <c r="O1319" s="797"/>
      <c r="V1319" s="797"/>
      <c r="W1319" s="797"/>
    </row>
    <row r="1320" spans="1:23">
      <c r="A1320" s="794" t="s">
        <v>496</v>
      </c>
      <c r="B1320" s="797">
        <f>ROUND('STR MID'!$F$84,0)</f>
        <v>0</v>
      </c>
      <c r="D1320" s="800">
        <f>IF(AND(D1288&gt;=$L$1137,D1288&lt;=$L$1137+'STR BONDED'!$D$8/1000),(D1288-$L$1137)/('STR BONDED'!$D$8/1000),1)</f>
        <v>1</v>
      </c>
      <c r="E1320" s="800"/>
      <c r="F1320" s="797"/>
      <c r="G1320" s="797"/>
      <c r="H1320" s="797"/>
      <c r="I1320" s="794" t="s">
        <v>496</v>
      </c>
      <c r="J1320" s="797">
        <f>ROUND('STR MID'!$F$84,0)</f>
        <v>0</v>
      </c>
      <c r="L1320" s="800">
        <f>IF(AND(L1288&gt;=$L$1137,L1288&lt;=$L$1137+'STR BONDED'!$D$8/1000),(L1288-$L$1137)/('STR BONDED'!$D$8/1000),1)</f>
        <v>0</v>
      </c>
      <c r="M1320" s="800"/>
      <c r="N1320" s="797"/>
      <c r="O1320" s="797"/>
      <c r="Q1320" s="794" t="s">
        <v>496</v>
      </c>
      <c r="R1320" s="797">
        <f>ROUND('STR MID'!$F$84,0)</f>
        <v>0</v>
      </c>
      <c r="T1320" s="800">
        <f>IF(AND(T1288&gt;=$L$1137,T1288&lt;=$L$1137+'STR BONDED'!$D$8/1000),(T1288-$L$1137)/('STR BONDED'!$D$8/1000),1)</f>
        <v>0</v>
      </c>
      <c r="U1320" s="800"/>
      <c r="V1320" s="797"/>
      <c r="W1320" s="797"/>
    </row>
    <row r="1321" spans="1:23">
      <c r="B1321" s="797">
        <f>ROUND('STR ENDS'!$E$11,0)</f>
        <v>0</v>
      </c>
      <c r="D1321" s="800">
        <f>IF(D1288&gt;('STR BONDED2'!$D$8/1000),1,D1288/('STR BONDED2'!$D$8/1000))</f>
        <v>1</v>
      </c>
      <c r="F1321" s="797"/>
      <c r="G1321" s="797"/>
      <c r="H1321" s="797"/>
      <c r="J1321" s="797">
        <f>ROUND('STR ENDS'!$E$11,0)</f>
        <v>0</v>
      </c>
      <c r="L1321" s="800">
        <f>IF(L1288&gt;('STR BONDED2'!$D$8/1000),1,L1288/('STR BONDED2'!$D$8/1000))</f>
        <v>0</v>
      </c>
      <c r="N1321" s="797"/>
      <c r="O1321" s="797"/>
      <c r="R1321" s="797">
        <f>ROUND('STR ENDS'!$E$11,0)</f>
        <v>0</v>
      </c>
      <c r="T1321" s="800">
        <f>IF(T1288&gt;('STR BONDED2'!$D$8/1000),1,T1288/('STR BONDED2'!$D$8/1000))</f>
        <v>0</v>
      </c>
      <c r="V1321" s="797"/>
      <c r="W1321" s="797"/>
    </row>
    <row r="1322" spans="1:23">
      <c r="B1322" s="797" t="s">
        <v>591</v>
      </c>
      <c r="C1322" s="797" t="s">
        <v>593</v>
      </c>
      <c r="D1322" s="797" t="s">
        <v>594</v>
      </c>
      <c r="E1322" s="797" t="s">
        <v>596</v>
      </c>
      <c r="F1322" s="797"/>
      <c r="H1322" s="797"/>
      <c r="J1322" s="797" t="s">
        <v>591</v>
      </c>
      <c r="K1322" s="797" t="s">
        <v>593</v>
      </c>
      <c r="L1322" s="797" t="s">
        <v>594</v>
      </c>
      <c r="M1322" s="797" t="s">
        <v>596</v>
      </c>
      <c r="N1322" s="797"/>
      <c r="R1322" s="797" t="s">
        <v>591</v>
      </c>
      <c r="S1322" s="797" t="s">
        <v>593</v>
      </c>
      <c r="T1322" s="797" t="s">
        <v>594</v>
      </c>
      <c r="U1322" s="797" t="s">
        <v>596</v>
      </c>
      <c r="V1322" s="797"/>
    </row>
    <row r="1323" spans="1:23">
      <c r="B1323" s="797" t="s">
        <v>14</v>
      </c>
      <c r="C1323" s="797" t="s">
        <v>592</v>
      </c>
      <c r="D1323" s="797" t="s">
        <v>595</v>
      </c>
      <c r="E1323" s="797" t="s">
        <v>13</v>
      </c>
      <c r="F1323" s="797"/>
      <c r="H1323" s="797"/>
      <c r="J1323" s="797" t="s">
        <v>14</v>
      </c>
      <c r="K1323" s="797" t="s">
        <v>592</v>
      </c>
      <c r="L1323" s="797" t="s">
        <v>595</v>
      </c>
      <c r="M1323" s="797" t="s">
        <v>13</v>
      </c>
      <c r="N1323" s="797"/>
      <c r="R1323" s="797" t="s">
        <v>14</v>
      </c>
      <c r="S1323" s="797" t="s">
        <v>592</v>
      </c>
      <c r="T1323" s="797" t="s">
        <v>595</v>
      </c>
      <c r="U1323" s="797" t="s">
        <v>13</v>
      </c>
      <c r="V1323" s="797"/>
    </row>
    <row r="1324" spans="1:23">
      <c r="B1324" s="923">
        <f>IF(B1320=B1321,IF(B1320=0,0,IF(D1288&lt;'STR BONDED2'!$D$8/1000,D1288/('STR BONDED2'!$D$8/1000),1-(1-B1321/B1320))),0)</f>
        <v>0</v>
      </c>
      <c r="C1324" s="923">
        <f>IF(B1320=B1321,0,IF(B1320=0,0,IF(D1288&lt;=$L$1137,B1321/B1320*D1321,0)))</f>
        <v>0</v>
      </c>
      <c r="D1324" s="923">
        <f>IF(C1324&gt;0,0,IF(B1320=B1321,0,IF(B1320=0,0,IF(AND(D1288&gt;$L$1137,D1288&lt;$L$1138),((B1320-B1321)*D1320+B1321*D1321)/B1320,0))))</f>
        <v>0</v>
      </c>
      <c r="E1324" s="923">
        <f>IF(B1320=B1321,0,IF(B1320=0,0,IF(B1324&gt;0,0,IF(D1288&gt;=$L$1137+'STR BONDED2'!$D$8/1000,1,0))))</f>
        <v>0</v>
      </c>
      <c r="F1324" s="923">
        <f>SUM(B1324:E1324)</f>
        <v>0</v>
      </c>
      <c r="H1324" s="797"/>
      <c r="J1324" s="923">
        <f>IF(J1320=J1321,IF(J1320=0,0,IF(L1288&lt;'STR BONDED2'!$D$8/1000,L1288/('STR BONDED2'!$D$8/1000),1-(1-J1321/J1320))),0)</f>
        <v>0</v>
      </c>
      <c r="K1324" s="923">
        <f>IF(J1320=J1321,0,IF(J1320=0,0,IF(L1288&lt;=$L$1137,J1321/J1320*L1321,0)))</f>
        <v>0</v>
      </c>
      <c r="L1324" s="923">
        <f>IF(K1324&gt;0,0,IF(J1320=J1321,0,IF(J1320=0,0,IF(AND(L1288&gt;$L$1137,L1288&lt;$L$1138),((J1320-J1321)*L1320+J1321*L1321)/J1320,0))))</f>
        <v>0</v>
      </c>
      <c r="M1324" s="923">
        <f>IF(J1320=J1321,0,IF(J1320=0,0,IF(J1324&gt;0,0,IF(L1288&gt;=$L$1137+'STR BONDED2'!$D$8/1000,1,0))))</f>
        <v>0</v>
      </c>
      <c r="N1324" s="923">
        <f>SUM(J1324:M1324)</f>
        <v>0</v>
      </c>
      <c r="R1324" s="923">
        <f>IF(R1320=R1321,IF(R1320=0,0,IF(T1288&lt;'STR BONDED2'!$D$8/1000,T1288/('STR BONDED2'!$D$8/1000),1-(1-R1321/R1320))),0)</f>
        <v>0</v>
      </c>
      <c r="S1324" s="923">
        <f>IF(R1320=R1321,0,IF(R1320=0,0,IF(T1288&lt;=$L$1137,R1321/R1320*T1321,0)))</f>
        <v>0</v>
      </c>
      <c r="T1324" s="923">
        <f>IF(S1324&gt;0,0,IF(R1320=R1321,0,IF(R1320=0,0,IF(AND(T1288&gt;$L$1137,T1288&lt;$L$1138),((R1320-R1321)*T1320+R1321*T1321)/R1320,0))))</f>
        <v>0</v>
      </c>
      <c r="U1324" s="923">
        <f>IF(R1320=R1321,0,IF(R1320=0,0,IF(R1324&gt;0,0,IF(T1288&gt;=$L$1137+'STR BONDED2'!$D$8/1000,1,0))))</f>
        <v>0</v>
      </c>
      <c r="V1324" s="923">
        <f>SUM(R1324:U1324)</f>
        <v>0</v>
      </c>
    </row>
    <row r="1325" spans="1:23">
      <c r="B1325" s="923"/>
      <c r="C1325" s="923"/>
      <c r="D1325" s="923"/>
      <c r="E1325" s="923"/>
      <c r="F1325" s="923"/>
      <c r="H1325" s="797"/>
      <c r="J1325" s="800"/>
      <c r="K1325" s="800"/>
      <c r="R1325" s="798"/>
    </row>
    <row r="1326" spans="1:23">
      <c r="B1326" s="923"/>
      <c r="C1326" s="923"/>
      <c r="D1326" s="923"/>
      <c r="E1326" s="923"/>
      <c r="F1326" s="923"/>
      <c r="H1326" s="797"/>
      <c r="J1326" s="800"/>
      <c r="K1326" s="800"/>
      <c r="R1326" s="798"/>
    </row>
    <row r="1327" spans="1:23">
      <c r="A1327" s="794" t="s">
        <v>2290</v>
      </c>
      <c r="B1327" s="797">
        <f>ROUND('STR MID'!$F$85,0)</f>
        <v>0</v>
      </c>
      <c r="D1327" s="800">
        <f>IF(AND(D1288&gt;=$T$1137,D1288&lt;=$T$1137+'STR BONDED3'!$D$8/1000),(D1288-$T$1137)/('STR BONDED3'!$D$8/1000),1)</f>
        <v>1</v>
      </c>
      <c r="E1327" s="800">
        <f>ROUND($T$1137,4)</f>
        <v>0</v>
      </c>
      <c r="F1327" s="797"/>
      <c r="H1327" s="797"/>
      <c r="I1327" s="794" t="s">
        <v>2290</v>
      </c>
      <c r="J1327" s="797">
        <f>ROUND('STR MID'!$F$85,0)</f>
        <v>0</v>
      </c>
      <c r="L1327" s="800">
        <f>IF(AND(L1288&gt;=$T$1137,L1288&lt;=$T$1137+'STR BONDED3'!$D$8/1000),(L1288-$T$1137)/('STR BONDED3'!$D$8/1000),1)</f>
        <v>0</v>
      </c>
      <c r="M1327" s="800">
        <f>ROUND($T$1137,4)</f>
        <v>0</v>
      </c>
      <c r="N1327" s="797"/>
      <c r="Q1327" s="794" t="s">
        <v>2290</v>
      </c>
      <c r="R1327" s="797">
        <f>ROUND('STR MID'!$F$85,0)</f>
        <v>0</v>
      </c>
      <c r="T1327" s="800">
        <f>IF(AND(T1288&gt;=$T$1137,T1288&lt;=$T$1137+'STR BONDED3'!$D$8/1000),(T1288-$T$1137)/('STR BONDED3'!$D$8/1000),1)</f>
        <v>0</v>
      </c>
      <c r="U1327" s="800">
        <f>ROUND($T$1137,4)</f>
        <v>0</v>
      </c>
      <c r="V1327" s="797"/>
    </row>
    <row r="1328" spans="1:23">
      <c r="B1328" s="797">
        <f>ROUND('STR ENDS'!$E$12,0)</f>
        <v>0</v>
      </c>
      <c r="D1328" s="800">
        <f>IF(D1288&gt;('STR BONDED3'!$D$8/1000),1,D1288/('STR BONDED3'!$D$8/1000))</f>
        <v>1</v>
      </c>
      <c r="F1328" s="797"/>
      <c r="H1328" s="797"/>
      <c r="J1328" s="797">
        <f>ROUND('STR ENDS'!$E$12,0)</f>
        <v>0</v>
      </c>
      <c r="L1328" s="800">
        <f>IF(L1288&gt;('STR BONDED3'!$D$8/1000),1,L1288/('STR BONDED3'!$D$8/1000))</f>
        <v>0</v>
      </c>
      <c r="N1328" s="797"/>
      <c r="R1328" s="797">
        <f>ROUND('STR ENDS'!$E$12,0)</f>
        <v>0</v>
      </c>
      <c r="T1328" s="800">
        <f>IF(T1288&gt;('STR BONDED3'!$D$8/1000),1,T1288/('STR BONDED3'!$D$8/1000))</f>
        <v>0</v>
      </c>
      <c r="V1328" s="797"/>
    </row>
    <row r="1329" spans="1:22">
      <c r="B1329" s="797" t="s">
        <v>591</v>
      </c>
      <c r="C1329" s="797" t="s">
        <v>593</v>
      </c>
      <c r="D1329" s="797" t="s">
        <v>594</v>
      </c>
      <c r="E1329" s="797" t="s">
        <v>596</v>
      </c>
      <c r="F1329" s="797"/>
      <c r="H1329" s="797"/>
      <c r="J1329" s="797" t="s">
        <v>591</v>
      </c>
      <c r="K1329" s="797" t="s">
        <v>593</v>
      </c>
      <c r="L1329" s="797" t="s">
        <v>594</v>
      </c>
      <c r="M1329" s="797" t="s">
        <v>596</v>
      </c>
      <c r="N1329" s="797"/>
      <c r="R1329" s="797" t="s">
        <v>591</v>
      </c>
      <c r="S1329" s="797" t="s">
        <v>593</v>
      </c>
      <c r="T1329" s="797" t="s">
        <v>594</v>
      </c>
      <c r="U1329" s="797" t="s">
        <v>596</v>
      </c>
      <c r="V1329" s="797"/>
    </row>
    <row r="1330" spans="1:22">
      <c r="B1330" s="797" t="s">
        <v>14</v>
      </c>
      <c r="C1330" s="797" t="s">
        <v>592</v>
      </c>
      <c r="D1330" s="797" t="s">
        <v>595</v>
      </c>
      <c r="E1330" s="797" t="s">
        <v>13</v>
      </c>
      <c r="F1330" s="797"/>
      <c r="H1330" s="797"/>
      <c r="J1330" s="797" t="s">
        <v>14</v>
      </c>
      <c r="K1330" s="797" t="s">
        <v>592</v>
      </c>
      <c r="L1330" s="797" t="s">
        <v>595</v>
      </c>
      <c r="M1330" s="797" t="s">
        <v>13</v>
      </c>
      <c r="N1330" s="797"/>
      <c r="R1330" s="797" t="s">
        <v>14</v>
      </c>
      <c r="S1330" s="797" t="s">
        <v>592</v>
      </c>
      <c r="T1330" s="797" t="s">
        <v>595</v>
      </c>
      <c r="U1330" s="797" t="s">
        <v>13</v>
      </c>
      <c r="V1330" s="797"/>
    </row>
    <row r="1331" spans="1:22">
      <c r="B1331" s="923">
        <f>IF(B1327=B1328,IF(B1327=0,0,IF(D1288&lt;'STR BONDED3'!$D$8/1000,D1288/('STR BONDED3'!$D$8/1000),1-(1-B1328/B1327))),0)</f>
        <v>0</v>
      </c>
      <c r="C1331" s="923">
        <f>IF(B1327=B1328,0,IF(B1327=0,0,IF(D1288&lt;=$T$1137,B1328/B1327*D1328,0)))</f>
        <v>0</v>
      </c>
      <c r="D1331" s="923">
        <f>IF(C1331&gt;0,0,IF(B1327=B1328,0,IF(B1327=0,0,IF(AND(D1288&gt;$T$1137,D1288&lt;$T$1138),((B1327-B1328)*D1327+B1328*D1328)/B1327,0))))</f>
        <v>0</v>
      </c>
      <c r="E1331" s="923">
        <f>IF(B1327=B1328,0,IF(B1327=0,0,IF(B1331&gt;0,0,IF(D1288&gt;=$T$1137+'STR BONDED3'!$D$8/1000,1,0))))</f>
        <v>0</v>
      </c>
      <c r="F1331" s="923">
        <f>SUM(B1331:E1331)</f>
        <v>0</v>
      </c>
      <c r="H1331" s="797"/>
      <c r="J1331" s="923">
        <f>IF(J1327=J1328,IF(J1327=0,0,IF(L1288&lt;'STR BONDED3'!$D$8/1000,L1288/('STR BONDED3'!$D$8/1000),1-(1-J1328/J1327))),0)</f>
        <v>0</v>
      </c>
      <c r="K1331" s="923">
        <f>IF(J1327=J1328,0,IF(J1327=0,0,IF(L1288&lt;=$T$1137,J1328/J1327*L1328,0)))</f>
        <v>0</v>
      </c>
      <c r="L1331" s="923">
        <f>IF(K1331&gt;0,0,IF(J1327=J1328,0,IF(J1327=0,0,IF(AND(L1288&gt;$T$1137,L1288&lt;$T$1138),((J1327-J1328)*L1327+J1328*L1328)/J1327,0))))</f>
        <v>0</v>
      </c>
      <c r="M1331" s="923">
        <f>IF(J1327=J1328,0,IF(J1327=0,0,IF(J1331&gt;0,0,IF(L1288&gt;=$T$1137+'STR BONDED3'!$D$8/1000,1,0))))</f>
        <v>0</v>
      </c>
      <c r="N1331" s="923">
        <f>SUM(J1331:M1331)</f>
        <v>0</v>
      </c>
      <c r="R1331" s="923">
        <f>IF(R1327=R1328,IF(R1327=0,0,IF(T1288&lt;'STR BONDED3'!$D$8/1000,T1288/('STR BONDED3'!$D$8/1000),1-(1-R1328/R1327))),0)</f>
        <v>0</v>
      </c>
      <c r="S1331" s="923">
        <f>IF(R1327=R1328,0,IF(R1327=0,0,IF(T1288&lt;=$T$1137,R1328/R1327*T1328,0)))</f>
        <v>0</v>
      </c>
      <c r="T1331" s="923">
        <f>IF(S1331&gt;0,0,IF(R1327=R1328,0,IF(R1327=0,0,IF(AND(T1288&gt;$T$1137,T1288&lt;$T$1138),((R1327-R1328)*T1327+R1328*T1328)/R1327,0))))</f>
        <v>0</v>
      </c>
      <c r="U1331" s="923">
        <f>IF(R1327=R1328,0,IF(R1327=0,0,IF(R1331&gt;0,0,IF(T1288&gt;=$T$1137+'STR BONDED3'!$D$8/1000,1,0))))</f>
        <v>0</v>
      </c>
      <c r="V1331" s="923">
        <f>SUM(R1331:U1331)</f>
        <v>0</v>
      </c>
    </row>
    <row r="1332" spans="1:22">
      <c r="B1332" s="923"/>
      <c r="C1332" s="923"/>
      <c r="D1332" s="923"/>
      <c r="E1332" s="923"/>
      <c r="F1332" s="923"/>
      <c r="H1332" s="797"/>
      <c r="J1332" s="800"/>
      <c r="K1332" s="800"/>
      <c r="R1332" s="798"/>
    </row>
    <row r="1333" spans="1:22">
      <c r="B1333" s="923"/>
      <c r="C1333" s="923"/>
      <c r="D1333" s="923"/>
      <c r="E1333" s="923"/>
      <c r="F1333" s="923"/>
      <c r="H1333" s="797"/>
      <c r="J1333" s="800"/>
      <c r="K1333" s="800"/>
      <c r="R1333" s="798"/>
    </row>
    <row r="1334" spans="1:22">
      <c r="B1334" s="923"/>
      <c r="C1334" s="923"/>
      <c r="D1334" s="923"/>
      <c r="E1334" s="923"/>
      <c r="F1334" s="923"/>
      <c r="H1334" s="797"/>
      <c r="J1334" s="800"/>
      <c r="K1334" s="800"/>
      <c r="R1334" s="798"/>
    </row>
    <row r="1335" spans="1:22">
      <c r="D1335" s="828"/>
    </row>
    <row r="1336" spans="1:22">
      <c r="A1336" s="794" t="s">
        <v>607</v>
      </c>
    </row>
    <row r="1337" spans="1:22">
      <c r="B1337" s="810" t="s">
        <v>490</v>
      </c>
      <c r="C1337" s="828">
        <f>WS!G69*10</f>
        <v>400.130138958457</v>
      </c>
      <c r="D1337" s="794" t="s">
        <v>132</v>
      </c>
    </row>
    <row r="1338" spans="1:22">
      <c r="B1338" s="810" t="s">
        <v>2241</v>
      </c>
      <c r="C1338" s="828">
        <f>(SECT1!F31+DeckT+DeckH)*10/2</f>
        <v>412.5</v>
      </c>
      <c r="D1338" s="794" t="s">
        <v>58</v>
      </c>
    </row>
    <row r="1339" spans="1:22">
      <c r="B1339" s="810" t="s">
        <v>2242</v>
      </c>
      <c r="C1339" s="828">
        <f>MIN(C1337:C1338)</f>
        <v>400.130138958457</v>
      </c>
      <c r="D1339" s="794" t="s">
        <v>58</v>
      </c>
    </row>
    <row r="1340" spans="1:22">
      <c r="B1340" s="810"/>
      <c r="C1340" s="797"/>
    </row>
    <row r="1341" spans="1:22">
      <c r="B1341" s="794" t="s">
        <v>189</v>
      </c>
      <c r="D1341" s="828">
        <f>('STR MID'!$F$86/2-1)/2*'STRX P'!$E$88*10</f>
        <v>98.716666666666669</v>
      </c>
      <c r="E1341" s="794" t="s">
        <v>214</v>
      </c>
      <c r="I1341" s="794" t="s">
        <v>213</v>
      </c>
      <c r="K1341" s="828">
        <f>('STR MID'!$F$87/2-1)/2*'STRX P'!$E$89*10</f>
        <v>0</v>
      </c>
      <c r="L1341" s="794" t="s">
        <v>471</v>
      </c>
      <c r="P1341" s="794" t="s">
        <v>805</v>
      </c>
      <c r="R1341" s="828">
        <f>('STR MID'!$F$88/2-1)/2*'STRX P'!$E$90*10</f>
        <v>0</v>
      </c>
      <c r="S1341" s="794" t="s">
        <v>472</v>
      </c>
    </row>
    <row r="1342" spans="1:22">
      <c r="B1342" s="794" t="s">
        <v>190</v>
      </c>
      <c r="D1342" s="828">
        <f>IF('STR MID'!$F$86=0,0,IF(($N$1256*10-$D$1341)&lt;$C$1339,2,0))</f>
        <v>2</v>
      </c>
      <c r="I1342" s="794" t="s">
        <v>190</v>
      </c>
      <c r="K1342" s="828">
        <f>IF('STR MID'!$F$87=0,0,IF(($N$1249*10-$K$1341)&lt;$C$1339,2,0))</f>
        <v>0</v>
      </c>
      <c r="P1342" s="794" t="s">
        <v>190</v>
      </c>
      <c r="R1342" s="828">
        <f>IF('STR MID'!$F$88=0,0,IF(($N$1242*10-R1341)&lt;$C$1339,2,0))</f>
        <v>0</v>
      </c>
    </row>
    <row r="1343" spans="1:22">
      <c r="B1343" s="794" t="s">
        <v>209</v>
      </c>
      <c r="D1343" s="828">
        <f>IF('STR MID'!$F$86&lt;=2,0,IF(($N$1256*10-$D$1341+'STRX P'!$E$88*10)&lt;$C$1339,2,0))</f>
        <v>2</v>
      </c>
      <c r="E1343" s="828"/>
      <c r="I1343" s="794" t="s">
        <v>209</v>
      </c>
      <c r="K1343" s="828">
        <f>IF('STR MID'!$F$87&lt;=2,0,IF(($N$1249*10-$K$1341+'STRX P'!$E$89*10)&lt;$C$1339,2,0))</f>
        <v>0</v>
      </c>
      <c r="P1343" s="794" t="s">
        <v>209</v>
      </c>
      <c r="R1343" s="828">
        <f>IF('STR MID'!$F$88&lt;=2,0,IF(($N$1242*10-R1341+'STRX P'!$E$90*10)&lt;$C$1339,2,0))</f>
        <v>0</v>
      </c>
    </row>
    <row r="1344" spans="1:22">
      <c r="B1344" s="794" t="s">
        <v>210</v>
      </c>
      <c r="D1344" s="828">
        <f>IF('STR MID'!$F$86&lt;=4,0,IF(($N$1256*10-$D$1341+2*'STRX P'!$E$88*10)&lt;$C$1339,2,0))</f>
        <v>0</v>
      </c>
      <c r="E1344" s="828"/>
      <c r="I1344" s="794" t="s">
        <v>210</v>
      </c>
      <c r="K1344" s="828">
        <f>IF('STR MID'!$F$87&lt;=4,0,IF(($N$1249*10-$K$1341+2*'STRX P'!$E$89*10)&lt;$C$1339,2,0))</f>
        <v>0</v>
      </c>
      <c r="P1344" s="794" t="s">
        <v>210</v>
      </c>
      <c r="R1344" s="828">
        <f>IF('STR MID'!$F$88&lt;=4,0,IF(($N$1242*10-R1341+2*'STRX P'!$E$90*10)&lt;$C$1339,2,0))</f>
        <v>0</v>
      </c>
    </row>
    <row r="1345" spans="2:18">
      <c r="B1345" s="794" t="s">
        <v>211</v>
      </c>
      <c r="D1345" s="828">
        <f>IF('STR MID'!$F$86&lt;=6,0,IF(($N$1256*10-$D$1341+3*'STRX P'!$E$88*10)&lt;$C$1339,2,0))</f>
        <v>0</v>
      </c>
      <c r="I1345" s="794" t="s">
        <v>211</v>
      </c>
      <c r="K1345" s="828">
        <f>IF('STR MID'!$F$87&lt;=6,0,IF(($N$1249*10-$K$1341+3*'STRX P'!$E$89*10)&lt;$C$1339,2,0))</f>
        <v>0</v>
      </c>
      <c r="P1345" s="794" t="s">
        <v>211</v>
      </c>
      <c r="R1345" s="828">
        <f>IF('STR MID'!$F$88&lt;=6,0,IF(($N$1242*10-R1341+3*'STRX P'!$E$90*10)&lt;$C$1339,2,0))</f>
        <v>0</v>
      </c>
    </row>
    <row r="1346" spans="2:18">
      <c r="B1346" s="794" t="s">
        <v>212</v>
      </c>
      <c r="D1346" s="828">
        <f>IF('STR MID'!$F$86&lt;=8,0,IF(($N$1256*10-$D$1341+4*'STRX P'!$E$88*10)&lt;$C$1339,2,0))</f>
        <v>0</v>
      </c>
      <c r="I1346" s="794" t="s">
        <v>212</v>
      </c>
      <c r="K1346" s="828">
        <f>IF('STR MID'!$F$87&lt;=8,0,IF(($N$1249*10-$K$1341+4*'STRX P'!$E$89*10)&lt;$C$1339,2,0))</f>
        <v>0</v>
      </c>
      <c r="P1346" s="794" t="s">
        <v>212</v>
      </c>
      <c r="R1346" s="828">
        <f>IF('STR MID'!$F$88&lt;=8,0,IF(($N$1242*10-R1341+4*'STRX P'!$E$90*10)&lt;$C$1339,2,0))</f>
        <v>0</v>
      </c>
    </row>
    <row r="1347" spans="2:18">
      <c r="B1347" s="794" t="s">
        <v>216</v>
      </c>
      <c r="D1347" s="828">
        <f>IF('STR MID'!$F$86&lt;=10,0,IF(($N$1256*10-$D$1341+5*'STRX P'!$E$88*10)&lt;$C$1339,2,0))</f>
        <v>0</v>
      </c>
      <c r="I1347" s="794" t="s">
        <v>216</v>
      </c>
      <c r="K1347" s="828">
        <f>IF('STR MID'!$F$87&lt;=10,0,IF(($N$1249*10-$K$1341+5*'STRX P'!$E$89*10)&lt;$C$1339,2,0))</f>
        <v>0</v>
      </c>
      <c r="P1347" s="794" t="s">
        <v>216</v>
      </c>
      <c r="R1347" s="828">
        <f>IF('STR MID'!$F$88&lt;=10,0,IF(($N$1242*10-R1342+5*'STRX P'!$E$90*10)&lt;$C$1339,2,0))</f>
        <v>0</v>
      </c>
    </row>
    <row r="1348" spans="2:18">
      <c r="B1348" s="794" t="s">
        <v>217</v>
      </c>
      <c r="D1348" s="828">
        <f>IF('STR MID'!$F$86&lt;=12,0,IF(($N$1256*10-$D$1341+6*'STRX P'!$E$88*10)&lt;$C$1339,2,0))</f>
        <v>0</v>
      </c>
      <c r="I1348" s="794" t="s">
        <v>217</v>
      </c>
      <c r="K1348" s="828">
        <f>IF('STR MID'!$F$87&lt;=12,0,IF(($N$1249*10-$K$1341+6*'STRX P'!$E$89*10)&lt;$C$1339,2,0))</f>
        <v>0</v>
      </c>
      <c r="P1348" s="794" t="s">
        <v>217</v>
      </c>
      <c r="R1348" s="828">
        <f>IF('STR MID'!$F$88&lt;=12,0,IF(($N$1242*10-R1343+6*'STRX P'!$E$90*10)&lt;$C$1339,2,0))</f>
        <v>0</v>
      </c>
    </row>
    <row r="1349" spans="2:18">
      <c r="B1349" s="794" t="s">
        <v>218</v>
      </c>
      <c r="D1349" s="828">
        <f>IF('STR MID'!$F$86&lt;=14,0,IF(($N$1256*10-$D$1341+7*'STRX P'!$E$88*10)&lt;$C$1339,2,0))</f>
        <v>0</v>
      </c>
      <c r="I1349" s="794" t="s">
        <v>218</v>
      </c>
      <c r="K1349" s="828">
        <f>IF('STR MID'!$F$87&lt;=14,0,IF(($N$1249*10-$K$1341+7*'STRX P'!$E$89*10)&lt;$C$1339,2,0))</f>
        <v>0</v>
      </c>
      <c r="P1349" s="794" t="s">
        <v>218</v>
      </c>
      <c r="R1349" s="828">
        <f>IF('STR MID'!$F$88&lt;=14,0,IF(($N$1242*10-R1344+7*'STRX P'!$E$90*10)&lt;$C$1339,2,0))</f>
        <v>0</v>
      </c>
    </row>
    <row r="1350" spans="2:18">
      <c r="B1350" s="794" t="s">
        <v>219</v>
      </c>
      <c r="D1350" s="828">
        <f>IF('STR MID'!$F$86&lt;=16,0,IF(($N$1256*10-$D$1341+8*'STRX P'!$E$88*10)&lt;$C$1339,2,0))</f>
        <v>0</v>
      </c>
      <c r="I1350" s="794" t="s">
        <v>219</v>
      </c>
      <c r="K1350" s="828">
        <f>IF('STR MID'!$F$87&lt;=16,0,IF(($N$1249*10-$K$1341+8*'STRX P'!$E$89*10)&lt;$C$1339,2,0))</f>
        <v>0</v>
      </c>
      <c r="P1350" s="794" t="s">
        <v>219</v>
      </c>
      <c r="R1350" s="828">
        <f>IF('STR MID'!$F$88&lt;=16,0,IF(($N$1242*10-R1345+8*'STRX P'!$E$90*10)&lt;$C$1339,2,0))</f>
        <v>0</v>
      </c>
    </row>
    <row r="1351" spans="2:18">
      <c r="B1351" s="794" t="s">
        <v>220</v>
      </c>
      <c r="D1351" s="828">
        <f>IF('STR MID'!$F$86&lt;=18,0,IF(($N$1256*10-$D$1341+9*'STRX P'!$E$88*10)&lt;$C$1339,2,0))</f>
        <v>0</v>
      </c>
      <c r="I1351" s="794" t="s">
        <v>220</v>
      </c>
      <c r="K1351" s="828">
        <f>IF('STR MID'!$F$87&lt;=18,0,IF(($N$1249*10-$K$1341+9*'STRX P'!$E$89*10)&lt;$C$1339,2,0))</f>
        <v>0</v>
      </c>
      <c r="P1351" s="794" t="s">
        <v>220</v>
      </c>
      <c r="R1351" s="828">
        <f>IF('STR MID'!$F$88&lt;=18,0,IF(($N$1242*10-R1346+9*'STRX P'!$E$90*10)&lt;$C$1339,2,0))</f>
        <v>0</v>
      </c>
    </row>
    <row r="1352" spans="2:18">
      <c r="C1352" s="810" t="s">
        <v>2246</v>
      </c>
      <c r="D1352" s="828">
        <f>SUM('WS1'!D1342:D1351)</f>
        <v>4</v>
      </c>
      <c r="J1352" s="810" t="s">
        <v>2246</v>
      </c>
      <c r="K1352" s="828">
        <f>SUM(K1342:K1351)</f>
        <v>0</v>
      </c>
      <c r="Q1352" s="810" t="s">
        <v>2246</v>
      </c>
      <c r="R1352" s="828">
        <f>SUM(R1342:R1351)</f>
        <v>0</v>
      </c>
    </row>
    <row r="1353" spans="2:18">
      <c r="D1353" s="828"/>
      <c r="K1353" s="828"/>
      <c r="R1353" s="828"/>
    </row>
    <row r="1354" spans="2:18">
      <c r="B1354" s="794" t="s">
        <v>1927</v>
      </c>
      <c r="H1354" s="862"/>
      <c r="K1354" s="828"/>
      <c r="R1354" s="828"/>
    </row>
    <row r="1355" spans="2:18">
      <c r="F1355" s="845"/>
      <c r="H1355" s="814"/>
      <c r="K1355" s="828"/>
      <c r="R1355" s="828"/>
    </row>
    <row r="1356" spans="2:18">
      <c r="D1356" s="794" t="s">
        <v>741</v>
      </c>
      <c r="E1356" s="814">
        <f>IF(GirderLorR="Left",'STRX P'!$F$2,$E$21+$E$30-$D$13)</f>
        <v>0.15399999999999991</v>
      </c>
      <c r="F1356" s="794" t="s">
        <v>727</v>
      </c>
      <c r="G1356" s="928"/>
      <c r="K1356" s="828"/>
      <c r="R1356" s="828"/>
    </row>
    <row r="1357" spans="2:18">
      <c r="K1357" s="828"/>
      <c r="R1357" s="828"/>
    </row>
    <row r="1358" spans="2:18">
      <c r="B1358" s="794" t="s">
        <v>622</v>
      </c>
      <c r="K1358" s="828"/>
      <c r="R1358" s="828"/>
    </row>
    <row r="1359" spans="2:18">
      <c r="K1359" s="828"/>
      <c r="R1359" s="828"/>
    </row>
    <row r="1360" spans="2:18">
      <c r="C1360" s="794" t="s">
        <v>2247</v>
      </c>
      <c r="G1360" s="798">
        <f>IF($B$865=0,0,IF(E1356&gt;$B$865/1000,$D$869/10,'STRX P'!G86+(R1352/2-1)/2*'STRX P'!E90))</f>
        <v>0</v>
      </c>
      <c r="H1360" s="794" t="s">
        <v>796</v>
      </c>
      <c r="J1360" s="795"/>
      <c r="K1360" s="828"/>
      <c r="R1360" s="828"/>
    </row>
    <row r="1361" spans="2:18">
      <c r="C1361" s="794" t="s">
        <v>2251</v>
      </c>
      <c r="G1361" s="893">
        <f>(G1376*'STRX P'!$F$71*'STRX P'!$G$81+G1369*'STRX P'!$F$73*'STRX P'!$G$82+G1362*'STRX P'!$F$75*'STRX P'!$G$83+$D$1352*'STRX P'!$F$79*$G$1374+$K$1352*'STRX P'!$F$79*$G$1367+$R$1352*'STRX P'!$F$79*$G$1360)/(G1376*'STRX P'!$F$71+G1369*'STRX P'!$F$73+G1362*'STRX P'!$F$75+$D$1352*'STRX P'!$F$79+$K$1352*'STRX P'!$F$79+$R$1352*'STRX P'!$F$79)</f>
        <v>13.977752023476008</v>
      </c>
      <c r="H1361" s="811" t="s">
        <v>796</v>
      </c>
      <c r="K1361" s="828"/>
      <c r="R1361" s="828"/>
    </row>
    <row r="1362" spans="2:18">
      <c r="C1362" s="794" t="s">
        <v>2253</v>
      </c>
      <c r="G1362" s="948">
        <f>IF('STRX P'!$G$83*10&lt;'WS1'!$C$1339,'STRX P'!F74,0)</f>
        <v>0</v>
      </c>
      <c r="K1362" s="828"/>
      <c r="R1362" s="828"/>
    </row>
    <row r="1363" spans="2:18">
      <c r="G1363" s="798"/>
      <c r="K1363" s="828"/>
      <c r="R1363" s="828"/>
    </row>
    <row r="1364" spans="2:18">
      <c r="G1364" s="797"/>
      <c r="K1364" s="828"/>
      <c r="R1364" s="828"/>
    </row>
    <row r="1365" spans="2:18">
      <c r="B1365" s="794" t="s">
        <v>38</v>
      </c>
      <c r="G1365" s="797"/>
      <c r="K1365" s="828"/>
      <c r="R1365" s="828"/>
    </row>
    <row r="1366" spans="2:18">
      <c r="G1366" s="797"/>
      <c r="K1366" s="828"/>
      <c r="R1366" s="828"/>
    </row>
    <row r="1367" spans="2:18">
      <c r="C1367" s="794" t="s">
        <v>2248</v>
      </c>
      <c r="G1367" s="798">
        <f>IF($B$864=0,0,IF(E1356&gt;$B$864/1000,$D$868/10,'STRX P'!G85+(K1352/2-1)/2*'STRX P'!E89))</f>
        <v>0</v>
      </c>
      <c r="H1367" s="794" t="s">
        <v>796</v>
      </c>
      <c r="K1367" s="828"/>
      <c r="R1367" s="828"/>
    </row>
    <row r="1368" spans="2:18">
      <c r="C1368" s="794" t="s">
        <v>2251</v>
      </c>
      <c r="G1368" s="893">
        <f>(G1376*'STRX P'!$F$71*'STRX P'!$G$81+G1369*'STRX P'!$F$73*'STRX P'!$G$82+G1362*'STRX P'!$F$75*'STRX P'!$G$83+$D$1352*'STRX P'!$F$79*$G$1374+$K$1352*'STRX P'!$F$79*$G$1367)/(G1376*'STRX P'!$F$71+G1369*'STRX P'!$F$73+G1362*'STRX P'!$F$75+$D$1352*'STRX P'!$F$79+$K$1352*'STRX P'!$F$79)</f>
        <v>13.977752023476008</v>
      </c>
      <c r="H1368" s="811" t="s">
        <v>796</v>
      </c>
      <c r="K1368" s="828"/>
      <c r="R1368" s="828"/>
    </row>
    <row r="1369" spans="2:18">
      <c r="C1369" s="794" t="s">
        <v>2254</v>
      </c>
      <c r="G1369" s="948">
        <f>IF('STRX P'!$G$82*10&lt;'WS1'!$C$1339,'STRX P'!F72,0)</f>
        <v>0</v>
      </c>
      <c r="K1369" s="828"/>
      <c r="R1369" s="828"/>
    </row>
    <row r="1370" spans="2:18">
      <c r="G1370" s="798"/>
      <c r="K1370" s="828"/>
      <c r="R1370" s="828"/>
    </row>
    <row r="1371" spans="2:18">
      <c r="G1371" s="798"/>
      <c r="K1371" s="828"/>
      <c r="R1371" s="828"/>
    </row>
    <row r="1372" spans="2:18">
      <c r="B1372" s="794" t="s">
        <v>801</v>
      </c>
      <c r="G1372" s="797"/>
      <c r="K1372" s="828"/>
      <c r="R1372" s="828"/>
    </row>
    <row r="1373" spans="2:18">
      <c r="G1373" s="797"/>
      <c r="K1373" s="828"/>
      <c r="R1373" s="828"/>
    </row>
    <row r="1374" spans="2:18">
      <c r="C1374" s="794" t="s">
        <v>2245</v>
      </c>
      <c r="G1374" s="798">
        <f>IF('STR ENDS'!$E$13+'STR ENDS'!$E$14+'STR ENDS'!$E$15=0,0,IF($B$863=0,0,IF($E$1356&gt;$B$863/1000,$D$867/10,'STRX P'!G84+(D1352/2-1)/2*'STRX P'!E88)))</f>
        <v>31.422499999999999</v>
      </c>
      <c r="H1374" s="794" t="s">
        <v>796</v>
      </c>
      <c r="J1374" s="798"/>
      <c r="K1374" s="828"/>
      <c r="R1374" s="828"/>
    </row>
    <row r="1375" spans="2:18">
      <c r="C1375" s="794" t="s">
        <v>2251</v>
      </c>
      <c r="G1375" s="893">
        <f>(G1376*'STRX P'!$F$71*'STRX P'!$G$81+G1369*'STRX P'!$F$73*'STRX P'!$G$82+G1362*'STRX P'!$F$75*'STRX P'!$G$83+$D$1352*'STRX P'!$F$79*$G$1374)/(G1376*'STRX P'!$F$71+G1369*'STRX P'!$F$73+G1362*'STRX P'!$F$75+$D$1352*'STRX P'!$F$79)</f>
        <v>13.977752023476008</v>
      </c>
      <c r="H1375" s="811" t="s">
        <v>796</v>
      </c>
      <c r="J1375" s="893"/>
      <c r="K1375" s="828"/>
      <c r="R1375" s="828"/>
    </row>
    <row r="1376" spans="2:18">
      <c r="C1376" s="794" t="s">
        <v>2255</v>
      </c>
      <c r="G1376" s="948">
        <f>IF('STRX P'!$G$81*10&lt;'WS1'!$C$1339,'STRX P'!F70,0)</f>
        <v>14</v>
      </c>
      <c r="H1376" s="811"/>
      <c r="J1376" s="893"/>
      <c r="K1376" s="828"/>
      <c r="R1376" s="828"/>
    </row>
    <row r="1377" spans="1:18">
      <c r="G1377" s="893"/>
      <c r="H1377" s="811"/>
      <c r="J1377" s="893"/>
      <c r="K1377" s="828"/>
      <c r="R1377" s="828"/>
    </row>
    <row r="1378" spans="1:18">
      <c r="B1378" s="794" t="s">
        <v>2250</v>
      </c>
      <c r="G1378" s="798">
        <f>MAX('WS1'!G1361,'WS1'!G1368,'WS1'!G1375)</f>
        <v>13.977752023476008</v>
      </c>
      <c r="H1378" s="811" t="s">
        <v>796</v>
      </c>
      <c r="J1378" s="893"/>
      <c r="K1378" s="828"/>
      <c r="R1378" s="828"/>
    </row>
    <row r="1379" spans="1:18">
      <c r="D1379" s="828"/>
      <c r="J1379" s="893"/>
      <c r="K1379" s="828"/>
      <c r="R1379" s="828"/>
    </row>
    <row r="1380" spans="1:18">
      <c r="D1380" s="828"/>
      <c r="J1380" s="798"/>
      <c r="K1380" s="828"/>
      <c r="R1380" s="828"/>
    </row>
    <row r="1381" spans="1:18">
      <c r="D1381" s="828"/>
      <c r="K1381" s="828"/>
      <c r="R1381" s="828"/>
    </row>
    <row r="1383" spans="1:18">
      <c r="A1383" s="794" t="s">
        <v>520</v>
      </c>
      <c r="B1383" s="794" t="s">
        <v>521</v>
      </c>
      <c r="E1383" s="794">
        <f>(('STR ENDS'!E13/2-1)/2*'STR ENDS'!E26*10)+'STR ENDS'!G20*10</f>
        <v>370</v>
      </c>
      <c r="F1383" s="794" t="s">
        <v>58</v>
      </c>
    </row>
    <row r="1384" spans="1:18">
      <c r="B1384" s="794" t="s">
        <v>522</v>
      </c>
      <c r="E1384" s="794">
        <f>(('STR MID'!$F$86/2-1)/2*'STR MID'!$E$102*10)+'STR MID'!$G$96*10</f>
        <v>120</v>
      </c>
      <c r="F1384" s="794" t="s">
        <v>58</v>
      </c>
    </row>
    <row r="1385" spans="1:18">
      <c r="B1385" s="794" t="s">
        <v>569</v>
      </c>
      <c r="E1385" s="855">
        <f>IF(OR($B$863=0,AND(LeftXL&gt;='STR GR1'!$G$3,RightXL&gt;='STR GR1'!$G$3)),0,($E$1383-$E$1384)/$B$863*'STR MID'!$E$120*'STR MID'!$F$86*'STR MID'!F61/'STR MID'!F59)</f>
        <v>40.31248348310681</v>
      </c>
      <c r="F1385" s="794" t="s">
        <v>650</v>
      </c>
      <c r="G1385" s="855"/>
    </row>
    <row r="1387" spans="1:18">
      <c r="B1387" s="794" t="s">
        <v>549</v>
      </c>
      <c r="E1387" s="794">
        <f>(('STR ENDS'!E14/2-1)/2*'STR ENDS'!E27*10)+'STR ENDS'!G21*10</f>
        <v>0</v>
      </c>
      <c r="F1387" s="794" t="s">
        <v>58</v>
      </c>
    </row>
    <row r="1388" spans="1:18">
      <c r="B1388" s="794" t="s">
        <v>551</v>
      </c>
      <c r="E1388" s="794">
        <f>(('STR MID'!$F$87/2-1)/2*'STR MID'!$E$103*10)+'STR MID'!$G$97*10</f>
        <v>0</v>
      </c>
      <c r="F1388" s="794" t="s">
        <v>58</v>
      </c>
    </row>
    <row r="1389" spans="1:18">
      <c r="B1389" s="794" t="s">
        <v>569</v>
      </c>
      <c r="E1389" s="855">
        <f>IF(OR($B$864=0,AND(LeftXL&gt;='STR GR1'!$G$4,RightXL&gt;='STR GR1'!$G$4)),0,($E$1387-$E$1388)/$B$864*'STR MID'!$E$120*'STR MID'!$F$87*'STR MID'!F61/'STR MID'!F59)</f>
        <v>0</v>
      </c>
      <c r="F1389" s="794" t="s">
        <v>650</v>
      </c>
      <c r="G1389" s="851"/>
    </row>
    <row r="1391" spans="1:18">
      <c r="B1391" s="794" t="s">
        <v>552</v>
      </c>
      <c r="E1391" s="794">
        <f>(('STR ENDS'!E15/2-1)/2*'STR ENDS'!E28*10)+'STR ENDS'!G22*10</f>
        <v>0</v>
      </c>
      <c r="F1391" s="794" t="s">
        <v>58</v>
      </c>
    </row>
    <row r="1392" spans="1:18">
      <c r="B1392" s="794" t="s">
        <v>553</v>
      </c>
      <c r="E1392" s="794">
        <f>(('STR MID'!$F$88/2-1)/2*'STR MID'!$E$104*10)+'STR MID'!$G$98*10</f>
        <v>0</v>
      </c>
      <c r="F1392" s="794" t="s">
        <v>58</v>
      </c>
    </row>
    <row r="1393" spans="1:11">
      <c r="B1393" s="794" t="s">
        <v>569</v>
      </c>
      <c r="E1393" s="855">
        <f>IF(OR($B$865=0,AND(LeftXL&gt;='STR GR1'!$G$5,RightXL&gt;='STR GR1'!$G$5)),0,(E1391-E1392)/$B$865*'STR MID'!$E$120*'STR MID'!$F$88*'STR MID'!F61/'STR MID'!F59)</f>
        <v>0</v>
      </c>
      <c r="F1393" s="794" t="s">
        <v>650</v>
      </c>
      <c r="G1393" s="851"/>
    </row>
    <row r="1394" spans="1:11">
      <c r="D1394" s="810" t="s">
        <v>554</v>
      </c>
      <c r="E1394" s="855">
        <f>E1385+E1389+E1393</f>
        <v>40.31248348310681</v>
      </c>
      <c r="F1394" s="794" t="s">
        <v>650</v>
      </c>
    </row>
    <row r="1395" spans="1:11">
      <c r="D1395" s="810"/>
      <c r="E1395" s="855"/>
      <c r="J1395" s="810"/>
      <c r="K1395" s="855"/>
    </row>
    <row r="1396" spans="1:11">
      <c r="D1396" s="810"/>
      <c r="E1396" s="855"/>
      <c r="J1396" s="810"/>
      <c r="K1396" s="855"/>
    </row>
    <row r="1397" spans="1:11">
      <c r="D1397" s="810"/>
      <c r="E1397" s="855"/>
      <c r="J1397" s="810"/>
      <c r="K1397" s="855"/>
    </row>
    <row r="1399" spans="1:11">
      <c r="F1399" s="810" t="s">
        <v>507</v>
      </c>
      <c r="G1399" s="797">
        <v>3</v>
      </c>
    </row>
    <row r="1400" spans="1:11">
      <c r="D1400" s="828"/>
      <c r="E1400" s="811"/>
    </row>
    <row r="1401" spans="1:11">
      <c r="A1401" s="794" t="s">
        <v>561</v>
      </c>
      <c r="C1401" s="794" t="s">
        <v>562</v>
      </c>
      <c r="D1401" s="828"/>
      <c r="E1401" s="797">
        <f>ROUND('WS1'!G1399,0)</f>
        <v>3</v>
      </c>
    </row>
    <row r="1402" spans="1:11">
      <c r="C1402" s="794" t="s">
        <v>563</v>
      </c>
      <c r="D1402" s="828"/>
      <c r="E1402" s="854">
        <f>IF(E1401=1,IF(AND(VIBR!$G$18&gt;=1,VIBR!$G$18&lt;=4),0.8708*VIBR!$G$18^4-12.608*VIBR!$G$18^3+67.829*VIBR!$G$18^2-163.39*VIBR!$G$18+157.3,0),0)</f>
        <v>0</v>
      </c>
      <c r="H1402" s="930"/>
    </row>
    <row r="1403" spans="1:11">
      <c r="C1403" s="794" t="s">
        <v>564</v>
      </c>
      <c r="E1403" s="854">
        <f>IF(E1401=1,IF(AND(VIBR!$G$18&gt;4,VIBR!$G$18&lt;=10),-0.0046*VIBR!$G$18^3+0.1631*VIBR!$G$18^2-1.8561*VIBR!$G$18+10.078,IF(VIBR!$G$18&gt;=10,3.2,0)),0)</f>
        <v>0</v>
      </c>
      <c r="H1403" s="930"/>
    </row>
    <row r="1404" spans="1:11">
      <c r="E1404" s="854">
        <f>IF(E1401=2,IF(AND(VIBR!$G$18&gt;=1,VIBR!$G$18&lt;=5),0.8917*VIBR!$G$18^4-14.7*VIBR!$G$18^3+91.408*VIBR!$G$18^2-258.7*VIBR!$G$18+297.1,0),0)</f>
        <v>0</v>
      </c>
      <c r="H1404" s="930"/>
    </row>
    <row r="1405" spans="1:11">
      <c r="C1405" s="828"/>
      <c r="E1405" s="854">
        <f>IF(E1401=2,IF(AND(VIBR!$G$18&gt;5,VIBR!$G$18&lt;=10),-0.0185*VIBR!$G$18^3+0.5988*VIBR!$G$18^2-6.5208*VIBR!$G$18+28.554,IF(VIBR!$G$18&gt;10,4.7,0)),0)</f>
        <v>0</v>
      </c>
      <c r="H1405" s="930"/>
    </row>
    <row r="1406" spans="1:11">
      <c r="C1406" s="828"/>
      <c r="E1406" s="854">
        <f>IF(E1401=3,IF(AND(VIBR!$G$18&gt;=1,VIBR!$G$18&lt;=5),3.75*VIBR!$G$18^4-54.667*VIBR!$G$18^3+297.75*VIBR!$G$18^2-732.83*VIBR!$G$18+725,0),0)</f>
        <v>20.691199707637679</v>
      </c>
      <c r="H1406" s="930"/>
    </row>
    <row r="1407" spans="1:11">
      <c r="C1407" s="828"/>
      <c r="E1407" s="854">
        <f>IF(E1401=3,IF(AND(VIBR!$G$18&gt;5,VIBR!$G$18&lt;=10),-0.0472*VIBR!$G$18^3+1.3929*VIBR!$G$18^2-14.131*VIBR!$G$18+56.762,0),IF(VIBR!$G$18&gt;10,7.5,0))</f>
        <v>0</v>
      </c>
      <c r="H1407" s="930"/>
    </row>
    <row r="1408" spans="1:11">
      <c r="E1408" s="828">
        <f>SUM(E1402:E1407)</f>
        <v>20.691199707637679</v>
      </c>
      <c r="F1408" s="828"/>
      <c r="H1408" s="930"/>
    </row>
    <row r="1409" spans="1:8">
      <c r="F1409" s="828"/>
      <c r="H1409" s="930"/>
    </row>
    <row r="1410" spans="1:8">
      <c r="C1410" s="201"/>
      <c r="D1410" s="201"/>
      <c r="E1410" s="201"/>
    </row>
    <row r="1412" spans="1:8">
      <c r="A1412" s="794" t="s">
        <v>788</v>
      </c>
    </row>
    <row r="1414" spans="1:8">
      <c r="A1414" s="811" t="s">
        <v>502</v>
      </c>
      <c r="C1414" s="800">
        <f>ROUND('STR BONDED'!$E$5,4)</f>
        <v>1.5</v>
      </c>
      <c r="D1414" s="925" t="s">
        <v>501</v>
      </c>
      <c r="E1414" s="800">
        <f>ROUND(C1414+'STRX P'!D66/1000,4)</f>
        <v>2.262</v>
      </c>
      <c r="F1414" s="925" t="s">
        <v>485</v>
      </c>
    </row>
    <row r="1415" spans="1:8">
      <c r="A1415" s="811"/>
      <c r="C1415" s="800"/>
      <c r="D1415" s="925"/>
      <c r="E1415" s="800"/>
      <c r="F1415" s="925"/>
    </row>
    <row r="1416" spans="1:8">
      <c r="A1416" s="811"/>
      <c r="C1416" s="800"/>
      <c r="D1416" s="925"/>
      <c r="E1416" s="800"/>
      <c r="F1416" s="925"/>
    </row>
    <row r="1417" spans="1:8">
      <c r="A1417" s="819" t="s">
        <v>491</v>
      </c>
      <c r="B1417" s="796" t="s">
        <v>1946</v>
      </c>
      <c r="C1417" s="796"/>
      <c r="D1417" s="796"/>
      <c r="E1417" s="163">
        <f>IF(DistStrands&lt;=SECT2!$F$12,DistStrands*SECT2!$F$11,0)</f>
        <v>854</v>
      </c>
      <c r="F1417" s="164"/>
      <c r="G1417" s="164"/>
    </row>
    <row r="1418" spans="1:8">
      <c r="A1418" s="819"/>
      <c r="B1418" s="796"/>
      <c r="C1418" s="796"/>
      <c r="D1418" s="796"/>
      <c r="E1418" s="163">
        <f>IF(DistStrands&gt;SECT2!$F$12,SECT2!F12*SECT2!$F$11+(DistStrands-SECT2!F12)*SECT2!F13,0)</f>
        <v>0</v>
      </c>
      <c r="F1418" s="164"/>
      <c r="G1418" s="164"/>
    </row>
    <row r="1419" spans="1:8" ht="18">
      <c r="A1419" s="819"/>
      <c r="B1419" s="796"/>
      <c r="C1419" s="796"/>
      <c r="D1419" s="796"/>
      <c r="E1419" s="163">
        <f>E1417+E1418</f>
        <v>854</v>
      </c>
      <c r="F1419" s="931" t="s">
        <v>565</v>
      </c>
    </row>
    <row r="1420" spans="1:8">
      <c r="A1420" s="819"/>
      <c r="B1420" s="796"/>
      <c r="C1420" s="796"/>
      <c r="D1420" s="796"/>
      <c r="E1420" s="796"/>
      <c r="F1420" s="164"/>
    </row>
    <row r="1421" spans="1:8">
      <c r="A1421" s="819"/>
      <c r="B1421" s="796" t="s">
        <v>1947</v>
      </c>
      <c r="C1421" s="796"/>
      <c r="D1421" s="796"/>
      <c r="E1421" s="164">
        <f>(WS!$F$32+DeckT+DeckH)-'STRX P'!G241/10</f>
        <v>7</v>
      </c>
      <c r="F1421" s="931" t="s">
        <v>796</v>
      </c>
    </row>
    <row r="1422" spans="1:8">
      <c r="A1422" s="819"/>
    </row>
    <row r="1423" spans="1:8">
      <c r="A1423" s="819"/>
    </row>
    <row r="1424" spans="1:8">
      <c r="A1424" s="811"/>
      <c r="C1424" s="800"/>
      <c r="D1424" s="925"/>
      <c r="E1424" s="800"/>
      <c r="F1424" s="925"/>
    </row>
    <row r="1425" spans="1:12">
      <c r="G1425" s="164"/>
      <c r="H1425" s="932"/>
    </row>
    <row r="1426" spans="1:12">
      <c r="A1426" s="794" t="s">
        <v>480</v>
      </c>
      <c r="B1426" s="796" t="s">
        <v>1693</v>
      </c>
      <c r="G1426" s="164"/>
      <c r="H1426" s="932"/>
    </row>
    <row r="1428" spans="1:12">
      <c r="B1428" s="810" t="s">
        <v>608</v>
      </c>
      <c r="C1428" s="794" t="s">
        <v>181</v>
      </c>
      <c r="G1428" s="797" t="str">
        <f>IF(DesignFor&lt;2.5,"",1)</f>
        <v/>
      </c>
    </row>
    <row r="1430" spans="1:12" ht="15.75">
      <c r="B1430" s="794" t="s">
        <v>1145</v>
      </c>
      <c r="C1430" s="825">
        <f>ROUND(IF(('SHEAR1 X'!$G$59*10^6/('SHEAR1 X'!$E$57*1000)+'SHEAR1 X'!$E$17*1000-'SHEAR1 X'!$F$43*1000+0.5*'SHEAR1 X'!$E$18*1000-'SHEAR1 X'!$F$69)/2/(INFO!$G$22*'SHEAR1 X'!$F$54+INFO!$G$20*('SHEAR1 X'!$E$61+'SHEAR1 X'!$E$62))&lt;0,0,('SHEAR1 X'!$G$59*10^6/('SHEAR1 X'!$E$57*1000)+'SHEAR1 X'!$E$17*1000-'SHEAR1 X'!$F$43*1000+0.5*'SHEAR1 X'!$E$18*1000-'SHEAR1 X'!$F$69)/2/(INFO!$G$22*'SHEAR1 X'!$F$54+INFO!$G$20*('SHEAR1 X'!$E$61+'SHEAR1 X'!$E$62))),5)</f>
        <v>2.2360000000000001E-2</v>
      </c>
      <c r="D1430" s="840">
        <f>IF('WS1'!C1430&lt;0,0,'WS1'!C1430)</f>
        <v>2.2360000000000001E-2</v>
      </c>
    </row>
    <row r="1431" spans="1:12">
      <c r="D1431" s="825"/>
      <c r="E1431" s="797"/>
    </row>
    <row r="1433" spans="1:12">
      <c r="B1433" s="920" t="s">
        <v>912</v>
      </c>
      <c r="C1433" s="840"/>
      <c r="F1433" s="797">
        <v>1</v>
      </c>
    </row>
    <row r="1435" spans="1:12" ht="15.75">
      <c r="B1435" s="794" t="s">
        <v>1145</v>
      </c>
      <c r="C1435" s="825">
        <f>IF('SHEAR1 X'!F196=0,0,ROUND(IF(('SHEAR1 X'!F191*10^6/('SHEAR1 X'!$F$188*1000)+'SHEAR1 X'!$E$174*1000+0.5*'SHEAR1 X'!$E$176*1000)/2/(INFO!$G$22*'SHEAR1 X'!$F$196)&lt;0,0,'SHEAR1 X'!F191*10^6/('SHEAR1 X'!$F$188*1000)+'SHEAR1 X'!$E$174*1000+0.5*'SHEAR1 X'!$E$176*1000)/2/(INFO!$G$22*'SHEAR1 X'!$F$196),5))</f>
        <v>0</v>
      </c>
      <c r="D1435" s="840">
        <f>IF(C1435&lt;0,0,C1435)</f>
        <v>0</v>
      </c>
    </row>
    <row r="1437" spans="1:12">
      <c r="C1437" s="797" t="s">
        <v>580</v>
      </c>
      <c r="F1437" s="794" t="s">
        <v>773</v>
      </c>
      <c r="H1437" s="794" t="s">
        <v>29</v>
      </c>
      <c r="L1437" s="799">
        <v>1</v>
      </c>
    </row>
    <row r="1438" spans="1:12">
      <c r="C1438" s="797">
        <f>IF(_cbI1=1,0,IF('SHEAR1 X'!$D$71&gt;0.003,1,0))</f>
        <v>1</v>
      </c>
      <c r="F1438" s="794" t="s">
        <v>774</v>
      </c>
      <c r="H1438" s="794" t="s">
        <v>29</v>
      </c>
      <c r="L1438" s="799"/>
    </row>
    <row r="1439" spans="1:12">
      <c r="C1439" s="163"/>
      <c r="D1439" s="163">
        <f>IF(AND('SHEAR1 X'!$E$92&gt;0,tb5D2=0),1,0)</f>
        <v>0</v>
      </c>
      <c r="F1439" s="794" t="s">
        <v>773</v>
      </c>
    </row>
    <row r="1440" spans="1:12">
      <c r="C1440" s="163"/>
      <c r="D1440" s="163">
        <f>IF(AND('SHEAR1 X'!$E$92&gt;0,tb5D1=0),1,0)</f>
        <v>0</v>
      </c>
      <c r="F1440" s="794" t="s">
        <v>774</v>
      </c>
    </row>
    <row r="1441" spans="2:6">
      <c r="C1441" s="873">
        <f>IF(_cbI1=1,0,IF('WS1'!$L$1437=1,IF(maxs="N/A",0,IF('SHEAR1 X'!$E$135&gt;='SHEAR1 X'!$F$144,0,1)),0))</f>
        <v>1</v>
      </c>
    </row>
    <row r="1442" spans="2:6">
      <c r="C1442" s="802"/>
      <c r="E1442" s="873"/>
    </row>
    <row r="1443" spans="2:6">
      <c r="B1443" s="810" t="s">
        <v>1987</v>
      </c>
      <c r="C1443" s="797">
        <f>SUM(C1438:C1442)</f>
        <v>2</v>
      </c>
      <c r="D1443" s="797"/>
    </row>
    <row r="1444" spans="2:6">
      <c r="C1444" s="873">
        <f>IF(OR(_cbI1=1,DesignFor&gt;2),0,IF('SHEAR1 X'!$D$203&gt;0.003,1,0))</f>
        <v>0</v>
      </c>
      <c r="E1444" s="933"/>
    </row>
    <row r="1445" spans="2:6">
      <c r="C1445" s="873"/>
      <c r="F1445" s="873"/>
    </row>
    <row r="1446" spans="2:6">
      <c r="C1446" s="797">
        <f>IF(OR(_cbI1=1,DesignFor&gt;2),0,IF('WS1'!$L$1438=1,IF('SHEAR1 X'!F264="N/A",0,IF(maxs2=0,0,IF('SHEAR1 X'!$F$255&gt;='SHEAR1 X'!$F$264,0,1))),0))</f>
        <v>0</v>
      </c>
    </row>
    <row r="1447" spans="2:6">
      <c r="C1447" s="802"/>
    </row>
    <row r="1448" spans="2:6">
      <c r="C1448" s="797">
        <f>IF(OR(_cbI1=1,DesignFor&gt;2),0,IF('SHEAR1 X'!D284="N/A",0,IF('SHEAR1 X'!D284&gt;'SHEAR1 X'!D283,1,0)))</f>
        <v>0</v>
      </c>
    </row>
    <row r="1449" spans="2:6">
      <c r="B1449" s="810" t="s">
        <v>1988</v>
      </c>
      <c r="C1449" s="797">
        <f>IF(DesignFor&gt;2,0,SUM(C1444:C1448))</f>
        <v>0</v>
      </c>
      <c r="F1449" s="797"/>
    </row>
    <row r="1450" spans="2:6">
      <c r="C1450" s="797">
        <f>IF(DesignFor&gt;2,0,C1443+C1449)</f>
        <v>2</v>
      </c>
      <c r="F1450" s="797"/>
    </row>
    <row r="1457" spans="1:8" ht="15.75">
      <c r="A1457" s="794" t="s">
        <v>208</v>
      </c>
      <c r="B1457" s="794" t="s">
        <v>645</v>
      </c>
      <c r="C1457" s="794">
        <f>cb6D1*INFO!G17*(SHEAR2!C24+SHEAR2!C27*SHEAR2!E18)</f>
        <v>0.375</v>
      </c>
      <c r="E1457" s="797" t="s">
        <v>580</v>
      </c>
      <c r="G1457" s="891" t="s">
        <v>1146</v>
      </c>
      <c r="H1457" s="797" t="s">
        <v>28</v>
      </c>
    </row>
    <row r="1458" spans="1:8">
      <c r="B1458" s="794" t="s">
        <v>645</v>
      </c>
      <c r="C1458" s="794">
        <f>0.25*INFO!G17*INFO!G23</f>
        <v>6.5625</v>
      </c>
      <c r="E1458" s="797"/>
      <c r="G1458" s="798">
        <v>1</v>
      </c>
      <c r="H1458" s="798">
        <v>0.25</v>
      </c>
    </row>
    <row r="1459" spans="1:8">
      <c r="B1459" s="794" t="s">
        <v>645</v>
      </c>
      <c r="C1459" s="794">
        <v>6.5</v>
      </c>
      <c r="E1459" s="797">
        <f>IF(ROUND(SHEAR2!$D$37,2)&lt;=ROUND(SHEAR2!$C$30,2),0,1)</f>
        <v>1</v>
      </c>
      <c r="G1459" s="798">
        <v>0.85</v>
      </c>
      <c r="H1459" s="798">
        <v>0.5</v>
      </c>
    </row>
    <row r="1460" spans="1:8">
      <c r="E1460" s="797">
        <f>SUM(E1458:E1459)</f>
        <v>1</v>
      </c>
      <c r="G1460" s="798">
        <v>0.75</v>
      </c>
      <c r="H1460" s="798">
        <v>1</v>
      </c>
    </row>
    <row r="1461" spans="1:8">
      <c r="B1461" s="794" t="s">
        <v>645</v>
      </c>
      <c r="C1461" s="794">
        <f>MIN(C1457:C1459)</f>
        <v>0.375</v>
      </c>
    </row>
    <row r="1466" spans="1:8" ht="15.75">
      <c r="A1466" s="794" t="s">
        <v>808</v>
      </c>
      <c r="C1466" s="794" t="s">
        <v>1147</v>
      </c>
      <c r="E1466" s="799">
        <f>SECT1!$F$13</f>
        <v>2500</v>
      </c>
      <c r="F1466" s="876" t="s">
        <v>330</v>
      </c>
    </row>
    <row r="1467" spans="1:8" ht="19.5">
      <c r="C1467" s="794" t="s">
        <v>426</v>
      </c>
      <c r="E1467" s="797">
        <f>INFO!$E$32</f>
        <v>38</v>
      </c>
      <c r="F1467" s="794" t="s">
        <v>726</v>
      </c>
    </row>
    <row r="1468" spans="1:8" ht="19.5">
      <c r="C1468" s="794" t="s">
        <v>1478</v>
      </c>
      <c r="E1468" s="799">
        <f>'STR MID'!F162</f>
        <v>30872.107231777252</v>
      </c>
      <c r="F1468" s="794" t="s">
        <v>726</v>
      </c>
    </row>
    <row r="1469" spans="1:8">
      <c r="B1469" s="934"/>
    </row>
    <row r="1471" spans="1:8">
      <c r="A1471" s="794" t="s">
        <v>606</v>
      </c>
    </row>
    <row r="1472" spans="1:8">
      <c r="B1472" s="866" t="s">
        <v>605</v>
      </c>
    </row>
    <row r="1474" spans="1:9">
      <c r="C1474" s="1055" t="s">
        <v>581</v>
      </c>
      <c r="D1474" s="1058"/>
      <c r="E1474" s="1055" t="s">
        <v>582</v>
      </c>
      <c r="F1474" s="1058"/>
    </row>
    <row r="1475" spans="1:9">
      <c r="B1475" s="797" t="s">
        <v>519</v>
      </c>
      <c r="C1475" s="1059">
        <f>C1062</f>
        <v>-4.5203831468985916E-3</v>
      </c>
      <c r="D1475" s="1060"/>
      <c r="E1475" s="1059">
        <f>C1063</f>
        <v>4.5204040222721082E-3</v>
      </c>
      <c r="F1475" s="1060"/>
    </row>
    <row r="1476" spans="1:9">
      <c r="B1476" s="797"/>
      <c r="C1476" s="922"/>
      <c r="D1476" s="910"/>
      <c r="E1476" s="922"/>
      <c r="F1476" s="910"/>
    </row>
    <row r="1477" spans="1:9">
      <c r="B1477" s="797"/>
      <c r="C1477" s="922"/>
      <c r="D1477" s="910"/>
      <c r="E1477" s="922"/>
      <c r="F1477" s="922" t="s">
        <v>1689</v>
      </c>
      <c r="H1477" s="922" t="s">
        <v>1690</v>
      </c>
    </row>
    <row r="1478" spans="1:9">
      <c r="B1478" s="811" t="s">
        <v>422</v>
      </c>
      <c r="E1478" s="922"/>
      <c r="F1478" s="828">
        <f>2*WS!$F$11*INFO!$G$69*C1475/INFO!$G$47*10^-5</f>
        <v>-91684.994976239657</v>
      </c>
      <c r="G1478" s="910" t="s">
        <v>629</v>
      </c>
      <c r="H1478" s="828">
        <f>2*WS!$F$11*INFO!$G$69*E1475/INFO!$G$47*10^-5</f>
        <v>91685.418382498334</v>
      </c>
      <c r="I1478" s="910" t="s">
        <v>629</v>
      </c>
    </row>
    <row r="1479" spans="1:9">
      <c r="B1479" s="811" t="s">
        <v>423</v>
      </c>
      <c r="E1479" s="922"/>
      <c r="F1479" s="828">
        <f>'STR MID'!$E$120*SUM('STR MID'!$F$83:$F$88)*INFO!$F$61</f>
        <v>32249.986786485446</v>
      </c>
      <c r="G1479" s="910" t="s">
        <v>650</v>
      </c>
    </row>
    <row r="1480" spans="1:9">
      <c r="B1480" s="811"/>
      <c r="E1480" s="922"/>
      <c r="F1480" s="828"/>
      <c r="G1480" s="910"/>
    </row>
    <row r="1481" spans="1:9">
      <c r="B1481" s="811"/>
      <c r="E1481" s="922"/>
      <c r="F1481" s="828"/>
      <c r="G1481" s="910"/>
    </row>
    <row r="1482" spans="1:9">
      <c r="B1482" s="811"/>
      <c r="E1482" s="922"/>
      <c r="F1482" s="828"/>
      <c r="G1482" s="910"/>
    </row>
    <row r="1483" spans="1:9">
      <c r="A1483" s="794" t="s">
        <v>348</v>
      </c>
      <c r="B1483" s="811"/>
      <c r="E1483" s="922"/>
      <c r="F1483" s="828"/>
      <c r="G1483" s="910"/>
    </row>
    <row r="1484" spans="1:9">
      <c r="B1484" s="811"/>
      <c r="E1484" s="922"/>
      <c r="F1484" s="828"/>
      <c r="G1484" s="910"/>
    </row>
    <row r="1485" spans="1:9">
      <c r="A1485" s="794" t="s">
        <v>345</v>
      </c>
      <c r="B1485" s="811"/>
      <c r="E1485" s="922"/>
      <c r="F1485" s="828"/>
      <c r="G1485" s="910"/>
    </row>
    <row r="1486" spans="1:9">
      <c r="A1486" s="794" t="s">
        <v>346</v>
      </c>
      <c r="B1486" s="811"/>
      <c r="E1486" s="922"/>
      <c r="F1486" s="828"/>
      <c r="G1486" s="910"/>
    </row>
    <row r="1487" spans="1:9">
      <c r="C1487" s="875" t="s">
        <v>867</v>
      </c>
      <c r="D1487" s="797">
        <f>DISPL!E24</f>
        <v>394.161</v>
      </c>
      <c r="G1487" s="875" t="s">
        <v>866</v>
      </c>
      <c r="H1487" s="800">
        <f>DISPL!I24</f>
        <v>394.40499999999997</v>
      </c>
    </row>
    <row r="1488" spans="1:9">
      <c r="C1488" s="890" t="s">
        <v>590</v>
      </c>
      <c r="D1488" s="800">
        <f>DISPL!E25</f>
        <v>289.375</v>
      </c>
      <c r="G1488" s="890" t="s">
        <v>590</v>
      </c>
      <c r="H1488" s="800">
        <f>DISPL!I25</f>
        <v>306.77499999999998</v>
      </c>
    </row>
    <row r="1489" spans="2:11">
      <c r="B1489" s="811"/>
      <c r="E1489" s="922"/>
      <c r="F1489" s="828"/>
      <c r="G1489" s="910"/>
    </row>
    <row r="1490" spans="2:11">
      <c r="B1490" s="811" t="s">
        <v>868</v>
      </c>
      <c r="E1490" s="799">
        <f>DISPL!F27</f>
        <v>90</v>
      </c>
      <c r="F1490" s="828" t="s">
        <v>58</v>
      </c>
      <c r="G1490" s="910"/>
    </row>
    <row r="1491" spans="2:11">
      <c r="B1491" s="811" t="s">
        <v>936</v>
      </c>
      <c r="E1491" s="798">
        <f>DISPL!F28</f>
        <v>-4</v>
      </c>
      <c r="F1491" s="828" t="s">
        <v>58</v>
      </c>
      <c r="G1491" s="910"/>
    </row>
    <row r="1492" spans="2:11">
      <c r="B1492" s="811"/>
      <c r="E1492" s="922"/>
      <c r="F1492" s="828"/>
      <c r="G1492" s="910"/>
    </row>
    <row r="1494" spans="2:11">
      <c r="B1494" s="794" t="s">
        <v>740</v>
      </c>
      <c r="F1494" s="856" t="s">
        <v>739</v>
      </c>
      <c r="G1494" s="828">
        <f>DISPL!H78</f>
        <v>75</v>
      </c>
      <c r="H1494" s="794" t="s">
        <v>58</v>
      </c>
      <c r="K1494" s="865"/>
    </row>
    <row r="1495" spans="2:11">
      <c r="F1495" s="856" t="s">
        <v>176</v>
      </c>
      <c r="G1495" s="828">
        <f>DISPL!H79</f>
        <v>125</v>
      </c>
      <c r="H1495" s="794" t="s">
        <v>58</v>
      </c>
      <c r="K1495" s="865"/>
    </row>
    <row r="1496" spans="2:11">
      <c r="F1496" s="856" t="s">
        <v>738</v>
      </c>
      <c r="G1496" s="828">
        <f>DISPL!H80</f>
        <v>25</v>
      </c>
      <c r="H1496" s="794" t="s">
        <v>58</v>
      </c>
    </row>
    <row r="1497" spans="2:11">
      <c r="F1497" s="810" t="s">
        <v>872</v>
      </c>
      <c r="G1497" s="828">
        <f>DISPL!H81</f>
        <v>0</v>
      </c>
      <c r="H1497" s="794" t="s">
        <v>58</v>
      </c>
    </row>
    <row r="1498" spans="2:11">
      <c r="F1498" s="810" t="s">
        <v>873</v>
      </c>
      <c r="G1498" s="828">
        <f>DISPL!H82</f>
        <v>0</v>
      </c>
      <c r="H1498" s="794" t="s">
        <v>58</v>
      </c>
    </row>
    <row r="1499" spans="2:11">
      <c r="F1499" s="810" t="s">
        <v>886</v>
      </c>
      <c r="G1499" s="828">
        <f>DISPL!H83</f>
        <v>93</v>
      </c>
      <c r="H1499" s="794" t="s">
        <v>58</v>
      </c>
      <c r="I1499" s="794" t="s">
        <v>888</v>
      </c>
    </row>
    <row r="1500" spans="2:11">
      <c r="F1500" s="810" t="s">
        <v>885</v>
      </c>
      <c r="G1500" s="828">
        <f>DISPL!H84</f>
        <v>350</v>
      </c>
      <c r="H1500" s="794" t="s">
        <v>58</v>
      </c>
      <c r="I1500" s="794" t="s">
        <v>887</v>
      </c>
    </row>
    <row r="1501" spans="2:11">
      <c r="F1501" s="810" t="s">
        <v>889</v>
      </c>
      <c r="G1501" s="828">
        <f>DISPL!H85</f>
        <v>225</v>
      </c>
      <c r="H1501" s="794" t="s">
        <v>58</v>
      </c>
      <c r="I1501" s="794" t="s">
        <v>887</v>
      </c>
    </row>
    <row r="1502" spans="2:11">
      <c r="F1502" s="810" t="s">
        <v>891</v>
      </c>
      <c r="G1502" s="799" t="str">
        <f>DISPL!H86</f>
        <v>No</v>
      </c>
      <c r="H1502" s="810"/>
    </row>
    <row r="1503" spans="2:11">
      <c r="B1503" s="794" t="s">
        <v>143</v>
      </c>
      <c r="D1503" s="798"/>
    </row>
    <row r="1504" spans="2:11">
      <c r="B1504" s="794" t="s">
        <v>781</v>
      </c>
      <c r="D1504" s="798"/>
      <c r="J1504" s="845"/>
    </row>
    <row r="1505" spans="2:12">
      <c r="J1505" s="845"/>
    </row>
    <row r="1506" spans="2:12">
      <c r="C1506" s="797" t="s">
        <v>366</v>
      </c>
      <c r="D1506" s="797" t="s">
        <v>782</v>
      </c>
      <c r="E1506" s="797" t="s">
        <v>783</v>
      </c>
      <c r="F1506" s="797" t="s">
        <v>784</v>
      </c>
      <c r="G1506" s="797" t="s">
        <v>785</v>
      </c>
      <c r="H1506" s="797" t="s">
        <v>506</v>
      </c>
      <c r="J1506" s="935"/>
      <c r="K1506" s="845"/>
    </row>
    <row r="1507" spans="2:12">
      <c r="B1507" s="797" t="s">
        <v>865</v>
      </c>
      <c r="C1507" s="800">
        <f>C1549</f>
        <v>394.07100000000003</v>
      </c>
      <c r="D1507" s="800">
        <f t="shared" ref="D1507:H1507" si="20">D1549</f>
        <v>394.1055572609265</v>
      </c>
      <c r="E1507" s="800">
        <f t="shared" si="20"/>
        <v>394.13819068609149</v>
      </c>
      <c r="F1507" s="800">
        <f t="shared" si="20"/>
        <v>394.16765027549513</v>
      </c>
      <c r="G1507" s="800">
        <f t="shared" si="20"/>
        <v>394.19608602913729</v>
      </c>
      <c r="H1507" s="800">
        <f t="shared" si="20"/>
        <v>394.22149794701801</v>
      </c>
      <c r="J1507" s="935"/>
      <c r="K1507" s="845"/>
    </row>
    <row r="1508" spans="2:12">
      <c r="B1508" s="797" t="s">
        <v>57</v>
      </c>
      <c r="C1508" s="936">
        <v>0</v>
      </c>
      <c r="D1508" s="936">
        <f>4*H1508/($C$163*1000)^2*($C$163-0.1*$C$163)*0.1*$C$163*1000^2</f>
        <v>-16.430019613319555</v>
      </c>
      <c r="E1508" s="936">
        <f>4*H1508/($C$163*1000)^2*($C$163-0.2*$C$163)*0.2*$C$163*1000^2</f>
        <v>-29.208923757012542</v>
      </c>
      <c r="F1508" s="936">
        <f>4*H1508/($C$163*1000)^2*($C$163-0.3*$C$163)*0.3*$C$163*1000^2</f>
        <v>-38.336712431078958</v>
      </c>
      <c r="G1508" s="936">
        <f>4*H1508/($C$163*1000)^2*($C$163-0.4*$C$163)*0.4*$C$163*1000^2</f>
        <v>-43.813385635518806</v>
      </c>
      <c r="H1508" s="936">
        <f>-D348*1.85</f>
        <v>-45.638943370332086</v>
      </c>
      <c r="J1508" s="936"/>
      <c r="K1508" s="845"/>
      <c r="L1508" s="845"/>
    </row>
    <row r="1509" spans="2:12">
      <c r="B1509" s="797" t="s">
        <v>763</v>
      </c>
      <c r="C1509" s="798">
        <v>0</v>
      </c>
      <c r="D1509" s="936">
        <f>4*H1509/($C$163*1000)^2*($C$163-0.1*$C$163)*0.1*$C$163*1000^2</f>
        <v>-8.279328114976968</v>
      </c>
      <c r="E1509" s="936">
        <f>4*H1509/($C$163*1000)^2*($C$163-0.2*$C$163)*0.2*$C$163*1000^2</f>
        <v>-14.718805537736831</v>
      </c>
      <c r="F1509" s="936">
        <f>4*H1509/($C$163*1000)^2*($C$163-0.3*$C$163)*0.3*$C$163*1000^2</f>
        <v>-19.318432268279594</v>
      </c>
      <c r="G1509" s="936">
        <f>4*H1509/($C$163*1000)^2*($C$163-0.4*$C$163)*0.4*$C$163*1000^2</f>
        <v>-22.078208306605244</v>
      </c>
      <c r="H1509" s="798">
        <f>-$D$750</f>
        <v>-22.998133652713797</v>
      </c>
      <c r="J1509" s="936"/>
      <c r="K1509" s="854"/>
    </row>
    <row r="1510" spans="2:12">
      <c r="B1510" s="797" t="str">
        <f>IF('DEAD-SIDL'!D9="","",'DEAD-SIDL'!D9)</f>
        <v>Other</v>
      </c>
      <c r="C1510" s="798">
        <v>0</v>
      </c>
      <c r="D1510" s="936">
        <f>4*H1510/($C$163*1000)^2*($C$163-0.1*$C$163)*0.1*$C$163*1000^2</f>
        <v>0</v>
      </c>
      <c r="E1510" s="936">
        <f>4*H1510/($C$163*1000)^2*($C$163-0.2*$C$163)*0.2*$C$163*1000^2</f>
        <v>0</v>
      </c>
      <c r="F1510" s="936">
        <f>4*H1510/($C$163*1000)^2*($C$163-0.3*$C$163)*0.3*$C$163*1000^2</f>
        <v>0</v>
      </c>
      <c r="G1510" s="936">
        <f>4*H1510/($C$163*1000)^2*($C$163-0.4*$C$163)*0.4*$C$163*1000^2</f>
        <v>0</v>
      </c>
      <c r="H1510" s="798">
        <f>-H750</f>
        <v>0</v>
      </c>
      <c r="J1510" s="936"/>
      <c r="K1510" s="854"/>
    </row>
    <row r="1511" spans="2:12">
      <c r="B1511" s="797" t="s">
        <v>519</v>
      </c>
      <c r="C1511" s="936">
        <v>0</v>
      </c>
      <c r="D1511" s="936">
        <f>D1508/H1508*H1511</f>
        <v>26.155256942724023</v>
      </c>
      <c r="E1511" s="936">
        <f>E1508/H1508*H1511</f>
        <v>46.498234564842704</v>
      </c>
      <c r="F1511" s="936">
        <f>F1508/H1508*H1511</f>
        <v>61.028932866356044</v>
      </c>
      <c r="G1511" s="936">
        <f>G1508/H1508*H1511</f>
        <v>69.747351847264056</v>
      </c>
      <c r="H1511" s="936">
        <f>C987*1.8</f>
        <v>72.653491507566713</v>
      </c>
      <c r="J1511" s="936"/>
    </row>
    <row r="1512" spans="2:12">
      <c r="B1512" s="797" t="s">
        <v>1198</v>
      </c>
      <c r="C1512" s="936">
        <v>0</v>
      </c>
      <c r="D1512" s="936">
        <f t="shared" ref="D1512:F1512" si="21">D1508/$H$1508*$H$1512</f>
        <v>-1.4400000000000004</v>
      </c>
      <c r="E1512" s="936">
        <f t="shared" si="21"/>
        <v>-2.5600000000000005</v>
      </c>
      <c r="F1512" s="936">
        <f t="shared" si="21"/>
        <v>-3.3600000000000003</v>
      </c>
      <c r="G1512" s="936">
        <f>G1508/$H$1508*$H$1512</f>
        <v>-3.8400000000000003</v>
      </c>
      <c r="H1512" s="936">
        <f>DISPL!F28</f>
        <v>-4</v>
      </c>
      <c r="I1512" s="794" t="s">
        <v>2113</v>
      </c>
    </row>
    <row r="1513" spans="2:12">
      <c r="B1513" s="806" t="s">
        <v>1199</v>
      </c>
      <c r="C1513" s="936">
        <v>0</v>
      </c>
      <c r="D1513" s="936">
        <f>DISPL!E41</f>
        <v>0.25</v>
      </c>
      <c r="E1513" s="936">
        <f>DISPL!F41</f>
        <v>0.5</v>
      </c>
      <c r="F1513" s="936">
        <f>DISPL!G41</f>
        <v>1</v>
      </c>
      <c r="G1513" s="936">
        <f>DISPL!H41</f>
        <v>1.5</v>
      </c>
      <c r="H1513" s="936">
        <f>DISPL!I41</f>
        <v>2</v>
      </c>
      <c r="I1513" s="794" t="s">
        <v>2114</v>
      </c>
    </row>
    <row r="1514" spans="2:12">
      <c r="B1514" s="797" t="s">
        <v>892</v>
      </c>
      <c r="C1514" s="845">
        <f>ROUND($G$1494+((C1507-($C$1507-($C$1507-$G$1520)*0))*1000-(C1508+C1511))+G1497-(G1497-G1498)*0,1)</f>
        <v>75</v>
      </c>
      <c r="D1514" s="845">
        <f>ROUND($G$1494+((D1507-($C$1507-($C$1507-$G$1520)*0.1))*1000-(D1508+D1511))+G1497-(G1497-G1498)*0.1,1)</f>
        <v>75.400000000000006</v>
      </c>
      <c r="E1514" s="845">
        <f>ROUND($G$1494+((E1507-($C$1507-($C$1507-$G$1520)*0.2))*1000-(E1508+E1511))+G1497-(G1497-G1498)*0.2,1)</f>
        <v>76.099999999999994</v>
      </c>
      <c r="F1514" s="845">
        <f>ROUND($G$1494+((F1507-($C$1507-($C$1507-$G$1520)*0.3))*1000-(F1508+F1511))+G1497-(G1497-G1498)*0.3,1)</f>
        <v>75.8</v>
      </c>
      <c r="G1514" s="845">
        <f>ROUND($G$1494+((G1507-($C$1507-($C$1507-$G$1520)*0.4))*1000-(G1508+G1511))+G1497-(G1497-G1498)*0.4,1)</f>
        <v>76.599999999999994</v>
      </c>
      <c r="H1514" s="845">
        <f>ROUND($G$1494+((H1507-($C$1507-($C$1507-$G$1520)*0.5))*1000-(H1508+H1511))+G1497-(G1497-G1498)*0.5,1)</f>
        <v>76.5</v>
      </c>
      <c r="I1514" s="797"/>
      <c r="J1514" s="845"/>
      <c r="K1514" s="845"/>
    </row>
    <row r="1515" spans="2:12">
      <c r="B1515" s="797" t="s">
        <v>890</v>
      </c>
      <c r="C1515" s="845">
        <f t="shared" ref="C1515:H1515" si="22">C1507-($G$1501+C1514)/1000</f>
        <v>393.77100000000002</v>
      </c>
      <c r="D1515" s="845">
        <f t="shared" si="22"/>
        <v>393.80515726092648</v>
      </c>
      <c r="E1515" s="845">
        <f t="shared" si="22"/>
        <v>393.83709068609147</v>
      </c>
      <c r="F1515" s="845">
        <f t="shared" si="22"/>
        <v>393.86685027549515</v>
      </c>
      <c r="G1515" s="845">
        <f t="shared" si="22"/>
        <v>393.89448602913728</v>
      </c>
      <c r="H1515" s="845">
        <f t="shared" si="22"/>
        <v>393.91999794701803</v>
      </c>
      <c r="I1515" s="797"/>
      <c r="J1515" s="845"/>
      <c r="K1515" s="845"/>
    </row>
    <row r="1516" spans="2:12">
      <c r="B1516" s="797" t="s">
        <v>893</v>
      </c>
      <c r="C1516" s="845">
        <f>(C1507+($G$1499-$G$1500)/1000-C1515)*1000</f>
        <v>43.000000000006366</v>
      </c>
      <c r="D1516" s="845">
        <f t="shared" ref="D1516:H1516" si="23">(D1507+($G$1499-$G$1500)/1000-D1515)*1000</f>
        <v>43.400000000019645</v>
      </c>
      <c r="E1516" s="845">
        <f t="shared" si="23"/>
        <v>44.100000000014461</v>
      </c>
      <c r="F1516" s="845">
        <f t="shared" si="23"/>
        <v>43.79999999997608</v>
      </c>
      <c r="G1516" s="845">
        <f t="shared" si="23"/>
        <v>44.600000000002638</v>
      </c>
      <c r="H1516" s="845">
        <f t="shared" si="23"/>
        <v>44.499999999970896</v>
      </c>
      <c r="I1516" s="797"/>
      <c r="J1516" s="845"/>
      <c r="K1516" s="845"/>
    </row>
    <row r="1517" spans="2:12">
      <c r="D1517" s="845"/>
      <c r="E1517" s="845"/>
      <c r="F1517" s="845"/>
      <c r="G1517" s="845"/>
      <c r="H1517" s="845"/>
      <c r="I1517" s="797"/>
      <c r="J1517" s="845"/>
      <c r="K1517" s="845"/>
    </row>
    <row r="1518" spans="2:12">
      <c r="B1518" s="797"/>
      <c r="C1518" s="798"/>
      <c r="D1518" s="798"/>
      <c r="I1518" s="797"/>
      <c r="J1518" s="845"/>
      <c r="K1518" s="893"/>
    </row>
    <row r="1519" spans="2:12">
      <c r="C1519" s="797" t="s">
        <v>585</v>
      </c>
      <c r="D1519" s="797" t="s">
        <v>587</v>
      </c>
      <c r="E1519" s="797" t="s">
        <v>588</v>
      </c>
      <c r="F1519" s="797" t="s">
        <v>589</v>
      </c>
      <c r="G1519" s="797" t="s">
        <v>367</v>
      </c>
      <c r="I1519" s="797"/>
      <c r="J1519" s="935"/>
    </row>
    <row r="1520" spans="2:12">
      <c r="B1520" s="797" t="s">
        <v>865</v>
      </c>
      <c r="C1520" s="800">
        <f>C1559</f>
        <v>394.24408602913729</v>
      </c>
      <c r="D1520" s="800">
        <f t="shared" ref="D1520:G1520" si="24">D1559</f>
        <v>394.26565027549515</v>
      </c>
      <c r="E1520" s="800">
        <f t="shared" si="24"/>
        <v>394.28419068609151</v>
      </c>
      <c r="F1520" s="800">
        <f t="shared" si="24"/>
        <v>394.30155726092647</v>
      </c>
      <c r="G1520" s="800">
        <f t="shared" si="24"/>
        <v>394.315</v>
      </c>
      <c r="I1520" s="797"/>
      <c r="J1520" s="935"/>
    </row>
    <row r="1521" spans="2:11">
      <c r="B1521" s="797" t="s">
        <v>57</v>
      </c>
      <c r="C1521" s="936">
        <f>G1508</f>
        <v>-43.813385635518806</v>
      </c>
      <c r="D1521" s="936">
        <f>F1508</f>
        <v>-38.336712431078958</v>
      </c>
      <c r="E1521" s="936">
        <f>E1508</f>
        <v>-29.208923757012542</v>
      </c>
      <c r="F1521" s="936">
        <f>D1508</f>
        <v>-16.430019613319555</v>
      </c>
      <c r="G1521" s="936">
        <v>0</v>
      </c>
      <c r="H1521" s="936"/>
      <c r="I1521" s="797"/>
      <c r="J1521" s="854"/>
    </row>
    <row r="1522" spans="2:11">
      <c r="B1522" s="797" t="s">
        <v>763</v>
      </c>
      <c r="C1522" s="798">
        <f>G1509</f>
        <v>-22.078208306605244</v>
      </c>
      <c r="D1522" s="798">
        <f>F1509</f>
        <v>-19.318432268279594</v>
      </c>
      <c r="E1522" s="798">
        <f>E1509</f>
        <v>-14.718805537736831</v>
      </c>
      <c r="F1522" s="798">
        <f>D1509</f>
        <v>-8.279328114976968</v>
      </c>
      <c r="G1522" s="798">
        <v>0</v>
      </c>
      <c r="I1522" s="797"/>
    </row>
    <row r="1523" spans="2:11">
      <c r="B1523" s="797" t="str">
        <f>B1510</f>
        <v>Other</v>
      </c>
      <c r="C1523" s="798">
        <f>G1510</f>
        <v>0</v>
      </c>
      <c r="D1523" s="798">
        <f>F1510</f>
        <v>0</v>
      </c>
      <c r="E1523" s="798">
        <f>E1510</f>
        <v>0</v>
      </c>
      <c r="F1523" s="798">
        <f>D1510</f>
        <v>0</v>
      </c>
      <c r="G1523" s="798">
        <v>0</v>
      </c>
      <c r="I1523" s="797"/>
    </row>
    <row r="1524" spans="2:11">
      <c r="B1524" s="797" t="s">
        <v>519</v>
      </c>
      <c r="C1524" s="936">
        <f>G1511</f>
        <v>69.747351847264056</v>
      </c>
      <c r="D1524" s="936">
        <f>F1511</f>
        <v>61.028932866356044</v>
      </c>
      <c r="E1524" s="936">
        <f>E1511</f>
        <v>46.498234564842704</v>
      </c>
      <c r="F1524" s="936">
        <f>D1511</f>
        <v>26.155256942724023</v>
      </c>
      <c r="G1524" s="936">
        <v>0</v>
      </c>
      <c r="H1524" s="936"/>
      <c r="I1524" s="797"/>
    </row>
    <row r="1525" spans="2:11">
      <c r="B1525" s="797" t="s">
        <v>1198</v>
      </c>
      <c r="C1525" s="936">
        <f>C1521/$H$1508*$H$1512</f>
        <v>-3.8400000000000003</v>
      </c>
      <c r="D1525" s="936">
        <f t="shared" ref="D1525:F1525" si="25">D1521/$H$1508*$H$1512</f>
        <v>-3.3600000000000003</v>
      </c>
      <c r="E1525" s="936">
        <f t="shared" si="25"/>
        <v>-2.5600000000000005</v>
      </c>
      <c r="F1525" s="936">
        <f t="shared" si="25"/>
        <v>-1.4400000000000004</v>
      </c>
      <c r="G1525" s="936">
        <v>0</v>
      </c>
      <c r="H1525" s="794" t="s">
        <v>2113</v>
      </c>
      <c r="I1525" s="797"/>
    </row>
    <row r="1526" spans="2:11">
      <c r="B1526" s="806" t="s">
        <v>1199</v>
      </c>
      <c r="C1526" s="936">
        <f>DISPL!D51</f>
        <v>1.5</v>
      </c>
      <c r="D1526" s="936">
        <f>DISPL!E51</f>
        <v>1</v>
      </c>
      <c r="E1526" s="936">
        <f>DISPL!F51</f>
        <v>0.5</v>
      </c>
      <c r="F1526" s="936">
        <f>DISPL!G51</f>
        <v>0.25</v>
      </c>
      <c r="G1526" s="936">
        <v>0</v>
      </c>
      <c r="H1526" s="794" t="s">
        <v>2114</v>
      </c>
      <c r="I1526" s="797"/>
    </row>
    <row r="1527" spans="2:11">
      <c r="B1527" s="797" t="s">
        <v>892</v>
      </c>
      <c r="C1527" s="845">
        <f>ROUND($G$1494+((C1520-($C$1507-($C$1507-$G$1520)*0.6))*1000-(C1521+C1524))+G1497-(G1497-G1498)*0.6,1)</f>
        <v>75.8</v>
      </c>
      <c r="D1527" s="845">
        <f>ROUND($G$1494+((D1520-($C$1507-($C$1507-$G$1520)*0.7))*1000-(D1521+D1524))+G1497-(G1497-G1498)*0.7,1)</f>
        <v>76.2</v>
      </c>
      <c r="E1527" s="845">
        <f>ROUND($G$1494+((E1520-($C$1507-($C$1507-$G$1520)*0.8))*1000-(E1521+E1524))+G1497-(G1497-G1498)*0.8,1)</f>
        <v>75.7</v>
      </c>
      <c r="F1527" s="845">
        <f>ROUND($G$1494+((F1520-($C$1507-($C$1507-$G$1520)*0.9))*1000-(F1521+F1524))+G1497-(G1497-G1498)*0.9,1)</f>
        <v>76.2</v>
      </c>
      <c r="G1527" s="845">
        <f>ROUND($G$1494+((G1520-($C$1507-($C$1507-$G$1520)*1))*1000-(G1521+G1524))+G1497-(G1497-G1498)*1,1)</f>
        <v>75</v>
      </c>
      <c r="I1527" s="797"/>
      <c r="K1527" s="814"/>
    </row>
    <row r="1528" spans="2:11">
      <c r="B1528" s="797" t="s">
        <v>890</v>
      </c>
      <c r="C1528" s="845">
        <f>C1520-($G$1501+C1527)/1000</f>
        <v>393.94328602913731</v>
      </c>
      <c r="D1528" s="845">
        <f t="shared" ref="D1528" si="26">D1520-($G$1501+D1527)/1000</f>
        <v>393.96445027549515</v>
      </c>
      <c r="E1528" s="845">
        <f t="shared" ref="E1528" si="27">E1520-($G$1501+E1527)/1000</f>
        <v>393.9834906860915</v>
      </c>
      <c r="F1528" s="845">
        <f t="shared" ref="F1528" si="28">F1520-($G$1501+F1527)/1000</f>
        <v>394.00035726092648</v>
      </c>
      <c r="G1528" s="845">
        <f t="shared" ref="G1528" si="29">G1520-($G$1501+G1527)/1000</f>
        <v>394.01499999999999</v>
      </c>
      <c r="I1528" s="797"/>
      <c r="K1528" s="814"/>
    </row>
    <row r="1529" spans="2:11">
      <c r="B1529" s="797" t="s">
        <v>893</v>
      </c>
      <c r="C1529" s="845">
        <f>(C1520+($G$1499-$G$1500)/1000-C1528)*1000</f>
        <v>43.79999999997608</v>
      </c>
      <c r="D1529" s="845">
        <f t="shared" ref="D1529" si="30">(D1520+($G$1499-$G$1500)/1000-D1528)*1000</f>
        <v>44.199999999989359</v>
      </c>
      <c r="E1529" s="845">
        <f t="shared" ref="E1529" si="31">(E1520+($G$1499-$G$1500)/1000-E1528)*1000</f>
        <v>43.700000000001182</v>
      </c>
      <c r="F1529" s="845">
        <f t="shared" ref="F1529" si="32">(F1520+($G$1499-$G$1500)/1000-F1528)*1000</f>
        <v>44.199999999989359</v>
      </c>
      <c r="G1529" s="845">
        <f t="shared" ref="G1529" si="33">(G1520+($G$1499-$G$1500)/1000-G1528)*1000</f>
        <v>43.000000000006366</v>
      </c>
      <c r="I1529" s="797"/>
      <c r="K1529" s="814"/>
    </row>
    <row r="1530" spans="2:11">
      <c r="B1530" s="797"/>
      <c r="C1530" s="798"/>
      <c r="D1530" s="798"/>
      <c r="I1530" s="797"/>
    </row>
    <row r="1531" spans="2:11">
      <c r="B1531" s="794" t="str">
        <f>IF(J1531&gt;0,"Haunch height exceeds maximum haunch height, ERROR","*")</f>
        <v>*</v>
      </c>
      <c r="C1531" s="798"/>
      <c r="D1531" s="798"/>
      <c r="F1531" s="797">
        <f>IF($G$1502="No",IF(OR($C$1514&gt;$G$1495,$D$1514&gt;$G$1495,$E$1514&gt;$G$1495,$F$1514&gt;$G$1495,$G$1514&gt;$G$1495,$H$1514&gt;$G$1495),1,0),0)</f>
        <v>0</v>
      </c>
      <c r="G1531" s="797">
        <f>IF($G$1502="No",IF(OR($C$1527&gt;$G$1495,$D$1527&gt;$G$1495,$E$1527&gt;$G$1495,$F$1527&gt;$G$1495,$G$1527&gt;$G$1495),1,0),0)</f>
        <v>0</v>
      </c>
      <c r="H1531" s="797">
        <f>IF($G$1502="Yes",IF(OR($C$1516&gt;$G$1495,$D$1516&gt;$G$1495,$E$1516&gt;$G$1495,$F$1516&gt;$G$1495,$G$1516&gt;$G$1495,$H$1516&gt;$G$1495),1,0),0)</f>
        <v>0</v>
      </c>
      <c r="I1531" s="797">
        <f>IF($G$1502="Yes",IF(OR($C$1529&gt;$G$1495,$D$1529&gt;$G$1495,$E$1529&gt;$G$1495,$F$1529&gt;$G$1495,$G$1529&gt;$G$1495),1,0),0)</f>
        <v>0</v>
      </c>
      <c r="J1531" s="797">
        <f>ROUND(SUM(F1531:I1531),0)</f>
        <v>0</v>
      </c>
    </row>
    <row r="1532" spans="2:11">
      <c r="B1532" s="794" t="str">
        <f>IF(H1532&gt;0,"Haunch height is &lt; min. haunch height, ERROR","*")</f>
        <v>*</v>
      </c>
      <c r="C1532" s="798"/>
      <c r="D1532" s="798"/>
      <c r="F1532" s="797">
        <f>IF(OR(C1514&lt;G1496,D1514&lt;G1496,E1514&lt;G1496,F1514&lt;G1496,G1514&lt;G1496,H1514&lt;G1496),1,0)</f>
        <v>0</v>
      </c>
      <c r="G1532" s="797">
        <f>IF(OR(C1527&lt;G1496,D1527&lt;G1496,E1527&lt;G1496,F1527&lt;G1496,G1527&lt;G1496),1,0)</f>
        <v>0</v>
      </c>
      <c r="H1532" s="797">
        <f>ROUND(SUM(F1532:G1532),0)</f>
        <v>0</v>
      </c>
    </row>
    <row r="1533" spans="2:11">
      <c r="C1533" s="798"/>
      <c r="D1533" s="798"/>
      <c r="I1533" s="797"/>
      <c r="J1533" s="797"/>
      <c r="K1533" s="797"/>
    </row>
    <row r="1534" spans="2:11">
      <c r="B1534" s="811"/>
      <c r="E1534" s="922"/>
      <c r="F1534" s="828"/>
      <c r="G1534" s="910"/>
    </row>
    <row r="1535" spans="2:11">
      <c r="B1535" s="811" t="s">
        <v>30</v>
      </c>
      <c r="D1535" s="876"/>
      <c r="E1535" s="800"/>
      <c r="F1535" s="797"/>
      <c r="G1535" s="876"/>
      <c r="H1535" s="800"/>
    </row>
    <row r="1536" spans="2:11">
      <c r="B1536" s="811"/>
      <c r="D1536" s="890"/>
      <c r="E1536" s="800"/>
      <c r="F1536" s="797"/>
      <c r="G1536" s="890"/>
      <c r="H1536" s="800"/>
    </row>
    <row r="1537" spans="2:8">
      <c r="B1537" s="811"/>
      <c r="F1537" s="797"/>
      <c r="G1537" s="798"/>
      <c r="H1537" s="798"/>
    </row>
    <row r="1538" spans="2:8">
      <c r="B1538" s="794" t="s">
        <v>142</v>
      </c>
      <c r="F1538" s="797"/>
      <c r="G1538" s="798"/>
      <c r="H1538" s="798"/>
    </row>
    <row r="1539" spans="2:8">
      <c r="B1539" s="794" t="s">
        <v>2355</v>
      </c>
    </row>
    <row r="1540" spans="2:8">
      <c r="F1540" s="797"/>
      <c r="G1540" s="798"/>
      <c r="H1540" s="798"/>
    </row>
    <row r="1541" spans="2:8">
      <c r="C1541" s="797" t="s">
        <v>366</v>
      </c>
      <c r="D1541" s="797" t="s">
        <v>782</v>
      </c>
      <c r="E1541" s="797" t="s">
        <v>783</v>
      </c>
      <c r="F1541" s="797" t="s">
        <v>784</v>
      </c>
      <c r="G1541" s="797" t="s">
        <v>785</v>
      </c>
      <c r="H1541" s="797" t="s">
        <v>506</v>
      </c>
    </row>
    <row r="1542" spans="2:8">
      <c r="B1542" s="797" t="s">
        <v>763</v>
      </c>
      <c r="C1542" s="798">
        <v>0</v>
      </c>
      <c r="D1542" s="936">
        <f>4*H1542/($C$163*1000)^2*($C$163-0.1*$C$163)*0.1*$C$163*1000^2</f>
        <v>-9.107260926474666</v>
      </c>
      <c r="E1542" s="936">
        <f>4*H1542/($C$163*1000)^2*($C$163-0.2*$C$163)*0.2*$C$163*1000^2</f>
        <v>-16.190686091510514</v>
      </c>
      <c r="F1542" s="936">
        <f>4*H1542/($C$163*1000)^2*($C$163-0.3*$C$163)*0.3*$C$163*1000^2</f>
        <v>-21.250275495107548</v>
      </c>
      <c r="G1542" s="936">
        <f>4*H1542/($C$163*1000)^2*($C$163-0.4*$C$163)*0.4*$C$163*1000^2</f>
        <v>-24.286029137265771</v>
      </c>
      <c r="H1542" s="798">
        <f>-D750*1.1</f>
        <v>-25.29794701798518</v>
      </c>
    </row>
    <row r="1543" spans="2:8">
      <c r="B1543" s="797" t="str">
        <f>B1510</f>
        <v>Other</v>
      </c>
      <c r="C1543" s="798">
        <v>0</v>
      </c>
      <c r="D1543" s="936">
        <f>4*H1543/($C$163*1000)^2*($C$163-0.1*$C$163)*0.1*$C$163*1000^2</f>
        <v>0</v>
      </c>
      <c r="E1543" s="936">
        <f>4*H1543/($C$163*1000)^2*($C$163-0.2*$C$163)*0.2*$C$163*1000^2</f>
        <v>0</v>
      </c>
      <c r="F1543" s="936">
        <f>4*H1543/($C$163*1000)^2*($C$163-0.3*$C$163)*0.3*$C$163*1000^2</f>
        <v>0</v>
      </c>
      <c r="G1543" s="936">
        <f>4*H1543/($C$163*1000)^2*($C$163-0.4*$C$163)*0.4*$C$163*1000^2</f>
        <v>0</v>
      </c>
      <c r="H1543" s="798">
        <f>-D751*1.1</f>
        <v>0</v>
      </c>
    </row>
    <row r="1544" spans="2:8">
      <c r="B1544" s="797" t="s">
        <v>1198</v>
      </c>
      <c r="C1544" s="798">
        <v>0</v>
      </c>
      <c r="D1544" s="936">
        <f>D1512</f>
        <v>-1.4400000000000004</v>
      </c>
      <c r="E1544" s="936">
        <f t="shared" ref="E1544:H1544" si="34">E1512</f>
        <v>-2.5600000000000005</v>
      </c>
      <c r="F1544" s="936">
        <f t="shared" si="34"/>
        <v>-3.3600000000000003</v>
      </c>
      <c r="G1544" s="936">
        <f t="shared" si="34"/>
        <v>-3.8400000000000003</v>
      </c>
      <c r="H1544" s="936">
        <f t="shared" si="34"/>
        <v>-4</v>
      </c>
    </row>
    <row r="1545" spans="2:8">
      <c r="B1545" s="806" t="s">
        <v>1199</v>
      </c>
      <c r="C1545" s="798">
        <v>0</v>
      </c>
      <c r="D1545" s="936">
        <f>DISPL!E41</f>
        <v>0.25</v>
      </c>
      <c r="E1545" s="936">
        <f>DISPL!F41</f>
        <v>0.5</v>
      </c>
      <c r="F1545" s="936">
        <f>DISPL!G41</f>
        <v>1</v>
      </c>
      <c r="G1545" s="936">
        <f>DISPL!H41</f>
        <v>1.5</v>
      </c>
      <c r="H1545" s="936">
        <f>DISPL!I41</f>
        <v>2</v>
      </c>
    </row>
    <row r="1546" spans="2:8">
      <c r="B1546" s="797" t="s">
        <v>821</v>
      </c>
      <c r="C1546" s="798">
        <v>0</v>
      </c>
      <c r="D1546" s="936">
        <f>DISPL!E42</f>
        <v>-2</v>
      </c>
      <c r="E1546" s="936">
        <f>DISPL!F42</f>
        <v>-3</v>
      </c>
      <c r="F1546" s="936">
        <f>DISPL!G42</f>
        <v>-4</v>
      </c>
      <c r="G1546" s="936">
        <f>DISPL!H42</f>
        <v>-5</v>
      </c>
      <c r="H1546" s="936">
        <f>DISPL!I42</f>
        <v>-6</v>
      </c>
    </row>
    <row r="1547" spans="2:8">
      <c r="B1547" s="797" t="s">
        <v>903</v>
      </c>
      <c r="C1547" s="798">
        <v>0</v>
      </c>
      <c r="D1547" s="936">
        <f>DISPL!E43</f>
        <v>0.3</v>
      </c>
      <c r="E1547" s="936">
        <f>DISPL!F43</f>
        <v>0.5</v>
      </c>
      <c r="F1547" s="936">
        <f>DISPL!G43</f>
        <v>0.6</v>
      </c>
      <c r="G1547" s="936">
        <f>DISPL!H43</f>
        <v>0.7</v>
      </c>
      <c r="H1547" s="936">
        <f>DISPL!I43</f>
        <v>0.8</v>
      </c>
    </row>
    <row r="1548" spans="2:8">
      <c r="B1548" s="797" t="s">
        <v>869</v>
      </c>
      <c r="C1548" s="800">
        <f>D1487</f>
        <v>394.161</v>
      </c>
      <c r="D1548" s="883">
        <f>DISPL!E44</f>
        <v>394.185</v>
      </c>
      <c r="E1548" s="883">
        <f>DISPL!F44</f>
        <v>394.21</v>
      </c>
      <c r="F1548" s="883">
        <f>DISPL!G44</f>
        <v>394.23399999999998</v>
      </c>
      <c r="G1548" s="883">
        <f>DISPL!H44</f>
        <v>394.25900000000001</v>
      </c>
      <c r="H1548" s="883">
        <f>DISPL!I44</f>
        <v>394.28300000000002</v>
      </c>
    </row>
    <row r="1549" spans="2:8">
      <c r="B1549" s="797" t="s">
        <v>224</v>
      </c>
      <c r="C1549" s="800">
        <f>C1548-E1490/1000</f>
        <v>394.07100000000003</v>
      </c>
      <c r="D1549" s="800">
        <f>D1548-$E$1490/1000+(D1542+D1543+D1545+D1546+D1547)/1000*-1</f>
        <v>394.1055572609265</v>
      </c>
      <c r="E1549" s="800">
        <f t="shared" ref="E1549:H1549" si="35">E1548-$E$1490/1000+(E1542+E1543+E1545+E1546+E1547)/1000*-1</f>
        <v>394.13819068609149</v>
      </c>
      <c r="F1549" s="800">
        <f t="shared" si="35"/>
        <v>394.16765027549513</v>
      </c>
      <c r="G1549" s="800">
        <f t="shared" si="35"/>
        <v>394.19608602913729</v>
      </c>
      <c r="H1549" s="800">
        <f t="shared" si="35"/>
        <v>394.22149794701801</v>
      </c>
    </row>
    <row r="1550" spans="2:8">
      <c r="B1550" s="797"/>
      <c r="F1550" s="797"/>
      <c r="G1550" s="798"/>
      <c r="H1550" s="798"/>
    </row>
    <row r="1551" spans="2:8">
      <c r="C1551" s="797" t="s">
        <v>585</v>
      </c>
      <c r="D1551" s="797" t="s">
        <v>587</v>
      </c>
      <c r="E1551" s="797" t="s">
        <v>588</v>
      </c>
      <c r="F1551" s="797" t="s">
        <v>589</v>
      </c>
      <c r="G1551" s="797" t="s">
        <v>586</v>
      </c>
      <c r="H1551" s="798"/>
    </row>
    <row r="1552" spans="2:8">
      <c r="B1552" s="797" t="s">
        <v>763</v>
      </c>
      <c r="C1552" s="798">
        <f>G1542</f>
        <v>-24.286029137265771</v>
      </c>
      <c r="D1552" s="798">
        <f>F1542</f>
        <v>-21.250275495107548</v>
      </c>
      <c r="E1552" s="798">
        <f>E1542</f>
        <v>-16.190686091510514</v>
      </c>
      <c r="F1552" s="798">
        <f>D1542</f>
        <v>-9.107260926474666</v>
      </c>
      <c r="G1552" s="798">
        <v>0</v>
      </c>
      <c r="H1552" s="798"/>
    </row>
    <row r="1553" spans="2:9">
      <c r="B1553" s="797" t="str">
        <f>B1510</f>
        <v>Other</v>
      </c>
      <c r="C1553" s="798">
        <f>G1543</f>
        <v>0</v>
      </c>
      <c r="D1553" s="798">
        <f>F1543</f>
        <v>0</v>
      </c>
      <c r="E1553" s="798">
        <f>E1543</f>
        <v>0</v>
      </c>
      <c r="F1553" s="798">
        <f>D1543</f>
        <v>0</v>
      </c>
      <c r="G1553" s="798">
        <v>0</v>
      </c>
      <c r="H1553" s="798"/>
    </row>
    <row r="1554" spans="2:9">
      <c r="B1554" s="797" t="s">
        <v>1198</v>
      </c>
      <c r="C1554" s="936">
        <f>C1525</f>
        <v>-3.8400000000000003</v>
      </c>
      <c r="D1554" s="936">
        <f t="shared" ref="D1554:G1554" si="36">D1525</f>
        <v>-3.3600000000000003</v>
      </c>
      <c r="E1554" s="936">
        <f t="shared" si="36"/>
        <v>-2.5600000000000005</v>
      </c>
      <c r="F1554" s="936">
        <f t="shared" si="36"/>
        <v>-1.4400000000000004</v>
      </c>
      <c r="G1554" s="936">
        <f t="shared" si="36"/>
        <v>0</v>
      </c>
      <c r="H1554" s="798"/>
    </row>
    <row r="1555" spans="2:9">
      <c r="B1555" s="806" t="s">
        <v>1199</v>
      </c>
      <c r="C1555" s="936">
        <f>DISPL!D51</f>
        <v>1.5</v>
      </c>
      <c r="D1555" s="936">
        <f>DISPL!E51</f>
        <v>1</v>
      </c>
      <c r="E1555" s="936">
        <f>DISPL!F51</f>
        <v>0.5</v>
      </c>
      <c r="F1555" s="936">
        <f>DISPL!G51</f>
        <v>0.25</v>
      </c>
      <c r="G1555" s="936">
        <v>0</v>
      </c>
      <c r="H1555" s="798"/>
    </row>
    <row r="1556" spans="2:9">
      <c r="B1556" s="797" t="s">
        <v>821</v>
      </c>
      <c r="C1556" s="936">
        <f>DISPL!D52</f>
        <v>-5</v>
      </c>
      <c r="D1556" s="936">
        <f>DISPL!E52</f>
        <v>-4</v>
      </c>
      <c r="E1556" s="936">
        <f>DISPL!F52</f>
        <v>-3</v>
      </c>
      <c r="F1556" s="936">
        <f>DISPL!G52</f>
        <v>-2</v>
      </c>
      <c r="G1556" s="936">
        <v>0</v>
      </c>
      <c r="H1556" s="798"/>
    </row>
    <row r="1557" spans="2:9">
      <c r="B1557" s="797" t="s">
        <v>903</v>
      </c>
      <c r="C1557" s="936">
        <f>DISPL!D53</f>
        <v>0.7</v>
      </c>
      <c r="D1557" s="936">
        <f>DISPL!E53</f>
        <v>0.6</v>
      </c>
      <c r="E1557" s="936">
        <f>DISPL!F53</f>
        <v>0.5</v>
      </c>
      <c r="F1557" s="936">
        <f>DISPL!G53</f>
        <v>0.3</v>
      </c>
      <c r="G1557" s="936">
        <v>0</v>
      </c>
      <c r="H1557" s="798"/>
    </row>
    <row r="1558" spans="2:9">
      <c r="B1558" s="797" t="s">
        <v>869</v>
      </c>
      <c r="C1558" s="883">
        <f>DISPL!D54</f>
        <v>394.30700000000002</v>
      </c>
      <c r="D1558" s="883">
        <f>DISPL!E54</f>
        <v>394.33199999999999</v>
      </c>
      <c r="E1558" s="883">
        <f>DISPL!F54</f>
        <v>394.35599999999999</v>
      </c>
      <c r="F1558" s="883">
        <f>DISPL!G54</f>
        <v>394.38099999999997</v>
      </c>
      <c r="G1558" s="800">
        <f>H1487</f>
        <v>394.40499999999997</v>
      </c>
      <c r="H1558" s="798"/>
    </row>
    <row r="1559" spans="2:9">
      <c r="B1559" s="797" t="s">
        <v>224</v>
      </c>
      <c r="C1559" s="800">
        <f t="shared" ref="C1559" si="37">C1558-$E$1490/1000+(C1552+C1553+C1555+C1556+C1557)/1000*-1</f>
        <v>394.24408602913729</v>
      </c>
      <c r="D1559" s="800">
        <f t="shared" ref="D1559" si="38">D1558-$E$1490/1000+(D1552+D1553+D1555+D1556+D1557)/1000*-1</f>
        <v>394.26565027549515</v>
      </c>
      <c r="E1559" s="800">
        <f t="shared" ref="E1559" si="39">E1558-$E$1490/1000+(E1552+E1553+E1555+E1556+E1557)/1000*-1</f>
        <v>394.28419068609151</v>
      </c>
      <c r="F1559" s="800">
        <f t="shared" ref="F1559" si="40">F1558-$E$1490/1000+(F1552+F1553+F1555+F1556+F1557)/1000*-1</f>
        <v>394.30155726092647</v>
      </c>
      <c r="G1559" s="800">
        <f t="shared" ref="G1559" si="41">G1558-$E$1490/1000+(G1552+G1553+G1555+G1556+G1557)/1000*-1</f>
        <v>394.315</v>
      </c>
      <c r="H1559" s="798"/>
    </row>
    <row r="1560" spans="2:9">
      <c r="B1560" s="797"/>
      <c r="F1560" s="797"/>
      <c r="G1560" s="800"/>
      <c r="H1560" s="798"/>
    </row>
    <row r="1561" spans="2:9">
      <c r="B1561" s="794" t="s">
        <v>584</v>
      </c>
      <c r="F1561" s="797"/>
      <c r="G1561" s="798"/>
      <c r="H1561" s="798"/>
    </row>
    <row r="1562" spans="2:9">
      <c r="F1562" s="797"/>
      <c r="G1562" s="798"/>
      <c r="H1562" s="798"/>
    </row>
    <row r="1563" spans="2:9">
      <c r="B1563" s="794" t="s">
        <v>812</v>
      </c>
      <c r="F1563" s="797"/>
      <c r="G1563" s="798"/>
      <c r="H1563" s="798"/>
    </row>
    <row r="1564" spans="2:9">
      <c r="B1564" s="794" t="s">
        <v>813</v>
      </c>
      <c r="F1564" s="797"/>
      <c r="G1564" s="798"/>
      <c r="H1564" s="798"/>
    </row>
    <row r="1565" spans="2:9">
      <c r="F1565" s="797"/>
      <c r="G1565" s="798"/>
      <c r="H1565" s="798"/>
    </row>
    <row r="1566" spans="2:9">
      <c r="F1566" s="797"/>
      <c r="G1566" s="798"/>
      <c r="H1566" s="798"/>
    </row>
    <row r="1567" spans="2:9">
      <c r="B1567" s="797"/>
      <c r="C1567" s="798"/>
      <c r="D1567" s="798"/>
      <c r="I1567" s="797"/>
    </row>
    <row r="1568" spans="2:9">
      <c r="B1568" s="794" t="s">
        <v>598</v>
      </c>
      <c r="D1568" s="794" t="s">
        <v>505</v>
      </c>
    </row>
    <row r="1570" spans="2:9">
      <c r="B1570" s="794" t="s">
        <v>52</v>
      </c>
    </row>
    <row r="1571" spans="2:9">
      <c r="B1571" s="794" t="s">
        <v>168</v>
      </c>
      <c r="D1571" s="925"/>
    </row>
    <row r="1573" spans="2:9">
      <c r="C1573" s="1055" t="s">
        <v>581</v>
      </c>
      <c r="D1573" s="1058"/>
      <c r="E1573" s="1055" t="s">
        <v>582</v>
      </c>
      <c r="F1573" s="1058"/>
      <c r="H1573" s="797"/>
    </row>
    <row r="1574" spans="2:9">
      <c r="B1574" s="797" t="s">
        <v>57</v>
      </c>
      <c r="C1574" s="1059">
        <f>D330*1.85</f>
        <v>8.4845387790416608E-3</v>
      </c>
      <c r="D1574" s="1060"/>
      <c r="E1574" s="1059">
        <f>D331*1.85</f>
        <v>-8.4845681500308658E-3</v>
      </c>
      <c r="F1574" s="1060"/>
      <c r="G1574" s="797"/>
      <c r="H1574" s="922"/>
      <c r="I1574" s="910"/>
    </row>
    <row r="1575" spans="2:9">
      <c r="B1575" s="797" t="s">
        <v>519</v>
      </c>
      <c r="C1575" s="1059">
        <f>$C$985*1.8</f>
        <v>-1.6654757601617172E-2</v>
      </c>
      <c r="D1575" s="1060"/>
      <c r="E1575" s="1059">
        <f>C986*1.8</f>
        <v>1.6654581015824146E-2</v>
      </c>
      <c r="F1575" s="1059"/>
      <c r="G1575" s="797"/>
      <c r="H1575" s="825"/>
      <c r="I1575" s="840"/>
    </row>
    <row r="1576" spans="2:9">
      <c r="B1576" s="797" t="s">
        <v>763</v>
      </c>
      <c r="C1576" s="1059">
        <f>D731</f>
        <v>4.2754851883312116E-3</v>
      </c>
      <c r="D1576" s="1060"/>
      <c r="E1576" s="1059">
        <f>D732</f>
        <v>-4.275496940139613E-3</v>
      </c>
      <c r="F1576" s="1060"/>
      <c r="G1576" s="797"/>
      <c r="H1576" s="825"/>
      <c r="I1576" s="840"/>
    </row>
    <row r="1577" spans="2:9">
      <c r="B1577" s="797" t="str">
        <f>B1510</f>
        <v>Other</v>
      </c>
      <c r="C1577" s="1059">
        <f>I731</f>
        <v>0</v>
      </c>
      <c r="D1577" s="1060"/>
      <c r="E1577" s="1059">
        <f>I732</f>
        <v>0</v>
      </c>
      <c r="F1577" s="1060"/>
      <c r="G1577" s="797"/>
      <c r="H1577" s="825"/>
      <c r="I1577" s="840"/>
    </row>
    <row r="1578" spans="2:9">
      <c r="B1578" s="797" t="s">
        <v>765</v>
      </c>
      <c r="C1578" s="1059">
        <f>DISPL!D71</f>
        <v>-1.4E-2</v>
      </c>
      <c r="D1578" s="1058"/>
      <c r="E1578" s="1059">
        <f>C1578</f>
        <v>-1.4E-2</v>
      </c>
      <c r="F1578" s="1055"/>
      <c r="G1578" s="840" t="s">
        <v>780</v>
      </c>
      <c r="H1578" s="825"/>
    </row>
    <row r="1579" spans="2:9">
      <c r="B1579" s="797" t="s">
        <v>1198</v>
      </c>
      <c r="C1579" s="1059">
        <f>$C$1603*ABS(DISPL!F28/$H$1546)</f>
        <v>1.3333333333333333E-3</v>
      </c>
      <c r="D1579" s="1060"/>
      <c r="E1579" s="1059">
        <f>-C1579</f>
        <v>-1.3333333333333333E-3</v>
      </c>
      <c r="F1579" s="1059"/>
      <c r="G1579" s="811"/>
      <c r="H1579" s="825"/>
      <c r="I1579" s="840"/>
    </row>
    <row r="1580" spans="2:9">
      <c r="B1580" s="806" t="s">
        <v>1199</v>
      </c>
      <c r="C1580" s="1059">
        <f>$C$1603*ABS($H$1545/$H$1546)*-1</f>
        <v>-6.6666666666666664E-4</v>
      </c>
      <c r="D1580" s="1060"/>
      <c r="E1580" s="1059">
        <f>-C1580</f>
        <v>6.6666666666666664E-4</v>
      </c>
      <c r="F1580" s="1059"/>
      <c r="G1580" s="797"/>
      <c r="H1580" s="937"/>
      <c r="I1580" s="840"/>
    </row>
    <row r="1581" spans="2:9">
      <c r="B1581" s="797" t="s">
        <v>840</v>
      </c>
      <c r="C1581" s="1059">
        <f>SUM(C1574:D1580)</f>
        <v>-1.7228066967577633E-2</v>
      </c>
      <c r="D1581" s="1058"/>
      <c r="E1581" s="1059">
        <f>SUM(E1574:F1580)</f>
        <v>-1.0772150741013E-2</v>
      </c>
      <c r="F1581" s="1058"/>
      <c r="G1581" s="797"/>
      <c r="H1581" s="853"/>
      <c r="I1581" s="840"/>
    </row>
    <row r="1582" spans="2:9">
      <c r="B1582" s="797"/>
      <c r="C1582" s="922"/>
      <c r="E1582" s="922"/>
      <c r="G1582" s="797"/>
      <c r="H1582" s="825"/>
      <c r="I1582" s="840"/>
    </row>
    <row r="1583" spans="2:9">
      <c r="B1583" s="811" t="s">
        <v>550</v>
      </c>
      <c r="C1583" s="922"/>
      <c r="E1583" s="922"/>
      <c r="G1583" s="797"/>
      <c r="H1583" s="825"/>
      <c r="I1583" s="840"/>
    </row>
    <row r="1584" spans="2:9">
      <c r="B1584" s="797"/>
      <c r="C1584" s="935"/>
      <c r="E1584" s="922"/>
      <c r="G1584" s="797"/>
      <c r="H1584" s="825"/>
      <c r="I1584" s="840"/>
    </row>
    <row r="1585" spans="2:13">
      <c r="B1585" s="797"/>
      <c r="C1585" s="922"/>
      <c r="E1585" s="922"/>
      <c r="G1585" s="797"/>
      <c r="H1585" s="825"/>
      <c r="I1585" s="840"/>
    </row>
    <row r="1587" spans="2:13">
      <c r="B1587" s="794" t="s">
        <v>598</v>
      </c>
      <c r="D1587" s="794" t="s">
        <v>809</v>
      </c>
    </row>
    <row r="1589" spans="2:13">
      <c r="B1589" s="794" t="s">
        <v>810</v>
      </c>
    </row>
    <row r="1591" spans="2:13">
      <c r="B1591" s="794" t="s">
        <v>811</v>
      </c>
    </row>
    <row r="1592" spans="2:13">
      <c r="B1592" s="794" t="s">
        <v>814</v>
      </c>
    </row>
    <row r="1593" spans="2:13">
      <c r="B1593" s="794" t="s">
        <v>820</v>
      </c>
      <c r="F1593" s="797" t="str">
        <f>DISPL!F117</f>
        <v>Yes</v>
      </c>
      <c r="I1593" s="794" t="s">
        <v>1260</v>
      </c>
      <c r="M1593" s="797" t="s">
        <v>861</v>
      </c>
    </row>
    <row r="1595" spans="2:13">
      <c r="C1595" s="1055" t="s">
        <v>581</v>
      </c>
      <c r="D1595" s="1058"/>
      <c r="E1595" s="1055" t="s">
        <v>582</v>
      </c>
      <c r="F1595" s="1058"/>
      <c r="J1595" s="1055" t="s">
        <v>581</v>
      </c>
      <c r="K1595" s="1058"/>
      <c r="L1595" s="1055" t="s">
        <v>582</v>
      </c>
      <c r="M1595" s="1058"/>
    </row>
    <row r="1596" spans="2:13">
      <c r="B1596" s="797" t="s">
        <v>57</v>
      </c>
      <c r="C1596" s="1059">
        <f>IF($F$1593="yes",D330*2.4-C1574,D330*2.4)</f>
        <v>2.5224304478231943E-3</v>
      </c>
      <c r="D1596" s="1060"/>
      <c r="E1596" s="1059">
        <f>IF($F$1593="yes",D331*2.4-E1574,D331*2.4)</f>
        <v>-2.5224391797389039E-3</v>
      </c>
      <c r="F1596" s="1060"/>
      <c r="H1596" s="922"/>
      <c r="I1596" s="797" t="s">
        <v>57</v>
      </c>
      <c r="J1596" s="1059">
        <f>$D$330*2.4</f>
        <v>1.1006969226864855E-2</v>
      </c>
      <c r="K1596" s="1060"/>
      <c r="L1596" s="1059">
        <f>$D$331*2.4</f>
        <v>-1.100700732976977E-2</v>
      </c>
      <c r="M1596" s="1060"/>
    </row>
    <row r="1597" spans="2:13">
      <c r="B1597" s="797" t="s">
        <v>519</v>
      </c>
      <c r="C1597" s="1059">
        <f>IF($F$1593="yes",$C$985*2.2-$C$1575,$C$985*2.2)</f>
        <v>-3.7010572448038168E-3</v>
      </c>
      <c r="D1597" s="1060"/>
      <c r="E1597" s="1059">
        <f>IF($F$1593="yes",C986*2.2-$E$1575,C986*2.2)</f>
        <v>3.7010180035164757E-3</v>
      </c>
      <c r="F1597" s="1060"/>
      <c r="I1597" s="797" t="s">
        <v>519</v>
      </c>
      <c r="J1597" s="1059">
        <f>$C$985*2.2</f>
        <v>-2.0355814846420989E-2</v>
      </c>
      <c r="K1597" s="1060"/>
      <c r="L1597" s="1059">
        <f>$C$986*2.2</f>
        <v>2.0355599019340621E-2</v>
      </c>
      <c r="M1597" s="1060"/>
    </row>
    <row r="1598" spans="2:13">
      <c r="B1598" s="797" t="s">
        <v>763</v>
      </c>
      <c r="C1598" s="1059">
        <f>IF($F$1593="yes",$D$731*2.3-C1576,$D$731*2.3)</f>
        <v>5.5581307448305745E-3</v>
      </c>
      <c r="D1598" s="1060"/>
      <c r="E1598" s="1059">
        <f>IF($F$1593="yes",$D$732*2.3-E1576,$D$732*2.3)</f>
        <v>-5.558146022181497E-3</v>
      </c>
      <c r="F1598" s="1060"/>
      <c r="I1598" s="797" t="s">
        <v>763</v>
      </c>
      <c r="J1598" s="1059">
        <f>$D$731*2.3</f>
        <v>9.8336159331617861E-3</v>
      </c>
      <c r="K1598" s="1060"/>
      <c r="L1598" s="1059">
        <f>$D$732*2.3</f>
        <v>-9.83364296232111E-3</v>
      </c>
      <c r="M1598" s="1060"/>
    </row>
    <row r="1599" spans="2:13">
      <c r="B1599" s="798" t="str">
        <f>B1510</f>
        <v>Other</v>
      </c>
      <c r="C1599" s="1059">
        <f>IF($F$1593="yes",$I$731*2.3-C1577,$I$731*2.3)</f>
        <v>0</v>
      </c>
      <c r="D1599" s="1060"/>
      <c r="E1599" s="1059">
        <f>IF($F$1593="yes",$I$732*2.3-E1577,$I$732*2.3)</f>
        <v>0</v>
      </c>
      <c r="F1599" s="1060"/>
      <c r="I1599" s="798">
        <f>B1615</f>
        <v>0</v>
      </c>
      <c r="J1599" s="1059">
        <f>$I$731*2.3</f>
        <v>0</v>
      </c>
      <c r="K1599" s="1060"/>
      <c r="L1599" s="1059">
        <f>$I$732*2.3</f>
        <v>0</v>
      </c>
      <c r="M1599" s="1060"/>
    </row>
    <row r="1600" spans="2:13">
      <c r="B1600" s="797" t="s">
        <v>765</v>
      </c>
      <c r="C1600" s="1059">
        <f>IF(F1593="yes",0,C1578)</f>
        <v>0</v>
      </c>
      <c r="D1600" s="1058"/>
      <c r="E1600" s="1059">
        <f>IF(F1593="yes",0,E1578)</f>
        <v>0</v>
      </c>
      <c r="F1600" s="1058"/>
      <c r="I1600" s="797" t="s">
        <v>765</v>
      </c>
      <c r="J1600" s="1059">
        <f>IF(M1593="Yes",0,$C$1578)</f>
        <v>-1.4E-2</v>
      </c>
      <c r="K1600" s="1058"/>
      <c r="L1600" s="1059">
        <f>IF(M1593="Yes",0,$E$1578)</f>
        <v>-1.4E-2</v>
      </c>
      <c r="M1600" s="1058"/>
    </row>
    <row r="1601" spans="2:13">
      <c r="B1601" s="797" t="s">
        <v>1198</v>
      </c>
      <c r="C1601" s="1059">
        <f>IF($F$1593="yes",0,C1579*3)</f>
        <v>0</v>
      </c>
      <c r="D1601" s="1058"/>
      <c r="E1601" s="1059">
        <f>IF($F$1593="yes",0,E1579*3)</f>
        <v>0</v>
      </c>
      <c r="F1601" s="1058"/>
      <c r="I1601" s="797" t="s">
        <v>1198</v>
      </c>
      <c r="J1601" s="1059">
        <f>IF(M1593="Yes",0,$C$1579*3)</f>
        <v>4.0000000000000001E-3</v>
      </c>
      <c r="K1601" s="1058"/>
      <c r="L1601" s="1059">
        <f>IF(M1593="Yes",0,$E$1579*3)</f>
        <v>-4.0000000000000001E-3</v>
      </c>
      <c r="M1601" s="1058"/>
    </row>
    <row r="1602" spans="2:13">
      <c r="B1602" s="806" t="s">
        <v>1199</v>
      </c>
      <c r="C1602" s="1059">
        <f>IF($F$1593="yes",0,C1580*3)</f>
        <v>0</v>
      </c>
      <c r="D1602" s="1058"/>
      <c r="E1602" s="1059">
        <f>IF($F$1593="yes",0,E1580*3)</f>
        <v>0</v>
      </c>
      <c r="F1602" s="1058"/>
      <c r="I1602" s="806" t="s">
        <v>1199</v>
      </c>
      <c r="J1602" s="1059">
        <f>IF(M1593="Yes",0,$C$1580*3)</f>
        <v>-2E-3</v>
      </c>
      <c r="K1602" s="1058"/>
      <c r="L1602" s="1059">
        <f>IF(M1593="Yes",0,$E$1580*3)</f>
        <v>2E-3</v>
      </c>
      <c r="M1602" s="1058"/>
    </row>
    <row r="1603" spans="2:13">
      <c r="B1603" s="797" t="s">
        <v>821</v>
      </c>
      <c r="C1603" s="1059">
        <f>DISPL!D127</f>
        <v>2E-3</v>
      </c>
      <c r="D1603" s="1060"/>
      <c r="E1603" s="1059">
        <f>DISPL!F127</f>
        <v>-2E-3</v>
      </c>
      <c r="F1603" s="1055"/>
      <c r="G1603" s="866" t="s">
        <v>819</v>
      </c>
      <c r="I1603" s="797" t="s">
        <v>821</v>
      </c>
      <c r="J1603" s="1059">
        <f>C1603</f>
        <v>2E-3</v>
      </c>
      <c r="K1603" s="1060"/>
      <c r="L1603" s="1059">
        <f>E1603</f>
        <v>-2E-3</v>
      </c>
      <c r="M1603" s="1055"/>
    </row>
    <row r="1604" spans="2:13">
      <c r="B1604" s="797" t="s">
        <v>821</v>
      </c>
      <c r="C1604" s="1059">
        <f>C1603*3</f>
        <v>6.0000000000000001E-3</v>
      </c>
      <c r="D1604" s="1058"/>
      <c r="E1604" s="1059">
        <f>E1603*3</f>
        <v>-6.0000000000000001E-3</v>
      </c>
      <c r="F1604" s="1055"/>
      <c r="G1604" s="866" t="s">
        <v>818</v>
      </c>
      <c r="I1604" s="797" t="s">
        <v>821</v>
      </c>
      <c r="J1604" s="1059">
        <f>J1603*3</f>
        <v>6.0000000000000001E-3</v>
      </c>
      <c r="K1604" s="1058"/>
      <c r="L1604" s="1059">
        <f>L1603*3</f>
        <v>-6.0000000000000001E-3</v>
      </c>
      <c r="M1604" s="1055"/>
    </row>
    <row r="1605" spans="2:13">
      <c r="B1605" s="797" t="s">
        <v>840</v>
      </c>
      <c r="C1605" s="1059">
        <f>SUM(C1596:D1602)+C1604</f>
        <v>1.0379503947849953E-2</v>
      </c>
      <c r="D1605" s="1058"/>
      <c r="E1605" s="1059">
        <f>SUM(E1596:F1602)+E1604</f>
        <v>-1.0379567198403924E-2</v>
      </c>
      <c r="F1605" s="1058"/>
      <c r="G1605" s="866"/>
      <c r="I1605" s="797" t="s">
        <v>840</v>
      </c>
      <c r="J1605" s="1059">
        <f>IF(M1593="yes",SUM(J1596:K1602)+J1604-C1581+C1578+C1579+C1580,SUM(J1596:K1602)+J1604)</f>
        <v>-5.5152296863943476E-3</v>
      </c>
      <c r="K1605" s="1058"/>
      <c r="L1605" s="1059">
        <f>IF(M1593="yes",SUM(L1596:M1602)+L1604-E1581+E1578+E1579+E1580,SUM(L1596:M1602)+L1604)</f>
        <v>-2.2485051272750259E-2</v>
      </c>
      <c r="M1605" s="1058"/>
    </row>
    <row r="1607" spans="2:13">
      <c r="B1607" s="794" t="s">
        <v>815</v>
      </c>
    </row>
    <row r="1608" spans="2:13">
      <c r="B1608" s="794" t="s">
        <v>817</v>
      </c>
    </row>
    <row r="1610" spans="2:13">
      <c r="B1610" s="794" t="s">
        <v>737</v>
      </c>
    </row>
  </sheetData>
  <sheetProtection algorithmName="SHA-512" hashValue="FtTmMlK40OotUB6c+75/XjvyJSecYrC2HL2iQtfvHJNUj8B95kYpuqQ5VGowwysKCPuVFjJnbIoV4R4YqWXT0w==" saltValue="zXwS0ezF0Kki8z53phwOaw==" spinCount="100000" sheet="1" objects="1" scenarios="1"/>
  <mergeCells count="74">
    <mergeCell ref="J1604:K1604"/>
    <mergeCell ref="L1604:M1604"/>
    <mergeCell ref="J1605:K1605"/>
    <mergeCell ref="L1605:M1605"/>
    <mergeCell ref="J1601:K1601"/>
    <mergeCell ref="L1601:M1601"/>
    <mergeCell ref="J1602:K1602"/>
    <mergeCell ref="L1602:M1602"/>
    <mergeCell ref="J1603:K1603"/>
    <mergeCell ref="L1603:M1603"/>
    <mergeCell ref="L1600:M1600"/>
    <mergeCell ref="J1595:K1595"/>
    <mergeCell ref="L1595:M1595"/>
    <mergeCell ref="J1596:K1596"/>
    <mergeCell ref="L1596:M1596"/>
    <mergeCell ref="J1597:K1597"/>
    <mergeCell ref="L1597:M1597"/>
    <mergeCell ref="J1598:K1598"/>
    <mergeCell ref="L1598:M1598"/>
    <mergeCell ref="J1599:K1599"/>
    <mergeCell ref="L1599:M1599"/>
    <mergeCell ref="J1600:K1600"/>
    <mergeCell ref="X1286:X1287"/>
    <mergeCell ref="D126:G126"/>
    <mergeCell ref="D127:E127"/>
    <mergeCell ref="F127:G127"/>
    <mergeCell ref="E1474:F1474"/>
    <mergeCell ref="C1474:D1474"/>
    <mergeCell ref="H754:J754"/>
    <mergeCell ref="E754:G754"/>
    <mergeCell ref="S1264:T1264"/>
    <mergeCell ref="C1602:D1602"/>
    <mergeCell ref="E1602:F1602"/>
    <mergeCell ref="C1600:D1600"/>
    <mergeCell ref="E1600:F1600"/>
    <mergeCell ref="C1595:D1595"/>
    <mergeCell ref="E1595:F1595"/>
    <mergeCell ref="C1597:D1597"/>
    <mergeCell ref="C1601:D1601"/>
    <mergeCell ref="E1601:F1601"/>
    <mergeCell ref="C1599:D1599"/>
    <mergeCell ref="E1599:F1599"/>
    <mergeCell ref="E1597:F1597"/>
    <mergeCell ref="C1598:D1598"/>
    <mergeCell ref="E1598:F1598"/>
    <mergeCell ref="C1605:D1605"/>
    <mergeCell ref="E1605:F1605"/>
    <mergeCell ref="C1604:D1604"/>
    <mergeCell ref="E1604:F1604"/>
    <mergeCell ref="C1603:D1603"/>
    <mergeCell ref="E1603:F1603"/>
    <mergeCell ref="C71:D71"/>
    <mergeCell ref="E1573:F1573"/>
    <mergeCell ref="E1574:F1574"/>
    <mergeCell ref="E1575:F1575"/>
    <mergeCell ref="C1577:D1577"/>
    <mergeCell ref="E1577:F1577"/>
    <mergeCell ref="E1576:F1576"/>
    <mergeCell ref="C1576:D1576"/>
    <mergeCell ref="C1475:D1475"/>
    <mergeCell ref="C1573:D1573"/>
    <mergeCell ref="C1574:D1574"/>
    <mergeCell ref="C1575:D1575"/>
    <mergeCell ref="E1475:F1475"/>
    <mergeCell ref="C1578:D1578"/>
    <mergeCell ref="E1578:F1578"/>
    <mergeCell ref="C1596:D1596"/>
    <mergeCell ref="E1596:F1596"/>
    <mergeCell ref="C1581:D1581"/>
    <mergeCell ref="E1581:F1581"/>
    <mergeCell ref="C1579:D1579"/>
    <mergeCell ref="E1579:F1579"/>
    <mergeCell ref="C1580:D1580"/>
    <mergeCell ref="E1580:F1580"/>
  </mergeCells>
  <phoneticPr fontId="0" type="noConversion"/>
  <pageMargins left="0.5" right="0.55000000000000004" top="0.5" bottom="0.55000000000000004" header="0" footer="0"/>
  <pageSetup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J90"/>
  <sheetViews>
    <sheetView topLeftCell="A4" zoomScale="87" zoomScaleNormal="87" workbookViewId="0">
      <selection activeCell="N19" sqref="N19"/>
    </sheetView>
  </sheetViews>
  <sheetFormatPr defaultRowHeight="15"/>
  <cols>
    <col min="1" max="1" width="16.21875" customWidth="1"/>
    <col min="2" max="2" width="13" customWidth="1"/>
    <col min="3" max="3" width="9.44140625" customWidth="1"/>
    <col min="4" max="4" width="9.77734375" customWidth="1"/>
    <col min="5" max="5" width="13.33203125" customWidth="1"/>
    <col min="6" max="6" width="10.5546875" customWidth="1"/>
    <col min="7" max="7" width="9.88671875" customWidth="1"/>
    <col min="8" max="8" width="10.5546875" customWidth="1"/>
    <col min="9" max="9" width="11.6640625" customWidth="1"/>
    <col min="10" max="10" width="11.88671875" customWidth="1"/>
  </cols>
  <sheetData>
    <row r="1" spans="1:10">
      <c r="A1" s="18"/>
      <c r="B1" s="1066" t="s">
        <v>144</v>
      </c>
      <c r="C1" s="1066" t="s">
        <v>145</v>
      </c>
      <c r="D1" s="1066" t="s">
        <v>146</v>
      </c>
      <c r="E1" s="1066" t="s">
        <v>466</v>
      </c>
      <c r="F1" s="1066" t="s">
        <v>467</v>
      </c>
      <c r="G1" s="18"/>
      <c r="H1" s="18"/>
      <c r="I1" s="18"/>
      <c r="J1" s="18"/>
    </row>
    <row r="2" spans="1:10">
      <c r="A2" s="1" t="s">
        <v>239</v>
      </c>
      <c r="B2" s="1066"/>
      <c r="C2" s="1066"/>
      <c r="D2" s="1066"/>
      <c r="E2" s="1066"/>
      <c r="F2" s="1066"/>
      <c r="G2" s="2" t="s">
        <v>240</v>
      </c>
      <c r="H2" s="2" t="s">
        <v>616</v>
      </c>
      <c r="I2" s="2" t="s">
        <v>617</v>
      </c>
      <c r="J2" s="2" t="s">
        <v>241</v>
      </c>
    </row>
    <row r="3" spans="1:10">
      <c r="A3" s="18" t="s">
        <v>242</v>
      </c>
      <c r="B3" s="19">
        <v>91</v>
      </c>
      <c r="C3" s="19">
        <v>12.5</v>
      </c>
      <c r="D3" s="19">
        <v>16</v>
      </c>
      <c r="E3" s="19">
        <v>66</v>
      </c>
      <c r="F3" s="19">
        <v>20</v>
      </c>
      <c r="G3" s="19">
        <v>230</v>
      </c>
      <c r="H3" s="18">
        <v>6273.75</v>
      </c>
      <c r="I3" s="19">
        <v>44194000</v>
      </c>
      <c r="J3" s="18">
        <v>-113.6</v>
      </c>
    </row>
    <row r="4" spans="1:10">
      <c r="A4" s="3" t="s">
        <v>243</v>
      </c>
      <c r="B4" s="19">
        <v>91</v>
      </c>
      <c r="C4" s="19">
        <v>12.5</v>
      </c>
      <c r="D4" s="19">
        <v>16</v>
      </c>
      <c r="E4" s="19">
        <v>66</v>
      </c>
      <c r="F4" s="19">
        <v>20</v>
      </c>
      <c r="G4" s="4">
        <v>190</v>
      </c>
      <c r="H4" s="5">
        <v>5633.75</v>
      </c>
      <c r="I4" s="4">
        <v>27414000</v>
      </c>
      <c r="J4" s="19">
        <v>-94</v>
      </c>
    </row>
    <row r="5" spans="1:10">
      <c r="A5" s="3" t="s">
        <v>244</v>
      </c>
      <c r="B5" s="19">
        <v>91</v>
      </c>
      <c r="C5" s="19">
        <v>12.5</v>
      </c>
      <c r="D5" s="19">
        <v>16</v>
      </c>
      <c r="E5" s="19">
        <v>66</v>
      </c>
      <c r="F5" s="19">
        <v>20</v>
      </c>
      <c r="G5" s="4">
        <v>160</v>
      </c>
      <c r="H5" s="5">
        <v>5153.75</v>
      </c>
      <c r="I5" s="4">
        <v>17813000</v>
      </c>
      <c r="J5" s="19">
        <v>-79.3</v>
      </c>
    </row>
    <row r="6" spans="1:10">
      <c r="A6" s="3" t="s">
        <v>245</v>
      </c>
      <c r="B6" s="19">
        <v>91</v>
      </c>
      <c r="C6" s="19">
        <v>12.5</v>
      </c>
      <c r="D6" s="19">
        <v>16</v>
      </c>
      <c r="E6" s="19">
        <v>66</v>
      </c>
      <c r="F6" s="19">
        <v>20</v>
      </c>
      <c r="G6" s="4">
        <v>150</v>
      </c>
      <c r="H6" s="5">
        <v>4993.75</v>
      </c>
      <c r="I6" s="4">
        <v>15138000</v>
      </c>
      <c r="J6" s="19">
        <v>-74.5</v>
      </c>
    </row>
    <row r="7" spans="1:10">
      <c r="A7" s="3" t="s">
        <v>246</v>
      </c>
      <c r="B7" s="19">
        <v>56</v>
      </c>
      <c r="C7" s="19">
        <v>15</v>
      </c>
      <c r="D7" s="19">
        <v>16</v>
      </c>
      <c r="E7" s="19">
        <v>66</v>
      </c>
      <c r="F7" s="19">
        <v>18</v>
      </c>
      <c r="G7" s="4">
        <v>140</v>
      </c>
      <c r="H7" s="5">
        <v>4275</v>
      </c>
      <c r="I7" s="4">
        <v>10493000</v>
      </c>
      <c r="J7" s="19">
        <v>-63.8</v>
      </c>
    </row>
    <row r="8" spans="1:10">
      <c r="A8" s="3" t="s">
        <v>247</v>
      </c>
      <c r="B8" s="19">
        <v>41</v>
      </c>
      <c r="C8" s="19">
        <v>15</v>
      </c>
      <c r="D8" s="19">
        <v>16</v>
      </c>
      <c r="E8" s="19">
        <v>56</v>
      </c>
      <c r="F8" s="19">
        <v>18</v>
      </c>
      <c r="G8" s="4">
        <v>120</v>
      </c>
      <c r="H8" s="5">
        <v>3317.5</v>
      </c>
      <c r="I8" s="4">
        <v>5537000</v>
      </c>
      <c r="J8" s="19">
        <v>-52.9</v>
      </c>
    </row>
    <row r="9" spans="1:10">
      <c r="A9" s="3" t="s">
        <v>433</v>
      </c>
      <c r="B9" s="19">
        <v>31</v>
      </c>
      <c r="C9" s="19">
        <v>15</v>
      </c>
      <c r="D9" s="19">
        <v>16</v>
      </c>
      <c r="E9" s="19">
        <v>46</v>
      </c>
      <c r="F9" s="19">
        <v>15</v>
      </c>
      <c r="G9" s="4">
        <v>90</v>
      </c>
      <c r="H9" s="5">
        <v>2272.5</v>
      </c>
      <c r="I9" s="4">
        <v>1994300</v>
      </c>
      <c r="J9" s="19">
        <v>-40</v>
      </c>
    </row>
    <row r="10" spans="1:10">
      <c r="A10" s="3" t="s">
        <v>147</v>
      </c>
      <c r="B10" s="19">
        <v>106.5</v>
      </c>
      <c r="C10" s="19">
        <v>13</v>
      </c>
      <c r="D10" s="19">
        <v>30.5</v>
      </c>
      <c r="E10" s="19">
        <v>71.5</v>
      </c>
      <c r="F10" s="19">
        <v>20.5</v>
      </c>
      <c r="G10" s="4">
        <v>183</v>
      </c>
      <c r="H10" s="5">
        <v>7062.8</v>
      </c>
      <c r="I10" s="4">
        <v>30787000</v>
      </c>
      <c r="J10" s="19">
        <v>-92.4</v>
      </c>
    </row>
    <row r="11" spans="1:10">
      <c r="A11" s="3" t="s">
        <v>148</v>
      </c>
      <c r="B11" s="19">
        <v>106.5</v>
      </c>
      <c r="C11" s="19">
        <v>13</v>
      </c>
      <c r="D11" s="19">
        <v>30.5</v>
      </c>
      <c r="E11" s="19">
        <v>71.5</v>
      </c>
      <c r="F11" s="19">
        <v>20.5</v>
      </c>
      <c r="G11" s="4">
        <v>160.5</v>
      </c>
      <c r="H11" s="5">
        <v>6601.5</v>
      </c>
      <c r="I11" s="4">
        <v>22006000</v>
      </c>
      <c r="J11" s="19">
        <v>-81.2</v>
      </c>
    </row>
    <row r="12" spans="1:10">
      <c r="A12" s="3" t="s">
        <v>248</v>
      </c>
      <c r="B12" s="19">
        <v>50.5</v>
      </c>
      <c r="C12" s="19">
        <v>20.5</v>
      </c>
      <c r="D12" s="19">
        <v>20.5</v>
      </c>
      <c r="E12" s="19">
        <v>66.5</v>
      </c>
      <c r="F12" s="19">
        <v>20.5</v>
      </c>
      <c r="G12" s="4">
        <v>137.5</v>
      </c>
      <c r="H12" s="5">
        <v>5130.8</v>
      </c>
      <c r="I12" s="4">
        <v>10952000</v>
      </c>
      <c r="J12" s="19">
        <v>-62.8</v>
      </c>
    </row>
    <row r="13" spans="1:10">
      <c r="A13" s="3" t="s">
        <v>249</v>
      </c>
      <c r="B13" s="19">
        <v>41</v>
      </c>
      <c r="C13" s="19">
        <v>18</v>
      </c>
      <c r="D13" s="19">
        <v>18</v>
      </c>
      <c r="E13" s="19">
        <v>56</v>
      </c>
      <c r="F13" s="19">
        <v>18</v>
      </c>
      <c r="G13" s="4">
        <v>115</v>
      </c>
      <c r="H13" s="5">
        <v>3661.3</v>
      </c>
      <c r="I13" s="4">
        <v>5354000</v>
      </c>
      <c r="J13" s="19">
        <v>-51.5</v>
      </c>
    </row>
    <row r="14" spans="1:10">
      <c r="A14" s="3" t="s">
        <v>250</v>
      </c>
      <c r="B14" s="19">
        <v>30</v>
      </c>
      <c r="C14" s="19">
        <v>15</v>
      </c>
      <c r="D14" s="19">
        <v>15</v>
      </c>
      <c r="E14" s="19">
        <v>45</v>
      </c>
      <c r="F14" s="19">
        <v>15</v>
      </c>
      <c r="G14" s="4">
        <v>90.5</v>
      </c>
      <c r="H14" s="5">
        <v>2313.8000000000002</v>
      </c>
      <c r="I14" s="4">
        <v>2022000</v>
      </c>
      <c r="J14" s="19">
        <v>-40.200000000000003</v>
      </c>
    </row>
    <row r="15" spans="1:10">
      <c r="A15" s="3" t="s">
        <v>149</v>
      </c>
      <c r="B15" s="19">
        <v>30</v>
      </c>
      <c r="C15" s="19">
        <v>10</v>
      </c>
      <c r="D15" s="19">
        <v>15</v>
      </c>
      <c r="E15" s="19">
        <v>41</v>
      </c>
      <c r="F15" s="19">
        <v>13</v>
      </c>
      <c r="G15" s="4">
        <v>71.5</v>
      </c>
      <c r="H15" s="5">
        <v>7785.8</v>
      </c>
      <c r="I15" s="4">
        <v>955000</v>
      </c>
      <c r="J15" s="19">
        <v>-32</v>
      </c>
    </row>
    <row r="16" spans="1:10">
      <c r="A16" s="3" t="s">
        <v>251</v>
      </c>
      <c r="B16" s="19">
        <v>126</v>
      </c>
      <c r="C16" s="19">
        <v>6.5</v>
      </c>
      <c r="D16" s="19">
        <v>18.5</v>
      </c>
      <c r="E16" s="19">
        <v>101</v>
      </c>
      <c r="F16" s="19">
        <v>13.5</v>
      </c>
      <c r="G16" s="4">
        <v>280</v>
      </c>
      <c r="H16" s="5">
        <v>8011.1</v>
      </c>
      <c r="I16" s="4">
        <v>81484000</v>
      </c>
      <c r="J16" s="19">
        <v>-129.80000000000001</v>
      </c>
    </row>
    <row r="17" spans="1:10">
      <c r="A17" s="3" t="s">
        <v>252</v>
      </c>
      <c r="B17" s="19">
        <v>123.5</v>
      </c>
      <c r="C17" s="19">
        <v>6.5</v>
      </c>
      <c r="D17" s="19">
        <v>16</v>
      </c>
      <c r="E17" s="19">
        <v>98.5</v>
      </c>
      <c r="F17" s="19">
        <v>13.5</v>
      </c>
      <c r="G17" s="4">
        <v>280</v>
      </c>
      <c r="H17" s="5">
        <v>7311.1</v>
      </c>
      <c r="I17" s="4">
        <v>76829000</v>
      </c>
      <c r="J17" s="19">
        <v>-128.78</v>
      </c>
    </row>
    <row r="18" spans="1:10">
      <c r="A18" s="3" t="s">
        <v>253</v>
      </c>
      <c r="B18" s="19">
        <v>126</v>
      </c>
      <c r="C18" s="19">
        <v>6.5</v>
      </c>
      <c r="D18" s="19">
        <v>18.5</v>
      </c>
      <c r="E18" s="19">
        <v>101</v>
      </c>
      <c r="F18" s="19">
        <v>13.5</v>
      </c>
      <c r="G18" s="4">
        <v>240</v>
      </c>
      <c r="H18" s="5">
        <v>7271.1</v>
      </c>
      <c r="I18" s="4">
        <v>55486000</v>
      </c>
      <c r="J18" s="19">
        <v>-110.6</v>
      </c>
    </row>
    <row r="19" spans="1:10">
      <c r="A19" s="18" t="s">
        <v>254</v>
      </c>
      <c r="B19" s="19">
        <v>123.5</v>
      </c>
      <c r="C19" s="19">
        <v>6.5</v>
      </c>
      <c r="D19" s="19">
        <v>16</v>
      </c>
      <c r="E19" s="19">
        <v>98.5</v>
      </c>
      <c r="F19" s="19">
        <v>13.5</v>
      </c>
      <c r="G19" s="19">
        <v>240</v>
      </c>
      <c r="H19" s="20">
        <v>6671.16</v>
      </c>
      <c r="I19" s="19">
        <v>52548424</v>
      </c>
      <c r="J19" s="19">
        <v>-109.76</v>
      </c>
    </row>
    <row r="20" spans="1:10">
      <c r="A20" s="18" t="s">
        <v>255</v>
      </c>
      <c r="B20" s="19">
        <v>126</v>
      </c>
      <c r="C20" s="19">
        <v>6.5</v>
      </c>
      <c r="D20" s="19">
        <v>18.5</v>
      </c>
      <c r="E20" s="19">
        <v>101</v>
      </c>
      <c r="F20" s="19">
        <v>13.5</v>
      </c>
      <c r="G20" s="19">
        <v>200</v>
      </c>
      <c r="H20" s="20">
        <v>6531.1</v>
      </c>
      <c r="I20" s="19">
        <v>35292000</v>
      </c>
      <c r="J20" s="19">
        <v>-91.6</v>
      </c>
    </row>
    <row r="21" spans="1:10">
      <c r="A21" s="18" t="s">
        <v>256</v>
      </c>
      <c r="B21" s="19">
        <v>123.5</v>
      </c>
      <c r="C21" s="19">
        <v>6.5</v>
      </c>
      <c r="D21" s="19">
        <v>16</v>
      </c>
      <c r="E21" s="19">
        <v>98.5</v>
      </c>
      <c r="F21" s="19">
        <v>13.5</v>
      </c>
      <c r="G21" s="19">
        <v>200</v>
      </c>
      <c r="H21" s="20">
        <v>6031.18</v>
      </c>
      <c r="I21" s="19">
        <v>33588255</v>
      </c>
      <c r="J21" s="19">
        <v>-90.95</v>
      </c>
    </row>
    <row r="22" spans="1:10">
      <c r="A22" s="18" t="s">
        <v>2106</v>
      </c>
      <c r="B22" s="19">
        <v>123.5</v>
      </c>
      <c r="C22" s="19">
        <v>6.5</v>
      </c>
      <c r="D22" s="19">
        <v>16</v>
      </c>
      <c r="E22" s="19">
        <v>98.5</v>
      </c>
      <c r="F22" s="19">
        <v>13.5</v>
      </c>
      <c r="G22" s="19">
        <v>190</v>
      </c>
      <c r="H22" s="20">
        <v>5871.18</v>
      </c>
      <c r="I22" s="19">
        <v>29619037.300000001</v>
      </c>
      <c r="J22" s="19">
        <v>-86.28</v>
      </c>
    </row>
    <row r="23" spans="1:10">
      <c r="A23" s="18" t="s">
        <v>2105</v>
      </c>
      <c r="B23" s="19">
        <v>123.5</v>
      </c>
      <c r="C23" s="19">
        <v>6.5</v>
      </c>
      <c r="D23" s="19">
        <v>16</v>
      </c>
      <c r="E23" s="19">
        <v>98.5</v>
      </c>
      <c r="F23" s="19">
        <v>13.5</v>
      </c>
      <c r="G23" s="19">
        <v>180</v>
      </c>
      <c r="H23" s="20">
        <v>5711.18</v>
      </c>
      <c r="I23" s="19">
        <v>25941968.899999999</v>
      </c>
      <c r="J23" s="19">
        <v>-81.64</v>
      </c>
    </row>
    <row r="24" spans="1:10">
      <c r="A24" s="18" t="s">
        <v>257</v>
      </c>
      <c r="B24" s="19">
        <v>126</v>
      </c>
      <c r="C24" s="19">
        <v>6.5</v>
      </c>
      <c r="D24" s="19">
        <v>18.5</v>
      </c>
      <c r="E24" s="19">
        <v>101</v>
      </c>
      <c r="F24" s="19">
        <v>13.5</v>
      </c>
      <c r="G24" s="19">
        <v>160</v>
      </c>
      <c r="H24" s="20">
        <v>5791.1</v>
      </c>
      <c r="I24" s="19">
        <v>20342000</v>
      </c>
      <c r="J24" s="19">
        <v>-72.900000000000006</v>
      </c>
    </row>
    <row r="25" spans="1:10">
      <c r="A25" s="18" t="s">
        <v>258</v>
      </c>
      <c r="B25" s="19">
        <v>123.5</v>
      </c>
      <c r="C25" s="19">
        <v>6.5</v>
      </c>
      <c r="D25" s="19">
        <v>16</v>
      </c>
      <c r="E25" s="19">
        <v>98.5</v>
      </c>
      <c r="F25" s="19">
        <v>13.5</v>
      </c>
      <c r="G25" s="19">
        <v>160</v>
      </c>
      <c r="H25" s="20">
        <v>5391.1</v>
      </c>
      <c r="I25" s="19">
        <v>19431000</v>
      </c>
      <c r="J25" s="19">
        <v>-72.42</v>
      </c>
    </row>
    <row r="26" spans="1:10">
      <c r="A26" s="18" t="s">
        <v>2104</v>
      </c>
      <c r="B26" s="19">
        <v>123.5</v>
      </c>
      <c r="C26" s="19">
        <v>6.5</v>
      </c>
      <c r="D26" s="19">
        <v>16</v>
      </c>
      <c r="E26" s="19">
        <v>98.5</v>
      </c>
      <c r="F26" s="19">
        <v>13.5</v>
      </c>
      <c r="G26" s="19">
        <v>140</v>
      </c>
      <c r="H26" s="20">
        <v>5071.18</v>
      </c>
      <c r="I26" s="19">
        <v>13992520.4</v>
      </c>
      <c r="J26" s="19">
        <v>-63.29</v>
      </c>
    </row>
    <row r="27" spans="1:10">
      <c r="A27" s="18" t="s">
        <v>259</v>
      </c>
      <c r="B27" s="19">
        <v>126</v>
      </c>
      <c r="C27" s="19">
        <v>6.5</v>
      </c>
      <c r="D27" s="19">
        <v>18.5</v>
      </c>
      <c r="E27" s="19">
        <v>101</v>
      </c>
      <c r="F27" s="19">
        <v>13.5</v>
      </c>
      <c r="G27" s="19">
        <v>120</v>
      </c>
      <c r="H27" s="20">
        <v>5051.1000000000004</v>
      </c>
      <c r="I27" s="19">
        <v>9928000</v>
      </c>
      <c r="J27" s="19">
        <v>-54.6</v>
      </c>
    </row>
    <row r="28" spans="1:10">
      <c r="A28" s="18" t="s">
        <v>260</v>
      </c>
      <c r="B28" s="19">
        <v>123.5</v>
      </c>
      <c r="C28" s="19">
        <v>6.5</v>
      </c>
      <c r="D28" s="19">
        <v>16</v>
      </c>
      <c r="E28" s="19">
        <v>98.5</v>
      </c>
      <c r="F28" s="19">
        <v>13.5</v>
      </c>
      <c r="G28" s="19">
        <v>120</v>
      </c>
      <c r="H28" s="20">
        <v>4751.18</v>
      </c>
      <c r="I28" s="19">
        <v>9558719.6999999993</v>
      </c>
      <c r="J28" s="19">
        <v>-54.28</v>
      </c>
    </row>
    <row r="29" spans="1:10">
      <c r="A29" s="18" t="s">
        <v>2103</v>
      </c>
      <c r="B29" s="19">
        <v>123.5</v>
      </c>
      <c r="C29" s="19">
        <v>6.5</v>
      </c>
      <c r="D29" s="19">
        <v>16</v>
      </c>
      <c r="E29" s="19">
        <v>98.5</v>
      </c>
      <c r="F29" s="19">
        <v>13.5</v>
      </c>
      <c r="G29" s="19">
        <v>90</v>
      </c>
      <c r="H29" s="20">
        <v>4271.18</v>
      </c>
      <c r="I29" s="19">
        <v>4648934.8</v>
      </c>
      <c r="J29" s="19">
        <v>-41.04</v>
      </c>
    </row>
    <row r="30" spans="1:10">
      <c r="A30" s="3" t="s">
        <v>261</v>
      </c>
      <c r="B30" s="19">
        <v>150</v>
      </c>
      <c r="C30" s="19">
        <v>7.5</v>
      </c>
      <c r="D30" s="19">
        <v>15</v>
      </c>
      <c r="E30" s="19">
        <v>80</v>
      </c>
      <c r="F30" s="19">
        <v>18</v>
      </c>
      <c r="G30" s="4">
        <v>275</v>
      </c>
      <c r="H30" s="5">
        <v>7827</v>
      </c>
      <c r="I30" s="4">
        <v>85480000</v>
      </c>
      <c r="J30" s="19">
        <v>-143.80000000000001</v>
      </c>
    </row>
    <row r="31" spans="1:10">
      <c r="A31" s="3" t="s">
        <v>262</v>
      </c>
      <c r="B31" s="19">
        <v>100</v>
      </c>
      <c r="C31" s="19">
        <v>10</v>
      </c>
      <c r="D31" s="19">
        <v>15</v>
      </c>
      <c r="E31" s="19">
        <v>80</v>
      </c>
      <c r="F31" s="19">
        <v>18</v>
      </c>
      <c r="G31" s="4">
        <v>230</v>
      </c>
      <c r="H31" s="5">
        <v>6527</v>
      </c>
      <c r="I31" s="4">
        <v>48390000</v>
      </c>
      <c r="J31" s="19">
        <v>-111.2</v>
      </c>
    </row>
    <row r="32" spans="1:10">
      <c r="A32" s="3" t="s">
        <v>263</v>
      </c>
      <c r="B32" s="19">
        <v>85</v>
      </c>
      <c r="C32" s="19">
        <v>10</v>
      </c>
      <c r="D32" s="19">
        <v>14</v>
      </c>
      <c r="E32" s="19">
        <v>71</v>
      </c>
      <c r="F32" s="19">
        <v>18</v>
      </c>
      <c r="G32" s="4">
        <v>200</v>
      </c>
      <c r="H32" s="5">
        <v>5286</v>
      </c>
      <c r="I32" s="4">
        <v>29170000</v>
      </c>
      <c r="J32" s="19">
        <v>-95.16</v>
      </c>
    </row>
    <row r="33" spans="1:10">
      <c r="A33" s="3" t="s">
        <v>264</v>
      </c>
      <c r="B33" s="19">
        <v>66</v>
      </c>
      <c r="C33" s="19">
        <v>12.7</v>
      </c>
      <c r="D33" s="19">
        <v>12.7</v>
      </c>
      <c r="E33" s="19">
        <v>71</v>
      </c>
      <c r="F33" s="19">
        <v>17.8</v>
      </c>
      <c r="G33" s="4">
        <v>172.7</v>
      </c>
      <c r="H33" s="5">
        <v>4331</v>
      </c>
      <c r="I33" s="4">
        <v>17770000</v>
      </c>
      <c r="J33" s="19">
        <v>-79.22</v>
      </c>
    </row>
    <row r="34" spans="1:10">
      <c r="A34" s="3" t="s">
        <v>265</v>
      </c>
      <c r="B34" s="19">
        <v>61</v>
      </c>
      <c r="C34" s="19">
        <v>10.199999999999999</v>
      </c>
      <c r="D34" s="19">
        <v>12.7</v>
      </c>
      <c r="E34" s="19">
        <v>61</v>
      </c>
      <c r="F34" s="19">
        <v>15.2</v>
      </c>
      <c r="G34" s="4">
        <v>147.30000000000001</v>
      </c>
      <c r="H34" s="5">
        <v>3400</v>
      </c>
      <c r="I34" s="4">
        <v>9860000</v>
      </c>
      <c r="J34" s="19">
        <v>-68.63</v>
      </c>
    </row>
    <row r="35" spans="1:10">
      <c r="A35" s="3" t="s">
        <v>266</v>
      </c>
      <c r="B35" s="19">
        <v>50.8</v>
      </c>
      <c r="C35" s="19">
        <v>10.199999999999999</v>
      </c>
      <c r="D35" s="19">
        <v>12.7</v>
      </c>
      <c r="E35" s="19">
        <v>61</v>
      </c>
      <c r="F35" s="19">
        <v>15.2</v>
      </c>
      <c r="G35" s="4">
        <v>129.5</v>
      </c>
      <c r="H35" s="5">
        <v>3044</v>
      </c>
      <c r="I35" s="4">
        <v>6600000</v>
      </c>
      <c r="J35" s="19">
        <v>-57.52</v>
      </c>
    </row>
    <row r="36" spans="1:10">
      <c r="A36" s="3" t="s">
        <v>267</v>
      </c>
      <c r="B36" s="19">
        <v>40.6</v>
      </c>
      <c r="C36" s="19">
        <v>10.199999999999999</v>
      </c>
      <c r="D36" s="19">
        <v>12.7</v>
      </c>
      <c r="E36" s="19">
        <v>61</v>
      </c>
      <c r="F36" s="19">
        <v>15.2</v>
      </c>
      <c r="G36" s="4">
        <v>111.8</v>
      </c>
      <c r="H36" s="5">
        <v>2689</v>
      </c>
      <c r="I36" s="4">
        <v>4110000</v>
      </c>
      <c r="J36" s="19">
        <v>-46.73</v>
      </c>
    </row>
    <row r="37" spans="1:10">
      <c r="A37" s="3" t="s">
        <v>268</v>
      </c>
      <c r="B37" s="19">
        <v>35.6</v>
      </c>
      <c r="C37" s="19">
        <v>8.9</v>
      </c>
      <c r="D37" s="19">
        <v>12.7</v>
      </c>
      <c r="E37" s="19">
        <v>50.8</v>
      </c>
      <c r="F37" s="19">
        <v>12.7</v>
      </c>
      <c r="G37" s="4">
        <v>91.4</v>
      </c>
      <c r="H37" s="5">
        <v>1985</v>
      </c>
      <c r="I37" s="4">
        <v>1980000</v>
      </c>
      <c r="J37" s="19">
        <v>-39.68</v>
      </c>
    </row>
    <row r="38" spans="1:10">
      <c r="A38" s="3" t="s">
        <v>269</v>
      </c>
      <c r="B38" s="19">
        <v>120</v>
      </c>
      <c r="C38" s="19">
        <v>8.5</v>
      </c>
      <c r="D38" s="19">
        <v>18</v>
      </c>
      <c r="E38" s="19">
        <v>81</v>
      </c>
      <c r="F38" s="19">
        <v>22</v>
      </c>
      <c r="G38" s="4">
        <v>220</v>
      </c>
      <c r="H38" s="5">
        <v>6974.18</v>
      </c>
      <c r="I38" s="4">
        <v>45413762.200000003</v>
      </c>
      <c r="J38" s="19">
        <v>-106.4</v>
      </c>
    </row>
    <row r="39" spans="1:10">
      <c r="A39" s="3" t="s">
        <v>270</v>
      </c>
      <c r="B39" s="19">
        <v>120</v>
      </c>
      <c r="C39" s="19">
        <v>8.5</v>
      </c>
      <c r="D39" s="19">
        <v>18</v>
      </c>
      <c r="E39" s="19">
        <v>81</v>
      </c>
      <c r="F39" s="19">
        <v>22</v>
      </c>
      <c r="G39" s="4">
        <v>210</v>
      </c>
      <c r="H39" s="5">
        <v>6793.53</v>
      </c>
      <c r="I39" s="4">
        <v>40442835.100000001</v>
      </c>
      <c r="J39" s="19">
        <v>-99.8</v>
      </c>
    </row>
    <row r="40" spans="1:10">
      <c r="A40" s="3" t="s">
        <v>271</v>
      </c>
      <c r="B40" s="19">
        <v>120</v>
      </c>
      <c r="C40" s="19">
        <v>8.5</v>
      </c>
      <c r="D40" s="19">
        <v>18</v>
      </c>
      <c r="E40" s="19">
        <v>81</v>
      </c>
      <c r="F40" s="19">
        <v>22</v>
      </c>
      <c r="G40" s="4">
        <v>200</v>
      </c>
      <c r="H40" s="5">
        <v>6612.89</v>
      </c>
      <c r="I40" s="4">
        <v>35812551.899999999</v>
      </c>
      <c r="J40" s="19">
        <v>-95.1</v>
      </c>
    </row>
    <row r="41" spans="1:10">
      <c r="A41" s="3" t="s">
        <v>272</v>
      </c>
      <c r="B41" s="19">
        <v>120</v>
      </c>
      <c r="C41" s="19">
        <v>8.5</v>
      </c>
      <c r="D41" s="19">
        <v>18</v>
      </c>
      <c r="E41" s="19">
        <v>81</v>
      </c>
      <c r="F41" s="19">
        <v>22</v>
      </c>
      <c r="G41" s="4">
        <v>180</v>
      </c>
      <c r="H41" s="5">
        <v>6251.6</v>
      </c>
      <c r="I41" s="4">
        <v>27537954.399999999</v>
      </c>
      <c r="J41" s="19">
        <v>-85.6</v>
      </c>
    </row>
    <row r="42" spans="1:10">
      <c r="A42" s="3" t="s">
        <v>273</v>
      </c>
      <c r="B42" s="19">
        <v>120</v>
      </c>
      <c r="C42" s="19">
        <v>8.5</v>
      </c>
      <c r="D42" s="19">
        <v>18</v>
      </c>
      <c r="E42" s="19">
        <v>81</v>
      </c>
      <c r="F42" s="19">
        <v>22</v>
      </c>
      <c r="G42" s="4">
        <v>160</v>
      </c>
      <c r="H42" s="5">
        <v>5896.76</v>
      </c>
      <c r="I42" s="4">
        <v>20512051.199999999</v>
      </c>
      <c r="J42" s="19">
        <v>-76.099999999999994</v>
      </c>
    </row>
    <row r="43" spans="1:10">
      <c r="A43" s="3" t="s">
        <v>274</v>
      </c>
      <c r="B43" s="19">
        <v>120</v>
      </c>
      <c r="C43" s="19">
        <v>8.5</v>
      </c>
      <c r="D43" s="19">
        <v>18</v>
      </c>
      <c r="E43" s="19">
        <v>81</v>
      </c>
      <c r="F43" s="19">
        <v>22</v>
      </c>
      <c r="G43" s="4">
        <v>140</v>
      </c>
      <c r="H43" s="5">
        <v>5535.47</v>
      </c>
      <c r="I43" s="4">
        <v>14665539.699999999</v>
      </c>
      <c r="J43" s="19">
        <v>-66.8</v>
      </c>
    </row>
    <row r="44" spans="1:10">
      <c r="A44" s="3" t="s">
        <v>275</v>
      </c>
      <c r="B44" s="19">
        <v>120</v>
      </c>
      <c r="C44" s="19">
        <v>8.5</v>
      </c>
      <c r="D44" s="19">
        <v>18</v>
      </c>
      <c r="E44" s="19">
        <v>81</v>
      </c>
      <c r="F44" s="19">
        <v>22</v>
      </c>
      <c r="G44" s="4">
        <v>120</v>
      </c>
      <c r="H44" s="5">
        <v>5174.18</v>
      </c>
      <c r="I44" s="4">
        <v>9924455.5999999996</v>
      </c>
      <c r="J44" s="19">
        <v>-57.5</v>
      </c>
    </row>
    <row r="45" spans="1:10">
      <c r="A45" s="3" t="s">
        <v>276</v>
      </c>
      <c r="B45" s="19">
        <v>120</v>
      </c>
      <c r="C45" s="19">
        <v>8.5</v>
      </c>
      <c r="D45" s="19">
        <v>18</v>
      </c>
      <c r="E45" s="19">
        <v>81</v>
      </c>
      <c r="F45" s="19">
        <v>22</v>
      </c>
      <c r="G45" s="4">
        <v>100</v>
      </c>
      <c r="H45" s="5">
        <v>4812.8900000000003</v>
      </c>
      <c r="I45" s="4">
        <v>6214418.4000000004</v>
      </c>
      <c r="J45" s="19">
        <v>-48.4</v>
      </c>
    </row>
    <row r="46" spans="1:10">
      <c r="A46" s="3" t="s">
        <v>150</v>
      </c>
      <c r="B46" s="19">
        <v>122</v>
      </c>
      <c r="C46" s="19">
        <v>14</v>
      </c>
      <c r="D46" s="19">
        <v>25</v>
      </c>
      <c r="E46" s="19">
        <v>122</v>
      </c>
      <c r="F46" s="19">
        <v>14</v>
      </c>
      <c r="G46" s="4">
        <v>100</v>
      </c>
      <c r="H46" s="5">
        <v>5328.5</v>
      </c>
      <c r="I46" s="4">
        <v>7276000</v>
      </c>
      <c r="J46" s="19">
        <v>-50</v>
      </c>
    </row>
    <row r="47" spans="1:10">
      <c r="A47" s="3" t="s">
        <v>151</v>
      </c>
      <c r="B47" s="19">
        <v>122</v>
      </c>
      <c r="C47" s="19">
        <v>14</v>
      </c>
      <c r="D47" s="19">
        <v>25</v>
      </c>
      <c r="E47" s="19">
        <v>122</v>
      </c>
      <c r="F47" s="19">
        <v>14</v>
      </c>
      <c r="G47" s="4">
        <v>90</v>
      </c>
      <c r="H47" s="5">
        <v>5078.5</v>
      </c>
      <c r="I47" s="4">
        <v>5577000</v>
      </c>
      <c r="J47" s="19">
        <v>-45</v>
      </c>
    </row>
    <row r="48" spans="1:10">
      <c r="A48" s="3" t="s">
        <v>152</v>
      </c>
      <c r="B48" s="19">
        <v>122</v>
      </c>
      <c r="C48" s="19">
        <v>14</v>
      </c>
      <c r="D48" s="19">
        <v>25</v>
      </c>
      <c r="E48" s="19">
        <v>122</v>
      </c>
      <c r="F48" s="19">
        <v>14</v>
      </c>
      <c r="G48" s="4">
        <v>80</v>
      </c>
      <c r="H48" s="5">
        <v>4828.5</v>
      </c>
      <c r="I48" s="4">
        <v>4131000</v>
      </c>
      <c r="J48" s="19">
        <v>-40</v>
      </c>
    </row>
    <row r="49" spans="1:10">
      <c r="A49" s="3" t="s">
        <v>153</v>
      </c>
      <c r="B49" s="19">
        <v>122</v>
      </c>
      <c r="C49" s="19">
        <v>14</v>
      </c>
      <c r="D49" s="19">
        <v>25</v>
      </c>
      <c r="E49" s="19">
        <v>122</v>
      </c>
      <c r="F49" s="19">
        <v>14</v>
      </c>
      <c r="G49" s="4">
        <v>70</v>
      </c>
      <c r="H49" s="5">
        <v>4578.5</v>
      </c>
      <c r="I49" s="4">
        <v>2927000</v>
      </c>
      <c r="J49" s="19">
        <v>-35</v>
      </c>
    </row>
    <row r="50" spans="1:10">
      <c r="A50" s="3" t="s">
        <v>154</v>
      </c>
      <c r="B50" s="19">
        <v>91.5</v>
      </c>
      <c r="C50" s="19">
        <v>14</v>
      </c>
      <c r="D50" s="19">
        <v>25</v>
      </c>
      <c r="E50" s="19">
        <v>91.5</v>
      </c>
      <c r="F50" s="19">
        <v>14</v>
      </c>
      <c r="G50" s="4">
        <v>100</v>
      </c>
      <c r="H50" s="5">
        <v>4474.5</v>
      </c>
      <c r="I50" s="4">
        <v>5746048.0999999996</v>
      </c>
      <c r="J50" s="19">
        <v>-50</v>
      </c>
    </row>
    <row r="51" spans="1:10">
      <c r="A51" s="3" t="s">
        <v>155</v>
      </c>
      <c r="B51" s="19">
        <v>91.5</v>
      </c>
      <c r="C51" s="19">
        <v>14</v>
      </c>
      <c r="D51" s="19">
        <v>25</v>
      </c>
      <c r="E51" s="19">
        <v>91.5</v>
      </c>
      <c r="F51" s="19">
        <v>14</v>
      </c>
      <c r="G51" s="4">
        <v>90</v>
      </c>
      <c r="H51" s="5">
        <v>4224.5</v>
      </c>
      <c r="I51" s="4">
        <v>4384042.3</v>
      </c>
      <c r="J51" s="19">
        <v>-45</v>
      </c>
    </row>
    <row r="52" spans="1:10">
      <c r="A52" s="3" t="s">
        <v>158</v>
      </c>
      <c r="B52" s="19">
        <v>91.5</v>
      </c>
      <c r="C52" s="19">
        <v>14</v>
      </c>
      <c r="D52" s="19">
        <v>25</v>
      </c>
      <c r="E52" s="19">
        <v>91.5</v>
      </c>
      <c r="F52" s="19">
        <v>14</v>
      </c>
      <c r="G52" s="4">
        <v>80</v>
      </c>
      <c r="H52" s="5">
        <v>3974.5</v>
      </c>
      <c r="I52" s="4">
        <v>3233261.4</v>
      </c>
      <c r="J52" s="19">
        <v>-40</v>
      </c>
    </row>
    <row r="53" spans="1:10">
      <c r="A53" s="3" t="s">
        <v>159</v>
      </c>
      <c r="B53" s="19">
        <v>91.5</v>
      </c>
      <c r="C53" s="19">
        <v>14</v>
      </c>
      <c r="D53" s="19">
        <v>25</v>
      </c>
      <c r="E53" s="19">
        <v>91.5</v>
      </c>
      <c r="F53" s="19">
        <v>14</v>
      </c>
      <c r="G53" s="4">
        <v>70</v>
      </c>
      <c r="H53" s="5">
        <v>3724.5</v>
      </c>
      <c r="I53" s="4">
        <v>2281205.6</v>
      </c>
      <c r="J53" s="19">
        <v>-35</v>
      </c>
    </row>
    <row r="54" spans="1:10">
      <c r="A54" s="3" t="s">
        <v>277</v>
      </c>
      <c r="B54" s="19">
        <v>121.6</v>
      </c>
      <c r="C54" s="19">
        <v>14</v>
      </c>
      <c r="D54" s="19">
        <v>29.6</v>
      </c>
      <c r="E54" s="19">
        <v>117.8</v>
      </c>
      <c r="F54" s="19">
        <v>14</v>
      </c>
      <c r="G54" s="4">
        <v>71</v>
      </c>
      <c r="H54" s="5">
        <v>4594.38</v>
      </c>
      <c r="I54" s="4">
        <v>2960000</v>
      </c>
      <c r="J54" s="19">
        <v>-35.9</v>
      </c>
    </row>
    <row r="55" spans="1:10">
      <c r="A55" s="3" t="s">
        <v>278</v>
      </c>
      <c r="B55" s="19">
        <v>121.6</v>
      </c>
      <c r="C55" s="19">
        <v>15</v>
      </c>
      <c r="D55" s="19">
        <v>38.6</v>
      </c>
      <c r="E55" s="19">
        <v>117.8</v>
      </c>
      <c r="F55" s="19">
        <v>11.5</v>
      </c>
      <c r="G55" s="4">
        <v>63.5</v>
      </c>
      <c r="H55" s="5">
        <v>4359.88</v>
      </c>
      <c r="I55" s="4">
        <v>2130000</v>
      </c>
      <c r="J55" s="19">
        <v>-32.5</v>
      </c>
    </row>
    <row r="56" spans="1:10">
      <c r="A56" s="3" t="s">
        <v>279</v>
      </c>
      <c r="B56" s="19">
        <v>121.6</v>
      </c>
      <c r="C56" s="19">
        <v>12.5</v>
      </c>
      <c r="D56" s="19">
        <v>38.6</v>
      </c>
      <c r="E56" s="19">
        <v>117.8</v>
      </c>
      <c r="F56" s="19">
        <v>11.5</v>
      </c>
      <c r="G56" s="4">
        <v>53.5</v>
      </c>
      <c r="H56" s="5">
        <v>3973.88</v>
      </c>
      <c r="I56" s="4">
        <v>1350000</v>
      </c>
      <c r="J56" s="19">
        <v>-27.3</v>
      </c>
    </row>
    <row r="57" spans="1:10">
      <c r="A57" s="3" t="s">
        <v>280</v>
      </c>
      <c r="B57" s="19">
        <v>110</v>
      </c>
      <c r="C57" s="19">
        <v>12.5</v>
      </c>
      <c r="D57" s="19">
        <v>25</v>
      </c>
      <c r="E57" s="19">
        <v>119.4</v>
      </c>
      <c r="F57" s="19">
        <v>14</v>
      </c>
      <c r="G57" s="4">
        <v>130</v>
      </c>
      <c r="H57" s="5">
        <v>5704</v>
      </c>
      <c r="I57" s="4">
        <v>12860000</v>
      </c>
      <c r="J57" s="19">
        <v>-63.1</v>
      </c>
    </row>
    <row r="58" spans="1:10">
      <c r="A58" s="3" t="s">
        <v>281</v>
      </c>
      <c r="B58" s="19">
        <v>110</v>
      </c>
      <c r="C58" s="19">
        <v>12.5</v>
      </c>
      <c r="D58" s="19">
        <v>25</v>
      </c>
      <c r="E58" s="19">
        <v>119.4</v>
      </c>
      <c r="F58" s="19">
        <v>10</v>
      </c>
      <c r="G58" s="4">
        <v>130</v>
      </c>
      <c r="H58" s="5">
        <v>5327</v>
      </c>
      <c r="I58" s="4">
        <v>11810000</v>
      </c>
      <c r="J58" s="19">
        <v>-66.7</v>
      </c>
    </row>
    <row r="59" spans="1:10">
      <c r="A59" s="3" t="s">
        <v>282</v>
      </c>
      <c r="B59" s="19">
        <v>110</v>
      </c>
      <c r="C59" s="19">
        <v>12.5</v>
      </c>
      <c r="D59" s="19">
        <v>25</v>
      </c>
      <c r="E59" s="19">
        <v>119.4</v>
      </c>
      <c r="F59" s="19">
        <v>10</v>
      </c>
      <c r="G59" s="4">
        <v>110</v>
      </c>
      <c r="H59" s="5">
        <v>4827</v>
      </c>
      <c r="I59" s="4">
        <v>7770000</v>
      </c>
      <c r="J59" s="19">
        <v>-56.5</v>
      </c>
    </row>
    <row r="60" spans="1:10">
      <c r="A60" s="3" t="s">
        <v>283</v>
      </c>
      <c r="B60" s="19">
        <v>110</v>
      </c>
      <c r="C60" s="19">
        <v>12.5</v>
      </c>
      <c r="D60" s="19">
        <v>25</v>
      </c>
      <c r="E60" s="19">
        <v>119.4</v>
      </c>
      <c r="F60" s="19">
        <v>10</v>
      </c>
      <c r="G60" s="4">
        <v>90</v>
      </c>
      <c r="H60" s="5">
        <v>4327</v>
      </c>
      <c r="I60" s="4">
        <v>4690000</v>
      </c>
      <c r="J60" s="19">
        <v>-46.2</v>
      </c>
    </row>
    <row r="61" spans="1:10">
      <c r="A61" s="3" t="s">
        <v>286</v>
      </c>
      <c r="B61" s="19">
        <v>110</v>
      </c>
      <c r="C61" s="19">
        <v>12.5</v>
      </c>
      <c r="D61" s="19">
        <v>32</v>
      </c>
      <c r="E61" s="19">
        <v>119.4</v>
      </c>
      <c r="F61" s="19">
        <v>9</v>
      </c>
      <c r="G61" s="4">
        <v>70</v>
      </c>
      <c r="H61" s="5">
        <v>4160.3500000000004</v>
      </c>
      <c r="I61" s="4">
        <v>2530000</v>
      </c>
      <c r="J61" s="19">
        <v>-35.700000000000003</v>
      </c>
    </row>
    <row r="62" spans="1:10">
      <c r="A62" s="3" t="s">
        <v>287</v>
      </c>
      <c r="B62" s="19">
        <v>110</v>
      </c>
      <c r="C62" s="19">
        <v>12.5</v>
      </c>
      <c r="D62" s="19">
        <v>32</v>
      </c>
      <c r="E62" s="19">
        <v>119.4</v>
      </c>
      <c r="F62" s="19">
        <v>9</v>
      </c>
      <c r="G62" s="4">
        <v>60</v>
      </c>
      <c r="H62" s="5">
        <v>3840.35</v>
      </c>
      <c r="I62" s="4">
        <v>1690000</v>
      </c>
      <c r="J62" s="19">
        <v>-30.6</v>
      </c>
    </row>
    <row r="63" spans="1:10">
      <c r="A63" s="3" t="s">
        <v>288</v>
      </c>
      <c r="B63" s="19">
        <v>110</v>
      </c>
      <c r="C63" s="19">
        <v>12.5</v>
      </c>
      <c r="D63" s="19">
        <v>32</v>
      </c>
      <c r="E63" s="19">
        <v>119.4</v>
      </c>
      <c r="F63" s="19">
        <v>9</v>
      </c>
      <c r="G63" s="4">
        <v>50</v>
      </c>
      <c r="H63" s="5">
        <v>3520.35</v>
      </c>
      <c r="I63" s="4">
        <v>1040000</v>
      </c>
      <c r="J63" s="19">
        <v>-25.4</v>
      </c>
    </row>
    <row r="64" spans="1:10">
      <c r="A64" s="3" t="s">
        <v>289</v>
      </c>
      <c r="B64" s="19">
        <v>120.6</v>
      </c>
      <c r="C64" s="19">
        <v>13</v>
      </c>
      <c r="D64" s="19">
        <v>45.6</v>
      </c>
      <c r="E64" s="19">
        <v>119</v>
      </c>
      <c r="F64" s="19">
        <v>13</v>
      </c>
      <c r="G64" s="4">
        <v>51</v>
      </c>
      <c r="H64" s="5">
        <v>4669.9399999999996</v>
      </c>
      <c r="I64" s="4">
        <v>1270000</v>
      </c>
      <c r="J64" s="19">
        <v>-25.6</v>
      </c>
    </row>
    <row r="65" spans="1:10">
      <c r="A65" s="3" t="s">
        <v>160</v>
      </c>
      <c r="B65" s="19">
        <v>122</v>
      </c>
      <c r="C65" s="20">
        <v>14.75</v>
      </c>
      <c r="D65" s="19">
        <v>35.5</v>
      </c>
      <c r="E65" s="19">
        <v>122</v>
      </c>
      <c r="F65" s="20">
        <v>14.75</v>
      </c>
      <c r="G65" s="4">
        <v>60</v>
      </c>
      <c r="H65" s="5">
        <v>5348.05</v>
      </c>
      <c r="I65" s="4">
        <v>2090000</v>
      </c>
      <c r="J65" s="19">
        <v>-30</v>
      </c>
    </row>
    <row r="66" spans="1:10">
      <c r="A66" s="3" t="s">
        <v>161</v>
      </c>
      <c r="B66" s="19">
        <v>122</v>
      </c>
      <c r="C66" s="20">
        <v>9.75</v>
      </c>
      <c r="D66" s="19">
        <v>35.5</v>
      </c>
      <c r="E66" s="19">
        <v>122</v>
      </c>
      <c r="F66" s="20">
        <v>9.75</v>
      </c>
      <c r="G66" s="4">
        <v>50</v>
      </c>
      <c r="H66" s="5">
        <v>4128.05</v>
      </c>
      <c r="I66" s="4">
        <v>1165000</v>
      </c>
      <c r="J66" s="19">
        <v>-25</v>
      </c>
    </row>
    <row r="67" spans="1:10">
      <c r="A67" s="3" t="s">
        <v>162</v>
      </c>
      <c r="B67" s="19">
        <v>122</v>
      </c>
      <c r="C67" s="20">
        <v>9.75</v>
      </c>
      <c r="D67" s="19">
        <v>60.5</v>
      </c>
      <c r="E67" s="19">
        <v>122</v>
      </c>
      <c r="F67" s="20">
        <v>9.75</v>
      </c>
      <c r="G67" s="4">
        <v>40</v>
      </c>
      <c r="H67" s="5">
        <v>3889.8</v>
      </c>
      <c r="I67" s="4">
        <v>624700</v>
      </c>
      <c r="J67" s="19">
        <v>-20</v>
      </c>
    </row>
    <row r="68" spans="1:10">
      <c r="A68" s="3" t="s">
        <v>163</v>
      </c>
      <c r="B68" s="19">
        <v>122</v>
      </c>
      <c r="C68" s="19">
        <v>30</v>
      </c>
      <c r="D68" s="19">
        <v>122</v>
      </c>
      <c r="E68" s="19">
        <v>122</v>
      </c>
      <c r="F68" s="19">
        <v>30</v>
      </c>
      <c r="G68" s="4">
        <v>30</v>
      </c>
      <c r="H68" s="5">
        <v>3660</v>
      </c>
      <c r="I68" s="4">
        <v>274500</v>
      </c>
      <c r="J68" s="19">
        <v>-15</v>
      </c>
    </row>
    <row r="69" spans="1:10">
      <c r="A69" s="3" t="s">
        <v>164</v>
      </c>
      <c r="B69" s="19">
        <v>91.5</v>
      </c>
      <c r="C69" s="20">
        <v>14.75</v>
      </c>
      <c r="D69" s="19">
        <v>30.5</v>
      </c>
      <c r="E69" s="19">
        <v>91.5</v>
      </c>
      <c r="F69" s="20">
        <v>14.75</v>
      </c>
      <c r="G69" s="4">
        <v>60</v>
      </c>
      <c r="H69" s="5">
        <v>4028.8</v>
      </c>
      <c r="I69" s="4">
        <v>1562043</v>
      </c>
      <c r="J69" s="19">
        <v>-30</v>
      </c>
    </row>
    <row r="70" spans="1:10">
      <c r="A70" s="3" t="s">
        <v>165</v>
      </c>
      <c r="B70" s="19">
        <v>91.5</v>
      </c>
      <c r="C70" s="20">
        <v>9.75</v>
      </c>
      <c r="D70" s="19">
        <v>30.5</v>
      </c>
      <c r="E70" s="19">
        <v>91.5</v>
      </c>
      <c r="F70" s="20">
        <v>9.75</v>
      </c>
      <c r="G70" s="4">
        <v>50</v>
      </c>
      <c r="H70" s="5">
        <v>3113.8</v>
      </c>
      <c r="I70" s="4">
        <v>868168</v>
      </c>
      <c r="J70" s="19">
        <v>-25</v>
      </c>
    </row>
    <row r="71" spans="1:10">
      <c r="A71" s="3" t="s">
        <v>166</v>
      </c>
      <c r="B71" s="19">
        <v>91.5</v>
      </c>
      <c r="C71" s="20">
        <v>9.75</v>
      </c>
      <c r="D71" s="19">
        <v>50.5</v>
      </c>
      <c r="E71" s="19">
        <v>91.5</v>
      </c>
      <c r="F71" s="20">
        <v>9.75</v>
      </c>
      <c r="G71" s="4">
        <v>40</v>
      </c>
      <c r="H71" s="5">
        <v>3000</v>
      </c>
      <c r="I71" s="4">
        <v>470661.3</v>
      </c>
      <c r="J71" s="19">
        <v>-20</v>
      </c>
    </row>
    <row r="72" spans="1:10">
      <c r="A72" s="3" t="s">
        <v>167</v>
      </c>
      <c r="B72" s="19">
        <v>91.5</v>
      </c>
      <c r="C72" s="19">
        <v>30</v>
      </c>
      <c r="D72" s="19">
        <v>91.5</v>
      </c>
      <c r="E72" s="19">
        <v>91.5</v>
      </c>
      <c r="F72" s="19">
        <v>30</v>
      </c>
      <c r="G72" s="4">
        <v>30</v>
      </c>
      <c r="H72" s="5">
        <v>2745</v>
      </c>
      <c r="I72" s="4">
        <v>205875</v>
      </c>
      <c r="J72" s="19">
        <v>-15</v>
      </c>
    </row>
    <row r="73" spans="1:10">
      <c r="A73" s="3" t="s">
        <v>290</v>
      </c>
      <c r="B73" s="19">
        <v>89.3</v>
      </c>
      <c r="C73" s="19">
        <v>30.5</v>
      </c>
      <c r="D73" s="19">
        <v>91.5</v>
      </c>
      <c r="E73" s="19">
        <v>91.5</v>
      </c>
      <c r="F73" s="19">
        <v>30.5</v>
      </c>
      <c r="G73" s="4">
        <v>30.5</v>
      </c>
      <c r="H73" s="5">
        <v>2787</v>
      </c>
      <c r="I73" s="4">
        <v>215800</v>
      </c>
      <c r="J73" s="19">
        <v>-15.2</v>
      </c>
    </row>
    <row r="74" spans="1:10">
      <c r="A74" s="3" t="s">
        <v>291</v>
      </c>
      <c r="B74" s="19">
        <v>89.3</v>
      </c>
      <c r="C74" s="19">
        <v>8.8000000000000007</v>
      </c>
      <c r="D74" s="19">
        <v>48.3</v>
      </c>
      <c r="E74" s="19">
        <v>91.5</v>
      </c>
      <c r="F74" s="19">
        <v>8.8000000000000007</v>
      </c>
      <c r="G74" s="4">
        <v>38.1</v>
      </c>
      <c r="H74" s="5">
        <v>2835</v>
      </c>
      <c r="I74" s="4">
        <v>404800</v>
      </c>
      <c r="J74" s="19">
        <v>-19</v>
      </c>
    </row>
    <row r="75" spans="1:10">
      <c r="A75" s="3" t="s">
        <v>292</v>
      </c>
      <c r="B75" s="19">
        <v>89.3</v>
      </c>
      <c r="C75" s="19">
        <v>10.1</v>
      </c>
      <c r="D75" s="19">
        <v>38.299999999999997</v>
      </c>
      <c r="E75" s="19">
        <v>91.5</v>
      </c>
      <c r="F75" s="19">
        <v>10.1</v>
      </c>
      <c r="G75" s="4">
        <v>45.7</v>
      </c>
      <c r="H75" s="5">
        <v>3168</v>
      </c>
      <c r="I75" s="4">
        <v>687400</v>
      </c>
      <c r="J75" s="19">
        <v>-22.9</v>
      </c>
    </row>
    <row r="76" spans="1:10">
      <c r="A76" s="3" t="s">
        <v>293</v>
      </c>
      <c r="B76" s="19">
        <v>89.3</v>
      </c>
      <c r="C76" s="19">
        <v>11.4</v>
      </c>
      <c r="D76" s="19">
        <v>28.3</v>
      </c>
      <c r="E76" s="19">
        <v>91.5</v>
      </c>
      <c r="F76" s="19">
        <v>11.4</v>
      </c>
      <c r="G76" s="4">
        <v>53.3</v>
      </c>
      <c r="H76" s="5">
        <v>3419</v>
      </c>
      <c r="I76" s="4">
        <v>1071700</v>
      </c>
      <c r="J76" s="19">
        <v>-26.7</v>
      </c>
    </row>
    <row r="77" spans="1:10">
      <c r="A77" s="3" t="s">
        <v>294</v>
      </c>
      <c r="B77" s="19">
        <v>89.3</v>
      </c>
      <c r="C77" s="19">
        <v>16.5</v>
      </c>
      <c r="D77" s="19">
        <v>28.3</v>
      </c>
      <c r="E77" s="19">
        <v>91.5</v>
      </c>
      <c r="F77" s="19">
        <v>16.5</v>
      </c>
      <c r="G77" s="4">
        <v>63.5</v>
      </c>
      <c r="H77" s="5">
        <v>4348</v>
      </c>
      <c r="I77" s="4">
        <v>1863100</v>
      </c>
      <c r="J77" s="19">
        <v>-31.7</v>
      </c>
    </row>
    <row r="78" spans="1:10">
      <c r="A78" s="3" t="s">
        <v>295</v>
      </c>
      <c r="B78" s="19">
        <v>119.8</v>
      </c>
      <c r="C78" s="19">
        <v>30.5</v>
      </c>
      <c r="D78" s="19">
        <v>91.5</v>
      </c>
      <c r="E78" s="19">
        <v>122</v>
      </c>
      <c r="F78" s="19">
        <v>30.5</v>
      </c>
      <c r="G78" s="4">
        <v>30.5</v>
      </c>
      <c r="H78" s="5">
        <v>3716</v>
      </c>
      <c r="I78" s="4">
        <v>287700</v>
      </c>
      <c r="J78" s="19">
        <v>-15.2</v>
      </c>
    </row>
    <row r="79" spans="1:10">
      <c r="A79" s="3" t="s">
        <v>296</v>
      </c>
      <c r="B79" s="19">
        <v>119.8</v>
      </c>
      <c r="C79" s="19">
        <v>8.8000000000000007</v>
      </c>
      <c r="D79" s="19">
        <v>58.3</v>
      </c>
      <c r="E79" s="19">
        <v>122</v>
      </c>
      <c r="F79" s="19">
        <v>8.8000000000000007</v>
      </c>
      <c r="G79" s="4">
        <v>38.1</v>
      </c>
      <c r="H79" s="5">
        <v>3671</v>
      </c>
      <c r="I79" s="4">
        <v>536800</v>
      </c>
      <c r="J79" s="19">
        <v>-19</v>
      </c>
    </row>
    <row r="80" spans="1:10">
      <c r="A80" s="3" t="s">
        <v>297</v>
      </c>
      <c r="B80" s="19">
        <v>119.8</v>
      </c>
      <c r="C80" s="19">
        <v>10.1</v>
      </c>
      <c r="D80" s="19">
        <v>43.3</v>
      </c>
      <c r="E80" s="19">
        <v>122</v>
      </c>
      <c r="F80" s="19">
        <v>10.1</v>
      </c>
      <c r="G80" s="4">
        <v>45.7</v>
      </c>
      <c r="H80" s="5">
        <v>4051.6</v>
      </c>
      <c r="I80" s="4">
        <v>909700</v>
      </c>
      <c r="J80" s="19">
        <v>-22.9</v>
      </c>
    </row>
    <row r="81" spans="1:10">
      <c r="A81" s="3" t="s">
        <v>298</v>
      </c>
      <c r="B81" s="19">
        <v>119.8</v>
      </c>
      <c r="C81" s="19">
        <v>11.4</v>
      </c>
      <c r="D81" s="19">
        <v>33.299999999999997</v>
      </c>
      <c r="E81" s="19">
        <v>122</v>
      </c>
      <c r="F81" s="19">
        <v>11.4</v>
      </c>
      <c r="G81" s="4">
        <v>53.3</v>
      </c>
      <c r="H81" s="5">
        <v>4535</v>
      </c>
      <c r="I81" s="4">
        <v>1436700</v>
      </c>
      <c r="J81" s="19">
        <v>-26.7</v>
      </c>
    </row>
    <row r="82" spans="1:10">
      <c r="A82" s="3" t="s">
        <v>299</v>
      </c>
      <c r="B82" s="19">
        <v>119.8</v>
      </c>
      <c r="C82" s="19">
        <v>16.5</v>
      </c>
      <c r="D82" s="19">
        <v>33.299999999999997</v>
      </c>
      <c r="E82" s="19">
        <v>122</v>
      </c>
      <c r="F82" s="19">
        <v>16.5</v>
      </c>
      <c r="G82" s="4">
        <v>63.5</v>
      </c>
      <c r="H82" s="5">
        <v>5774</v>
      </c>
      <c r="I82" s="4">
        <v>2500300</v>
      </c>
      <c r="J82" s="19">
        <v>-31.7</v>
      </c>
    </row>
    <row r="83" spans="1:10">
      <c r="A83" s="3" t="s">
        <v>300</v>
      </c>
      <c r="B83" s="19">
        <v>89.5</v>
      </c>
      <c r="C83" s="19">
        <v>14</v>
      </c>
      <c r="D83" s="19">
        <v>24</v>
      </c>
      <c r="E83" s="19">
        <v>91.5</v>
      </c>
      <c r="F83" s="19">
        <v>14</v>
      </c>
      <c r="G83" s="4">
        <v>68.5</v>
      </c>
      <c r="H83" s="5">
        <v>3615</v>
      </c>
      <c r="I83" s="4">
        <v>2095100</v>
      </c>
      <c r="J83" s="19">
        <v>-34.299999999999997</v>
      </c>
    </row>
    <row r="84" spans="1:10">
      <c r="A84" s="3" t="s">
        <v>301</v>
      </c>
      <c r="B84" s="19">
        <v>89.5</v>
      </c>
      <c r="C84" s="19">
        <v>14</v>
      </c>
      <c r="D84" s="19">
        <v>24</v>
      </c>
      <c r="E84" s="19">
        <v>91.5</v>
      </c>
      <c r="F84" s="19">
        <v>14</v>
      </c>
      <c r="G84" s="4">
        <v>83.8</v>
      </c>
      <c r="H84" s="5">
        <v>4003</v>
      </c>
      <c r="I84" s="4">
        <v>3544300</v>
      </c>
      <c r="J84" s="19">
        <v>-41.9</v>
      </c>
    </row>
    <row r="85" spans="1:10">
      <c r="A85" s="3" t="s">
        <v>302</v>
      </c>
      <c r="B85" s="19">
        <v>89.5</v>
      </c>
      <c r="C85" s="19">
        <v>14</v>
      </c>
      <c r="D85" s="19">
        <v>24</v>
      </c>
      <c r="E85" s="19">
        <v>91.5</v>
      </c>
      <c r="F85" s="19">
        <v>14</v>
      </c>
      <c r="G85" s="4">
        <v>99.1</v>
      </c>
      <c r="H85" s="5">
        <v>4390</v>
      </c>
      <c r="I85" s="4">
        <v>5458700</v>
      </c>
      <c r="J85" s="19">
        <v>-49.5</v>
      </c>
    </row>
    <row r="86" spans="1:10">
      <c r="A86" s="3" t="s">
        <v>303</v>
      </c>
      <c r="B86" s="19">
        <v>89.5</v>
      </c>
      <c r="C86" s="19">
        <v>14</v>
      </c>
      <c r="D86" s="19">
        <v>24</v>
      </c>
      <c r="E86" s="19">
        <v>91.5</v>
      </c>
      <c r="F86" s="19">
        <v>14</v>
      </c>
      <c r="G86" s="4">
        <v>106.7</v>
      </c>
      <c r="H86" s="5">
        <v>4584</v>
      </c>
      <c r="I86" s="4">
        <v>6603300</v>
      </c>
      <c r="J86" s="19">
        <v>-53.3</v>
      </c>
    </row>
    <row r="87" spans="1:10">
      <c r="A87" s="3" t="s">
        <v>304</v>
      </c>
      <c r="B87" s="19">
        <v>120</v>
      </c>
      <c r="C87" s="19">
        <v>14</v>
      </c>
      <c r="D87" s="19">
        <v>24</v>
      </c>
      <c r="E87" s="19">
        <v>122</v>
      </c>
      <c r="F87" s="19">
        <v>14</v>
      </c>
      <c r="G87" s="4">
        <v>68.599999999999994</v>
      </c>
      <c r="H87" s="5">
        <v>4468</v>
      </c>
      <c r="I87" s="4">
        <v>2744700</v>
      </c>
      <c r="J87" s="19">
        <v>-34</v>
      </c>
    </row>
    <row r="88" spans="1:10">
      <c r="A88" s="3" t="s">
        <v>305</v>
      </c>
      <c r="B88" s="19">
        <v>120</v>
      </c>
      <c r="C88" s="19">
        <v>14</v>
      </c>
      <c r="D88" s="19">
        <v>24</v>
      </c>
      <c r="E88" s="19">
        <v>122</v>
      </c>
      <c r="F88" s="19">
        <v>14</v>
      </c>
      <c r="G88" s="4">
        <v>83.8</v>
      </c>
      <c r="H88" s="5">
        <v>4855</v>
      </c>
      <c r="I88" s="4">
        <v>4599300</v>
      </c>
      <c r="J88" s="19">
        <v>-41.5</v>
      </c>
    </row>
    <row r="89" spans="1:10">
      <c r="A89" s="3" t="s">
        <v>306</v>
      </c>
      <c r="B89" s="19">
        <v>120</v>
      </c>
      <c r="C89" s="19">
        <v>14</v>
      </c>
      <c r="D89" s="19">
        <v>24</v>
      </c>
      <c r="E89" s="19">
        <v>122</v>
      </c>
      <c r="F89" s="19">
        <v>14</v>
      </c>
      <c r="G89" s="4">
        <v>99.1</v>
      </c>
      <c r="H89" s="5">
        <v>5242</v>
      </c>
      <c r="I89" s="4">
        <v>7008000</v>
      </c>
      <c r="J89" s="19">
        <v>-49</v>
      </c>
    </row>
    <row r="90" spans="1:10">
      <c r="A90" s="3" t="s">
        <v>307</v>
      </c>
      <c r="B90" s="19">
        <v>120</v>
      </c>
      <c r="C90" s="19">
        <v>14</v>
      </c>
      <c r="D90" s="19">
        <v>24</v>
      </c>
      <c r="E90" s="19">
        <v>122</v>
      </c>
      <c r="F90" s="19">
        <v>14</v>
      </c>
      <c r="G90" s="4">
        <v>106.7</v>
      </c>
      <c r="H90" s="5">
        <v>5435</v>
      </c>
      <c r="I90" s="4">
        <v>8453200</v>
      </c>
      <c r="J90" s="19">
        <v>-52.8</v>
      </c>
    </row>
  </sheetData>
  <mergeCells count="5">
    <mergeCell ref="B1:B2"/>
    <mergeCell ref="C1:C2"/>
    <mergeCell ref="D1:D2"/>
    <mergeCell ref="E1:E2"/>
    <mergeCell ref="F1:F2"/>
  </mergeCells>
  <phoneticPr fontId="9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319</vt:i4>
      </vt:variant>
    </vt:vector>
  </HeadingPairs>
  <TitlesOfParts>
    <vt:vector size="343" baseType="lpstr">
      <vt:lpstr>INFO</vt:lpstr>
      <vt:lpstr>SECT1</vt:lpstr>
      <vt:lpstr>SECT2</vt:lpstr>
      <vt:lpstr>DEAD-SIDL</vt:lpstr>
      <vt:lpstr>LIVE</vt:lpstr>
      <vt:lpstr>K</vt:lpstr>
      <vt:lpstr>SOIL</vt:lpstr>
      <vt:lpstr>WIND</vt:lpstr>
      <vt:lpstr>DSETT</vt:lpstr>
      <vt:lpstr>EQ</vt:lpstr>
      <vt:lpstr>STR MID</vt:lpstr>
      <vt:lpstr>STR ENDS</vt:lpstr>
      <vt:lpstr>STR GR1</vt:lpstr>
      <vt:lpstr>HOLD DOWN</vt:lpstr>
      <vt:lpstr>STR SUPPORT</vt:lpstr>
      <vt:lpstr>STR BONDED</vt:lpstr>
      <vt:lpstr>STR SECT 1-2</vt:lpstr>
      <vt:lpstr>ULS P</vt:lpstr>
      <vt:lpstr>VIBR</vt:lpstr>
      <vt:lpstr>SHEAR2</vt:lpstr>
      <vt:lpstr>ANCH ZONE</vt:lpstr>
      <vt:lpstr>DISPL</vt:lpstr>
      <vt:lpstr>DWG DATA</vt:lpstr>
      <vt:lpstr>Sections</vt:lpstr>
      <vt:lpstr>_cbI1</vt:lpstr>
      <vt:lpstr>_Geo1</vt:lpstr>
      <vt:lpstr>_Geo2</vt:lpstr>
      <vt:lpstr>AnalysisTimeStamp</vt:lpstr>
      <vt:lpstr>Assume1</vt:lpstr>
      <vt:lpstr>Assume1X</vt:lpstr>
      <vt:lpstr>Assume1XN</vt:lpstr>
      <vt:lpstr>Assume2</vt:lpstr>
      <vt:lpstr>Assume2X</vt:lpstr>
      <vt:lpstr>Assume2XN</vt:lpstr>
      <vt:lpstr>AssumeBONDED</vt:lpstr>
      <vt:lpstr>AssumeBONDED2</vt:lpstr>
      <vt:lpstr>AssumeENDS</vt:lpstr>
      <vt:lpstr>AssumeENDS2</vt:lpstr>
      <vt:lpstr>AssumeGR1</vt:lpstr>
      <vt:lpstr>AssumeGR12</vt:lpstr>
      <vt:lpstr>AssumeGR2</vt:lpstr>
      <vt:lpstr>AssumeGR22</vt:lpstr>
      <vt:lpstr>AssumeGR3</vt:lpstr>
      <vt:lpstr>AssumeGR32</vt:lpstr>
      <vt:lpstr>AssumeSUPPORT</vt:lpstr>
      <vt:lpstr>AssumeSUPPORT2</vt:lpstr>
      <vt:lpstr>AssumeULS</vt:lpstr>
      <vt:lpstr>AssumeULS1</vt:lpstr>
      <vt:lpstr>AssumeVOID</vt:lpstr>
      <vt:lpstr>AssumeVOID2</vt:lpstr>
      <vt:lpstr>barsp</vt:lpstr>
      <vt:lpstr>Bext</vt:lpstr>
      <vt:lpstr>Bint</vt:lpstr>
      <vt:lpstr>BNeg</vt:lpstr>
      <vt:lpstr>bottBars</vt:lpstr>
      <vt:lpstr>BPos</vt:lpstr>
      <vt:lpstr>BrakNS</vt:lpstr>
      <vt:lpstr>BrakPS</vt:lpstr>
      <vt:lpstr>cb5D1</vt:lpstr>
      <vt:lpstr>cb5D3</vt:lpstr>
      <vt:lpstr>cb6D1</vt:lpstr>
      <vt:lpstr>cb6D2</vt:lpstr>
      <vt:lpstr>CDratio</vt:lpstr>
      <vt:lpstr>Check1</vt:lpstr>
      <vt:lpstr>Check1X</vt:lpstr>
      <vt:lpstr>Check1XN</vt:lpstr>
      <vt:lpstr>Check2</vt:lpstr>
      <vt:lpstr>check2BONDED</vt:lpstr>
      <vt:lpstr>check2BONDED2</vt:lpstr>
      <vt:lpstr>Check2X</vt:lpstr>
      <vt:lpstr>Check2XN</vt:lpstr>
      <vt:lpstr>check3BONDED</vt:lpstr>
      <vt:lpstr>check3BONDED2</vt:lpstr>
      <vt:lpstr>CheckArea</vt:lpstr>
      <vt:lpstr>CheckArea2</vt:lpstr>
      <vt:lpstr>CheckBONDED</vt:lpstr>
      <vt:lpstr>CheckBONDED2</vt:lpstr>
      <vt:lpstr>CheckENDS</vt:lpstr>
      <vt:lpstr>CheckENDS2</vt:lpstr>
      <vt:lpstr>CheckGR1</vt:lpstr>
      <vt:lpstr>CheckGR12</vt:lpstr>
      <vt:lpstr>CheckGR2</vt:lpstr>
      <vt:lpstr>CheckGR22</vt:lpstr>
      <vt:lpstr>CheckGR3</vt:lpstr>
      <vt:lpstr>CheckGR32</vt:lpstr>
      <vt:lpstr>CheckSUPPORT</vt:lpstr>
      <vt:lpstr>CheckSUPPORT2</vt:lpstr>
      <vt:lpstr>CheckULS</vt:lpstr>
      <vt:lpstr>CheckULS1</vt:lpstr>
      <vt:lpstr>CheckVOID</vt:lpstr>
      <vt:lpstr>CheckVOID2</vt:lpstr>
      <vt:lpstr>CodeExc</vt:lpstr>
      <vt:lpstr>DCdensity</vt:lpstr>
      <vt:lpstr>DCRP</vt:lpstr>
      <vt:lpstr>Deckbe</vt:lpstr>
      <vt:lpstr>DeckH</vt:lpstr>
      <vt:lpstr>DeckT</vt:lpstr>
      <vt:lpstr>DesignFor</vt:lpstr>
      <vt:lpstr>DesignL</vt:lpstr>
      <vt:lpstr>DevShear</vt:lpstr>
      <vt:lpstr>DistGEtoCS</vt:lpstr>
      <vt:lpstr>DistHDP</vt:lpstr>
      <vt:lpstr>DistLend</vt:lpstr>
      <vt:lpstr>DistStrands</vt:lpstr>
      <vt:lpstr>DistStrands2</vt:lpstr>
      <vt:lpstr>DistStrands3</vt:lpstr>
      <vt:lpstr>DLforLoads</vt:lpstr>
      <vt:lpstr>DSaxial</vt:lpstr>
      <vt:lpstr>DSettN</vt:lpstr>
      <vt:lpstr>DSettP</vt:lpstr>
      <vt:lpstr>DShrink</vt:lpstr>
      <vt:lpstr>DSLFactor</vt:lpstr>
      <vt:lpstr>DSmom</vt:lpstr>
      <vt:lpstr>DSshear</vt:lpstr>
      <vt:lpstr>Ecd</vt:lpstr>
      <vt:lpstr>EQLFactor</vt:lpstr>
      <vt:lpstr>EQN</vt:lpstr>
      <vt:lpstr>EQP</vt:lpstr>
      <vt:lpstr>Err2BONDED</vt:lpstr>
      <vt:lpstr>Err2BONDED2</vt:lpstr>
      <vt:lpstr>Err2BONDED2B</vt:lpstr>
      <vt:lpstr>Err2BONDEDB</vt:lpstr>
      <vt:lpstr>Err3BONDED</vt:lpstr>
      <vt:lpstr>Err3BONDED2</vt:lpstr>
      <vt:lpstr>Err3BONDED2B</vt:lpstr>
      <vt:lpstr>Err3BONDEDB</vt:lpstr>
      <vt:lpstr>ErrArea</vt:lpstr>
      <vt:lpstr>ErrBONDED</vt:lpstr>
      <vt:lpstr>ErrBONDED2</vt:lpstr>
      <vt:lpstr>ErrBONDED2B</vt:lpstr>
      <vt:lpstr>ErrBONDEDB</vt:lpstr>
      <vt:lpstr>ErrENDS</vt:lpstr>
      <vt:lpstr>ErrENDS2</vt:lpstr>
      <vt:lpstr>ErrENDS2B</vt:lpstr>
      <vt:lpstr>ErrENDSB</vt:lpstr>
      <vt:lpstr>ErrFLS</vt:lpstr>
      <vt:lpstr>ErrGR1</vt:lpstr>
      <vt:lpstr>ErrGR12</vt:lpstr>
      <vt:lpstr>ErrGR12B</vt:lpstr>
      <vt:lpstr>ErrGR1B</vt:lpstr>
      <vt:lpstr>ErrGR2</vt:lpstr>
      <vt:lpstr>ErrGR22</vt:lpstr>
      <vt:lpstr>ErrGR22B</vt:lpstr>
      <vt:lpstr>ErrGR2B</vt:lpstr>
      <vt:lpstr>ErrGR3</vt:lpstr>
      <vt:lpstr>ErrGR32</vt:lpstr>
      <vt:lpstr>ErrGR32B</vt:lpstr>
      <vt:lpstr>ErrGR3B</vt:lpstr>
      <vt:lpstr>ErrHOLDDOWN</vt:lpstr>
      <vt:lpstr>Error</vt:lpstr>
      <vt:lpstr>Error1X</vt:lpstr>
      <vt:lpstr>Error2</vt:lpstr>
      <vt:lpstr>ErrorB</vt:lpstr>
      <vt:lpstr>ErrorX</vt:lpstr>
      <vt:lpstr>ErrorX2</vt:lpstr>
      <vt:lpstr>ErrorX3</vt:lpstr>
      <vt:lpstr>ErrorX4</vt:lpstr>
      <vt:lpstr>ErrorXB</vt:lpstr>
      <vt:lpstr>ErrorXN</vt:lpstr>
      <vt:lpstr>ErrorXNB</vt:lpstr>
      <vt:lpstr>ErrSLS</vt:lpstr>
      <vt:lpstr>ErrSUPPORT</vt:lpstr>
      <vt:lpstr>ErrSUPPORT2</vt:lpstr>
      <vt:lpstr>ErrSUPPORT2B</vt:lpstr>
      <vt:lpstr>ErrSUPPORTB</vt:lpstr>
      <vt:lpstr>ErrULS</vt:lpstr>
      <vt:lpstr>ErrULS1</vt:lpstr>
      <vt:lpstr>ErrVIBR</vt:lpstr>
      <vt:lpstr>ErrVOID</vt:lpstr>
      <vt:lpstr>ErrVOID2</vt:lpstr>
      <vt:lpstr>ErrVOID2B</vt:lpstr>
      <vt:lpstr>ErrVOIDB</vt:lpstr>
      <vt:lpstr>ExpCat</vt:lpstr>
      <vt:lpstr>F2NegL</vt:lpstr>
      <vt:lpstr>F2NegR</vt:lpstr>
      <vt:lpstr>F2Pos</vt:lpstr>
      <vt:lpstr>Factors</vt:lpstr>
      <vt:lpstr>FullyBonded</vt:lpstr>
      <vt:lpstr>GCdensity</vt:lpstr>
      <vt:lpstr>GInfo</vt:lpstr>
      <vt:lpstr>Girder</vt:lpstr>
      <vt:lpstr>GirderEnd</vt:lpstr>
      <vt:lpstr>GirderLorR</vt:lpstr>
      <vt:lpstr>GirderLorR2</vt:lpstr>
      <vt:lpstr>GirderSpacing</vt:lpstr>
      <vt:lpstr>HDForce</vt:lpstr>
      <vt:lpstr>HoldDown</vt:lpstr>
      <vt:lpstr>IncludeCrp</vt:lpstr>
      <vt:lpstr>IncludeDShr</vt:lpstr>
      <vt:lpstr>IncludeSoil</vt:lpstr>
      <vt:lpstr>IncludeWing</vt:lpstr>
      <vt:lpstr>JackingForce</vt:lpstr>
      <vt:lpstr>JackingForce2</vt:lpstr>
      <vt:lpstr>KLFactors</vt:lpstr>
      <vt:lpstr>LeftInt</vt:lpstr>
      <vt:lpstr>LeftXL</vt:lpstr>
      <vt:lpstr>LgthtoBrg</vt:lpstr>
      <vt:lpstr>LiveLFactors</vt:lpstr>
      <vt:lpstr>LLnegM</vt:lpstr>
      <vt:lpstr>LLnegS</vt:lpstr>
      <vt:lpstr>LLnegS2</vt:lpstr>
      <vt:lpstr>Location</vt:lpstr>
      <vt:lpstr>Location2</vt:lpstr>
      <vt:lpstr>Location3</vt:lpstr>
      <vt:lpstr>Location4</vt:lpstr>
      <vt:lpstr>LperMeter</vt:lpstr>
      <vt:lpstr>LStage2</vt:lpstr>
      <vt:lpstr>Materials</vt:lpstr>
      <vt:lpstr>MaxMoment</vt:lpstr>
      <vt:lpstr>MaxMtruck</vt:lpstr>
      <vt:lpstr>MaxMtruck2</vt:lpstr>
      <vt:lpstr>MaxMtruck3</vt:lpstr>
      <vt:lpstr>maxs</vt:lpstr>
      <vt:lpstr>maxs2</vt:lpstr>
      <vt:lpstr>NakedGirder</vt:lpstr>
      <vt:lpstr>NmbrStrands</vt:lpstr>
      <vt:lpstr>NmbrStrands2</vt:lpstr>
      <vt:lpstr>NmbrStrands3</vt:lpstr>
      <vt:lpstr>ob5D</vt:lpstr>
      <vt:lpstr>obEpoxy</vt:lpstr>
      <vt:lpstr>PCRP</vt:lpstr>
      <vt:lpstr>PedNM</vt:lpstr>
      <vt:lpstr>PedNMcA</vt:lpstr>
      <vt:lpstr>PedNMcS</vt:lpstr>
      <vt:lpstr>PedNS</vt:lpstr>
      <vt:lpstr>PedNScA</vt:lpstr>
      <vt:lpstr>PedNScM</vt:lpstr>
      <vt:lpstr>PedPM</vt:lpstr>
      <vt:lpstr>PedPMcA</vt:lpstr>
      <vt:lpstr>PedPMcS</vt:lpstr>
      <vt:lpstr>PedPS</vt:lpstr>
      <vt:lpstr>PedPScA</vt:lpstr>
      <vt:lpstr>PedPScM</vt:lpstr>
      <vt:lpstr>PosRebarSLS</vt:lpstr>
      <vt:lpstr>Prestressed</vt:lpstr>
      <vt:lpstr>'ANCH ZONE'!Print_Area</vt:lpstr>
      <vt:lpstr>DISPL!Print_Area</vt:lpstr>
      <vt:lpstr>DSETT!Print_Area</vt:lpstr>
      <vt:lpstr>'DWG DATA'!Print_Area</vt:lpstr>
      <vt:lpstr>EQ!Print_Area</vt:lpstr>
      <vt:lpstr>'HOLD DOWN'!Print_Area</vt:lpstr>
      <vt:lpstr>LIVE!Print_Area</vt:lpstr>
      <vt:lpstr>'SHEAR1 X'!Print_Area</vt:lpstr>
      <vt:lpstr>SHEAR2!Print_Area</vt:lpstr>
      <vt:lpstr>SOIL!Print_Area</vt:lpstr>
      <vt:lpstr>'STR BONDED'!Print_Area</vt:lpstr>
      <vt:lpstr>'STR BONDED (2)'!Print_Area</vt:lpstr>
      <vt:lpstr>'STR BONDED2'!Print_Area</vt:lpstr>
      <vt:lpstr>'STR BONDED2 (2)'!Print_Area</vt:lpstr>
      <vt:lpstr>'STR BONDED3'!Print_Area</vt:lpstr>
      <vt:lpstr>'STR BONDED3 (2)'!Print_Area</vt:lpstr>
      <vt:lpstr>'STR ENDS'!Print_Area</vt:lpstr>
      <vt:lpstr>'STR ENDS (2)'!Print_Area</vt:lpstr>
      <vt:lpstr>'STR GR1'!Print_Area</vt:lpstr>
      <vt:lpstr>'STR GR1 (2)'!Print_Area</vt:lpstr>
      <vt:lpstr>'STR GR2'!Print_Area</vt:lpstr>
      <vt:lpstr>'STR GR2 (2)'!Print_Area</vt:lpstr>
      <vt:lpstr>'STR GR3'!Print_Area</vt:lpstr>
      <vt:lpstr>'STR GR3 (2)'!Print_Area</vt:lpstr>
      <vt:lpstr>'STR MID'!Print_Area</vt:lpstr>
      <vt:lpstr>'STR SECT 1-2'!Print_Area</vt:lpstr>
      <vt:lpstr>'STR SECT 1-2 (2)'!Print_Area</vt:lpstr>
      <vt:lpstr>'STR SUPPORT'!Print_Area</vt:lpstr>
      <vt:lpstr>'STR SUPPORT (2)'!Print_Area</vt:lpstr>
      <vt:lpstr>'STRX P'!Print_Area</vt:lpstr>
      <vt:lpstr>'STRX ULSX N'!Print_Area</vt:lpstr>
      <vt:lpstr>'ULS P'!Print_Area</vt:lpstr>
      <vt:lpstr>'ULSX P'!Print_Area</vt:lpstr>
      <vt:lpstr>VIBR!Print_Area</vt:lpstr>
      <vt:lpstr>WIND!Print_Area</vt:lpstr>
      <vt:lpstr>Project</vt:lpstr>
      <vt:lpstr>Prop12</vt:lpstr>
      <vt:lpstr>Prop13</vt:lpstr>
      <vt:lpstr>Prop14</vt:lpstr>
      <vt:lpstr>RH</vt:lpstr>
      <vt:lpstr>RightInt</vt:lpstr>
      <vt:lpstr>RightXL</vt:lpstr>
      <vt:lpstr>SHEAR1X</vt:lpstr>
      <vt:lpstr>ShearFLS</vt:lpstr>
      <vt:lpstr>ShearULS</vt:lpstr>
      <vt:lpstr>Shrinkage</vt:lpstr>
      <vt:lpstr>Sidewalks</vt:lpstr>
      <vt:lpstr>SLFactors</vt:lpstr>
      <vt:lpstr>SoilCont</vt:lpstr>
      <vt:lpstr>SoilExp</vt:lpstr>
      <vt:lpstr>SoilNoTemp</vt:lpstr>
      <vt:lpstr>Span</vt:lpstr>
      <vt:lpstr>SpanLength</vt:lpstr>
      <vt:lpstr>SpStrands</vt:lpstr>
      <vt:lpstr>SpStrands2</vt:lpstr>
      <vt:lpstr>Stage1</vt:lpstr>
      <vt:lpstr>Stirrup</vt:lpstr>
      <vt:lpstr>Strand</vt:lpstr>
      <vt:lpstr>StrandsL</vt:lpstr>
      <vt:lpstr>StrandsR</vt:lpstr>
      <vt:lpstr>STRBONDED</vt:lpstr>
      <vt:lpstr>STRBONDED_3</vt:lpstr>
      <vt:lpstr>STRBONDED2</vt:lpstr>
      <vt:lpstr>STRBONDED3</vt:lpstr>
      <vt:lpstr>SuperW1</vt:lpstr>
      <vt:lpstr>tb2D11</vt:lpstr>
      <vt:lpstr>tb2D12</vt:lpstr>
      <vt:lpstr>tb2D13</vt:lpstr>
      <vt:lpstr>tb3D1</vt:lpstr>
      <vt:lpstr>tb3D2</vt:lpstr>
      <vt:lpstr>tb3D3</vt:lpstr>
      <vt:lpstr>tb3D7</vt:lpstr>
      <vt:lpstr>tb3D8</vt:lpstr>
      <vt:lpstr>tb4D2</vt:lpstr>
      <vt:lpstr>tb4D3a</vt:lpstr>
      <vt:lpstr>tb4D3b</vt:lpstr>
      <vt:lpstr>tb4D5</vt:lpstr>
      <vt:lpstr>tb4D6</vt:lpstr>
      <vt:lpstr>tb4D7</vt:lpstr>
      <vt:lpstr>tb4D8</vt:lpstr>
      <vt:lpstr>tb5D1</vt:lpstr>
      <vt:lpstr>tb5D2</vt:lpstr>
      <vt:lpstr>tb5D4</vt:lpstr>
      <vt:lpstr>tb5D5</vt:lpstr>
      <vt:lpstr>tb5D6</vt:lpstr>
      <vt:lpstr>tb5D7</vt:lpstr>
      <vt:lpstr>tb5D8</vt:lpstr>
      <vt:lpstr>tb6D1</vt:lpstr>
      <vt:lpstr>tb6D2</vt:lpstr>
      <vt:lpstr>tb6D3</vt:lpstr>
      <vt:lpstr>tb6D4</vt:lpstr>
      <vt:lpstr>tbSE9</vt:lpstr>
      <vt:lpstr>ThCont</vt:lpstr>
      <vt:lpstr>ThExp</vt:lpstr>
      <vt:lpstr>ThGsummer</vt:lpstr>
      <vt:lpstr>ThGwinterN</vt:lpstr>
      <vt:lpstr>ThGwinterP</vt:lpstr>
      <vt:lpstr>topBars</vt:lpstr>
      <vt:lpstr>TopFlange</vt:lpstr>
      <vt:lpstr>TSMofI</vt:lpstr>
      <vt:lpstr>UseLLF</vt:lpstr>
      <vt:lpstr>UsingMaxMin</vt:lpstr>
      <vt:lpstr>Visibility</vt:lpstr>
      <vt:lpstr>WindDn</vt:lpstr>
      <vt:lpstr>WindDnS</vt:lpstr>
      <vt:lpstr>WindUp</vt:lpstr>
      <vt:lpstr>WindUpS</vt:lpstr>
      <vt:lpstr>WLFactors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 Segula/RJB</dc:creator>
  <cp:lastModifiedBy>Vic Segula</cp:lastModifiedBy>
  <cp:lastPrinted>2024-08-10T20:23:50Z</cp:lastPrinted>
  <dcterms:created xsi:type="dcterms:W3CDTF">2003-03-12T21:00:07Z</dcterms:created>
  <dcterms:modified xsi:type="dcterms:W3CDTF">2026-07-12T16:28:39Z</dcterms:modified>
</cp:coreProperties>
</file>